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6.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90DB9D35-CD87-4836-B416-3F2A0C3B6FB6}" xr6:coauthVersionLast="47" xr6:coauthVersionMax="47" xr10:uidLastSave="{00000000-0000-0000-0000-000000000000}"/>
  <bookViews>
    <workbookView xWindow="-120" yWindow="-120" windowWidth="21840" windowHeight="13140" tabRatio="946" firstSheet="12" activeTab="12" xr2:uid="{00000000-000D-0000-FFFF-FFFF00000000}"/>
  </bookViews>
  <sheets>
    <sheet name="P &amp; L Account (Noida)" sheetId="2" r:id="rId1"/>
    <sheet name="Balance Sheet (Noida)" sheetId="3" r:id="rId2"/>
    <sheet name="CFS (Noida)" sheetId="4" r:id="rId3"/>
    <sheet name="P &amp; L Account (Pune) " sheetId="5" r:id="rId4"/>
    <sheet name="Balance Sheet (Pune)" sheetId="6" r:id="rId5"/>
    <sheet name="CFS (Pune)" sheetId="7" r:id="rId6"/>
    <sheet name="P&amp;L Account Ahamdabad (Zepto) " sheetId="8" r:id="rId7"/>
    <sheet name="Balance Sheet Ahamdabad (Zepto)" sheetId="9" r:id="rId8"/>
    <sheet name="CFS Ahamdabad (Zepto)" sheetId="10" r:id="rId9"/>
    <sheet name="P&amp;L Account Ahamdabad (Falcon) " sheetId="11" r:id="rId10"/>
    <sheet name="Balance Sheet Ahamdabad(Falco  " sheetId="12" r:id="rId11"/>
    <sheet name="CFS Ahamdabad (Falcon)" sheetId="13" r:id="rId12"/>
    <sheet name="P &amp; L Combined" sheetId="14" r:id="rId13"/>
    <sheet name="Balance Sheet Combined" sheetId="15" r:id="rId14"/>
    <sheet name="CFS Combined" sheetId="16" r:id="rId15"/>
    <sheet name="DSCR" sheetId="17" r:id="rId16"/>
    <sheet name="NPV &amp; IRR, Payback Period" sheetId="18" r:id="rId17"/>
    <sheet name="Ratio and Break Even Analysis" sheetId="19" r:id="rId18"/>
    <sheet name="Sensityvity Analysis" sheetId="20"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______________________________hp10" localSheetId="4" hidden="1">{#N/A,#N/A,TRUE,"Front";#N/A,#N/A,TRUE,"Simple Letter";#N/A,#N/A,TRUE,"Inside";#N/A,#N/A,TRUE,"Contents";#N/A,#N/A,TRUE,"Basis";#N/A,#N/A,TRUE,"Inclusions";#N/A,#N/A,TRUE,"Exclusions";#N/A,#N/A,TRUE,"Areas";#N/A,#N/A,TRUE,"Summary";#N/A,#N/A,TRUE,"Detail"}</definedName>
    <definedName name="________________________________hp10" localSheetId="7" hidden="1">{#N/A,#N/A,TRUE,"Front";#N/A,#N/A,TRUE,"Simple Letter";#N/A,#N/A,TRUE,"Inside";#N/A,#N/A,TRUE,"Contents";#N/A,#N/A,TRUE,"Basis";#N/A,#N/A,TRUE,"Inclusions";#N/A,#N/A,TRUE,"Exclusions";#N/A,#N/A,TRUE,"Areas";#N/A,#N/A,TRUE,"Summary";#N/A,#N/A,TRUE,"Detail"}</definedName>
    <definedName name="________________________________hp10" localSheetId="10" hidden="1">{#N/A,#N/A,TRUE,"Front";#N/A,#N/A,TRUE,"Simple Letter";#N/A,#N/A,TRUE,"Inside";#N/A,#N/A,TRUE,"Contents";#N/A,#N/A,TRUE,"Basis";#N/A,#N/A,TRUE,"Inclusions";#N/A,#N/A,TRUE,"Exclusions";#N/A,#N/A,TRUE,"Areas";#N/A,#N/A,TRUE,"Summary";#N/A,#N/A,TRUE,"Detail"}</definedName>
    <definedName name="________________________________hp10" localSheetId="5" hidden="1">{#N/A,#N/A,TRUE,"Front";#N/A,#N/A,TRUE,"Simple Letter";#N/A,#N/A,TRUE,"Inside";#N/A,#N/A,TRUE,"Contents";#N/A,#N/A,TRUE,"Basis";#N/A,#N/A,TRUE,"Inclusions";#N/A,#N/A,TRUE,"Exclusions";#N/A,#N/A,TRUE,"Areas";#N/A,#N/A,TRUE,"Summary";#N/A,#N/A,TRUE,"Detail"}</definedName>
    <definedName name="________________________________hp10" localSheetId="11" hidden="1">{#N/A,#N/A,TRUE,"Front";#N/A,#N/A,TRUE,"Simple Letter";#N/A,#N/A,TRUE,"Inside";#N/A,#N/A,TRUE,"Contents";#N/A,#N/A,TRUE,"Basis";#N/A,#N/A,TRUE,"Inclusions";#N/A,#N/A,TRUE,"Exclusions";#N/A,#N/A,TRUE,"Areas";#N/A,#N/A,TRUE,"Summary";#N/A,#N/A,TRUE,"Detail"}</definedName>
    <definedName name="________________________________hp10" localSheetId="8" hidden="1">{#N/A,#N/A,TRUE,"Front";#N/A,#N/A,TRUE,"Simple Letter";#N/A,#N/A,TRUE,"Inside";#N/A,#N/A,TRUE,"Contents";#N/A,#N/A,TRUE,"Basis";#N/A,#N/A,TRUE,"Inclusions";#N/A,#N/A,TRUE,"Exclusions";#N/A,#N/A,TRUE,"Areas";#N/A,#N/A,TRUE,"Summary";#N/A,#N/A,TRUE,"Detail"}</definedName>
    <definedName name="________________________________hp10" localSheetId="15" hidden="1">{#N/A,#N/A,TRUE,"Front";#N/A,#N/A,TRUE,"Simple Letter";#N/A,#N/A,TRUE,"Inside";#N/A,#N/A,TRUE,"Contents";#N/A,#N/A,TRUE,"Basis";#N/A,#N/A,TRUE,"Inclusions";#N/A,#N/A,TRUE,"Exclusions";#N/A,#N/A,TRUE,"Areas";#N/A,#N/A,TRUE,"Summary";#N/A,#N/A,TRUE,"Detail"}</definedName>
    <definedName name="________________________________hp10" localSheetId="16" hidden="1">{#N/A,#N/A,TRUE,"Front";#N/A,#N/A,TRUE,"Simple Letter";#N/A,#N/A,TRUE,"Inside";#N/A,#N/A,TRUE,"Contents";#N/A,#N/A,TRUE,"Basis";#N/A,#N/A,TRUE,"Inclusions";#N/A,#N/A,TRUE,"Exclusions";#N/A,#N/A,TRUE,"Areas";#N/A,#N/A,TRUE,"Summary";#N/A,#N/A,TRUE,"Detail"}</definedName>
    <definedName name="________________________________hp10" localSheetId="3" hidden="1">{#N/A,#N/A,TRUE,"Front";#N/A,#N/A,TRUE,"Simple Letter";#N/A,#N/A,TRUE,"Inside";#N/A,#N/A,TRUE,"Contents";#N/A,#N/A,TRUE,"Basis";#N/A,#N/A,TRUE,"Inclusions";#N/A,#N/A,TRUE,"Exclusions";#N/A,#N/A,TRUE,"Areas";#N/A,#N/A,TRUE,"Summary";#N/A,#N/A,TRUE,"Detail"}</definedName>
    <definedName name="________________________________hp10" localSheetId="9" hidden="1">{#N/A,#N/A,TRUE,"Front";#N/A,#N/A,TRUE,"Simple Letter";#N/A,#N/A,TRUE,"Inside";#N/A,#N/A,TRUE,"Contents";#N/A,#N/A,TRUE,"Basis";#N/A,#N/A,TRUE,"Inclusions";#N/A,#N/A,TRUE,"Exclusions";#N/A,#N/A,TRUE,"Areas";#N/A,#N/A,TRUE,"Summary";#N/A,#N/A,TRUE,"Detail"}</definedName>
    <definedName name="________________________________hp10" localSheetId="6" hidden="1">{#N/A,#N/A,TRUE,"Front";#N/A,#N/A,TRUE,"Simple Letter";#N/A,#N/A,TRUE,"Inside";#N/A,#N/A,TRUE,"Contents";#N/A,#N/A,TRUE,"Basis";#N/A,#N/A,TRUE,"Inclusions";#N/A,#N/A,TRUE,"Exclusions";#N/A,#N/A,TRUE,"Areas";#N/A,#N/A,TRUE,"Summary";#N/A,#N/A,TRUE,"Detail"}</definedName>
    <definedName name="________________________________hp10" localSheetId="17" hidden="1">{#N/A,#N/A,TRUE,"Front";#N/A,#N/A,TRUE,"Simple Letter";#N/A,#N/A,TRUE,"Inside";#N/A,#N/A,TRUE,"Contents";#N/A,#N/A,TRUE,"Basis";#N/A,#N/A,TRUE,"Inclusions";#N/A,#N/A,TRUE,"Exclusions";#N/A,#N/A,TRUE,"Areas";#N/A,#N/A,TRUE,"Summary";#N/A,#N/A,TRUE,"Detail"}</definedName>
    <definedName name="________________________________hp10" localSheetId="18"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4" hidden="1">{#N/A,#N/A,TRUE,"Front";#N/A,#N/A,TRUE,"Simple Letter";#N/A,#N/A,TRUE,"Inside";#N/A,#N/A,TRUE,"Contents";#N/A,#N/A,TRUE,"Basis";#N/A,#N/A,TRUE,"Inclusions";#N/A,#N/A,TRUE,"Exclusions";#N/A,#N/A,TRUE,"Areas";#N/A,#N/A,TRUE,"Summary";#N/A,#N/A,TRUE,"Detail"}</definedName>
    <definedName name="_______________________________hp10" localSheetId="7" hidden="1">{#N/A,#N/A,TRUE,"Front";#N/A,#N/A,TRUE,"Simple Letter";#N/A,#N/A,TRUE,"Inside";#N/A,#N/A,TRUE,"Contents";#N/A,#N/A,TRUE,"Basis";#N/A,#N/A,TRUE,"Inclusions";#N/A,#N/A,TRUE,"Exclusions";#N/A,#N/A,TRUE,"Areas";#N/A,#N/A,TRUE,"Summary";#N/A,#N/A,TRUE,"Detail"}</definedName>
    <definedName name="_______________________________hp10" localSheetId="10" hidden="1">{#N/A,#N/A,TRUE,"Front";#N/A,#N/A,TRUE,"Simple Letter";#N/A,#N/A,TRUE,"Inside";#N/A,#N/A,TRUE,"Contents";#N/A,#N/A,TRUE,"Basis";#N/A,#N/A,TRUE,"Inclusions";#N/A,#N/A,TRUE,"Exclusions";#N/A,#N/A,TRUE,"Areas";#N/A,#N/A,TRUE,"Summary";#N/A,#N/A,TRUE,"Detail"}</definedName>
    <definedName name="_______________________________hp10" localSheetId="5" hidden="1">{#N/A,#N/A,TRUE,"Front";#N/A,#N/A,TRUE,"Simple Letter";#N/A,#N/A,TRUE,"Inside";#N/A,#N/A,TRUE,"Contents";#N/A,#N/A,TRUE,"Basis";#N/A,#N/A,TRUE,"Inclusions";#N/A,#N/A,TRUE,"Exclusions";#N/A,#N/A,TRUE,"Areas";#N/A,#N/A,TRUE,"Summary";#N/A,#N/A,TRUE,"Detail"}</definedName>
    <definedName name="_______________________________hp10" localSheetId="11" hidden="1">{#N/A,#N/A,TRUE,"Front";#N/A,#N/A,TRUE,"Simple Letter";#N/A,#N/A,TRUE,"Inside";#N/A,#N/A,TRUE,"Contents";#N/A,#N/A,TRUE,"Basis";#N/A,#N/A,TRUE,"Inclusions";#N/A,#N/A,TRUE,"Exclusions";#N/A,#N/A,TRUE,"Areas";#N/A,#N/A,TRUE,"Summary";#N/A,#N/A,TRUE,"Detail"}</definedName>
    <definedName name="_______________________________hp10" localSheetId="8" hidden="1">{#N/A,#N/A,TRUE,"Front";#N/A,#N/A,TRUE,"Simple Letter";#N/A,#N/A,TRUE,"Inside";#N/A,#N/A,TRUE,"Contents";#N/A,#N/A,TRUE,"Basis";#N/A,#N/A,TRUE,"Inclusions";#N/A,#N/A,TRUE,"Exclusions";#N/A,#N/A,TRUE,"Areas";#N/A,#N/A,TRUE,"Summary";#N/A,#N/A,TRUE,"Detail"}</definedName>
    <definedName name="_______________________________hp10" localSheetId="15" hidden="1">{#N/A,#N/A,TRUE,"Front";#N/A,#N/A,TRUE,"Simple Letter";#N/A,#N/A,TRUE,"Inside";#N/A,#N/A,TRUE,"Contents";#N/A,#N/A,TRUE,"Basis";#N/A,#N/A,TRUE,"Inclusions";#N/A,#N/A,TRUE,"Exclusions";#N/A,#N/A,TRUE,"Areas";#N/A,#N/A,TRUE,"Summary";#N/A,#N/A,TRUE,"Detail"}</definedName>
    <definedName name="_______________________________hp10" localSheetId="16" hidden="1">{#N/A,#N/A,TRUE,"Front";#N/A,#N/A,TRUE,"Simple Letter";#N/A,#N/A,TRUE,"Inside";#N/A,#N/A,TRUE,"Contents";#N/A,#N/A,TRUE,"Basis";#N/A,#N/A,TRUE,"Inclusions";#N/A,#N/A,TRUE,"Exclusions";#N/A,#N/A,TRUE,"Areas";#N/A,#N/A,TRUE,"Summary";#N/A,#N/A,TRUE,"Detail"}</definedName>
    <definedName name="_______________________________hp10" localSheetId="3" hidden="1">{#N/A,#N/A,TRUE,"Front";#N/A,#N/A,TRUE,"Simple Letter";#N/A,#N/A,TRUE,"Inside";#N/A,#N/A,TRUE,"Contents";#N/A,#N/A,TRUE,"Basis";#N/A,#N/A,TRUE,"Inclusions";#N/A,#N/A,TRUE,"Exclusions";#N/A,#N/A,TRUE,"Areas";#N/A,#N/A,TRUE,"Summary";#N/A,#N/A,TRUE,"Detail"}</definedName>
    <definedName name="_______________________________hp10" localSheetId="9" hidden="1">{#N/A,#N/A,TRUE,"Front";#N/A,#N/A,TRUE,"Simple Letter";#N/A,#N/A,TRUE,"Inside";#N/A,#N/A,TRUE,"Contents";#N/A,#N/A,TRUE,"Basis";#N/A,#N/A,TRUE,"Inclusions";#N/A,#N/A,TRUE,"Exclusions";#N/A,#N/A,TRUE,"Areas";#N/A,#N/A,TRUE,"Summary";#N/A,#N/A,TRUE,"Detail"}</definedName>
    <definedName name="_______________________________hp10" localSheetId="6" hidden="1">{#N/A,#N/A,TRUE,"Front";#N/A,#N/A,TRUE,"Simple Letter";#N/A,#N/A,TRUE,"Inside";#N/A,#N/A,TRUE,"Contents";#N/A,#N/A,TRUE,"Basis";#N/A,#N/A,TRUE,"Inclusions";#N/A,#N/A,TRUE,"Exclusions";#N/A,#N/A,TRUE,"Areas";#N/A,#N/A,TRUE,"Summary";#N/A,#N/A,TRUE,"Detail"}</definedName>
    <definedName name="_______________________________hp10" localSheetId="17" hidden="1">{#N/A,#N/A,TRUE,"Front";#N/A,#N/A,TRUE,"Simple Letter";#N/A,#N/A,TRUE,"Inside";#N/A,#N/A,TRUE,"Contents";#N/A,#N/A,TRUE,"Basis";#N/A,#N/A,TRUE,"Inclusions";#N/A,#N/A,TRUE,"Exclusions";#N/A,#N/A,TRUE,"Areas";#N/A,#N/A,TRUE,"Summary";#N/A,#N/A,TRUE,"Detail"}</definedName>
    <definedName name="_______________________________hp10" localSheetId="18"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4" hidden="1">{#N/A,#N/A,TRUE,"Front";#N/A,#N/A,TRUE,"Simple Letter";#N/A,#N/A,TRUE,"Inside";#N/A,#N/A,TRUE,"Contents";#N/A,#N/A,TRUE,"Basis";#N/A,#N/A,TRUE,"Inclusions";#N/A,#N/A,TRUE,"Exclusions";#N/A,#N/A,TRUE,"Areas";#N/A,#N/A,TRUE,"Summary";#N/A,#N/A,TRUE,"Detail"}</definedName>
    <definedName name="_____________________________hp10" localSheetId="7" hidden="1">{#N/A,#N/A,TRUE,"Front";#N/A,#N/A,TRUE,"Simple Letter";#N/A,#N/A,TRUE,"Inside";#N/A,#N/A,TRUE,"Contents";#N/A,#N/A,TRUE,"Basis";#N/A,#N/A,TRUE,"Inclusions";#N/A,#N/A,TRUE,"Exclusions";#N/A,#N/A,TRUE,"Areas";#N/A,#N/A,TRUE,"Summary";#N/A,#N/A,TRUE,"Detail"}</definedName>
    <definedName name="_____________________________hp10" localSheetId="10" hidden="1">{#N/A,#N/A,TRUE,"Front";#N/A,#N/A,TRUE,"Simple Letter";#N/A,#N/A,TRUE,"Inside";#N/A,#N/A,TRUE,"Contents";#N/A,#N/A,TRUE,"Basis";#N/A,#N/A,TRUE,"Inclusions";#N/A,#N/A,TRUE,"Exclusions";#N/A,#N/A,TRUE,"Areas";#N/A,#N/A,TRUE,"Summary";#N/A,#N/A,TRUE,"Detail"}</definedName>
    <definedName name="_____________________________hp10" localSheetId="5" hidden="1">{#N/A,#N/A,TRUE,"Front";#N/A,#N/A,TRUE,"Simple Letter";#N/A,#N/A,TRUE,"Inside";#N/A,#N/A,TRUE,"Contents";#N/A,#N/A,TRUE,"Basis";#N/A,#N/A,TRUE,"Inclusions";#N/A,#N/A,TRUE,"Exclusions";#N/A,#N/A,TRUE,"Areas";#N/A,#N/A,TRUE,"Summary";#N/A,#N/A,TRUE,"Detail"}</definedName>
    <definedName name="_____________________________hp10" localSheetId="11" hidden="1">{#N/A,#N/A,TRUE,"Front";#N/A,#N/A,TRUE,"Simple Letter";#N/A,#N/A,TRUE,"Inside";#N/A,#N/A,TRUE,"Contents";#N/A,#N/A,TRUE,"Basis";#N/A,#N/A,TRUE,"Inclusions";#N/A,#N/A,TRUE,"Exclusions";#N/A,#N/A,TRUE,"Areas";#N/A,#N/A,TRUE,"Summary";#N/A,#N/A,TRUE,"Detail"}</definedName>
    <definedName name="_____________________________hp10" localSheetId="8" hidden="1">{#N/A,#N/A,TRUE,"Front";#N/A,#N/A,TRUE,"Simple Letter";#N/A,#N/A,TRUE,"Inside";#N/A,#N/A,TRUE,"Contents";#N/A,#N/A,TRUE,"Basis";#N/A,#N/A,TRUE,"Inclusions";#N/A,#N/A,TRUE,"Exclusions";#N/A,#N/A,TRUE,"Areas";#N/A,#N/A,TRUE,"Summary";#N/A,#N/A,TRUE,"Detail"}</definedName>
    <definedName name="_____________________________hp10" localSheetId="15" hidden="1">{#N/A,#N/A,TRUE,"Front";#N/A,#N/A,TRUE,"Simple Letter";#N/A,#N/A,TRUE,"Inside";#N/A,#N/A,TRUE,"Contents";#N/A,#N/A,TRUE,"Basis";#N/A,#N/A,TRUE,"Inclusions";#N/A,#N/A,TRUE,"Exclusions";#N/A,#N/A,TRUE,"Areas";#N/A,#N/A,TRUE,"Summary";#N/A,#N/A,TRUE,"Detail"}</definedName>
    <definedName name="_____________________________hp10" localSheetId="16" hidden="1">{#N/A,#N/A,TRUE,"Front";#N/A,#N/A,TRUE,"Simple Letter";#N/A,#N/A,TRUE,"Inside";#N/A,#N/A,TRUE,"Contents";#N/A,#N/A,TRUE,"Basis";#N/A,#N/A,TRUE,"Inclusions";#N/A,#N/A,TRUE,"Exclusions";#N/A,#N/A,TRUE,"Areas";#N/A,#N/A,TRUE,"Summary";#N/A,#N/A,TRUE,"Detail"}</definedName>
    <definedName name="_____________________________hp10" localSheetId="3" hidden="1">{#N/A,#N/A,TRUE,"Front";#N/A,#N/A,TRUE,"Simple Letter";#N/A,#N/A,TRUE,"Inside";#N/A,#N/A,TRUE,"Contents";#N/A,#N/A,TRUE,"Basis";#N/A,#N/A,TRUE,"Inclusions";#N/A,#N/A,TRUE,"Exclusions";#N/A,#N/A,TRUE,"Areas";#N/A,#N/A,TRUE,"Summary";#N/A,#N/A,TRUE,"Detail"}</definedName>
    <definedName name="_____________________________hp10" localSheetId="9" hidden="1">{#N/A,#N/A,TRUE,"Front";#N/A,#N/A,TRUE,"Simple Letter";#N/A,#N/A,TRUE,"Inside";#N/A,#N/A,TRUE,"Contents";#N/A,#N/A,TRUE,"Basis";#N/A,#N/A,TRUE,"Inclusions";#N/A,#N/A,TRUE,"Exclusions";#N/A,#N/A,TRUE,"Areas";#N/A,#N/A,TRUE,"Summary";#N/A,#N/A,TRUE,"Detail"}</definedName>
    <definedName name="_____________________________hp10" localSheetId="6" hidden="1">{#N/A,#N/A,TRUE,"Front";#N/A,#N/A,TRUE,"Simple Letter";#N/A,#N/A,TRUE,"Inside";#N/A,#N/A,TRUE,"Contents";#N/A,#N/A,TRUE,"Basis";#N/A,#N/A,TRUE,"Inclusions";#N/A,#N/A,TRUE,"Exclusions";#N/A,#N/A,TRUE,"Areas";#N/A,#N/A,TRUE,"Summary";#N/A,#N/A,TRUE,"Detail"}</definedName>
    <definedName name="_____________________________hp10" localSheetId="17" hidden="1">{#N/A,#N/A,TRUE,"Front";#N/A,#N/A,TRUE,"Simple Letter";#N/A,#N/A,TRUE,"Inside";#N/A,#N/A,TRUE,"Contents";#N/A,#N/A,TRUE,"Basis";#N/A,#N/A,TRUE,"Inclusions";#N/A,#N/A,TRUE,"Exclusions";#N/A,#N/A,TRUE,"Areas";#N/A,#N/A,TRUE,"Summary";#N/A,#N/A,TRUE,"Detail"}</definedName>
    <definedName name="_____________________________hp10" localSheetId="18"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4" hidden="1">{#N/A,#N/A,TRUE,"Front";#N/A,#N/A,TRUE,"Simple Letter";#N/A,#N/A,TRUE,"Inside";#N/A,#N/A,TRUE,"Contents";#N/A,#N/A,TRUE,"Basis";#N/A,#N/A,TRUE,"Inclusions";#N/A,#N/A,TRUE,"Exclusions";#N/A,#N/A,TRUE,"Areas";#N/A,#N/A,TRUE,"Summary";#N/A,#N/A,TRUE,"Detail"}</definedName>
    <definedName name="___________________________hp10" localSheetId="7" hidden="1">{#N/A,#N/A,TRUE,"Front";#N/A,#N/A,TRUE,"Simple Letter";#N/A,#N/A,TRUE,"Inside";#N/A,#N/A,TRUE,"Contents";#N/A,#N/A,TRUE,"Basis";#N/A,#N/A,TRUE,"Inclusions";#N/A,#N/A,TRUE,"Exclusions";#N/A,#N/A,TRUE,"Areas";#N/A,#N/A,TRUE,"Summary";#N/A,#N/A,TRUE,"Detail"}</definedName>
    <definedName name="___________________________hp10" localSheetId="10" hidden="1">{#N/A,#N/A,TRUE,"Front";#N/A,#N/A,TRUE,"Simple Letter";#N/A,#N/A,TRUE,"Inside";#N/A,#N/A,TRUE,"Contents";#N/A,#N/A,TRUE,"Basis";#N/A,#N/A,TRUE,"Inclusions";#N/A,#N/A,TRUE,"Exclusions";#N/A,#N/A,TRUE,"Areas";#N/A,#N/A,TRUE,"Summary";#N/A,#N/A,TRUE,"Detail"}</definedName>
    <definedName name="___________________________hp10" localSheetId="5" hidden="1">{#N/A,#N/A,TRUE,"Front";#N/A,#N/A,TRUE,"Simple Letter";#N/A,#N/A,TRUE,"Inside";#N/A,#N/A,TRUE,"Contents";#N/A,#N/A,TRUE,"Basis";#N/A,#N/A,TRUE,"Inclusions";#N/A,#N/A,TRUE,"Exclusions";#N/A,#N/A,TRUE,"Areas";#N/A,#N/A,TRUE,"Summary";#N/A,#N/A,TRUE,"Detail"}</definedName>
    <definedName name="___________________________hp10" localSheetId="11" hidden="1">{#N/A,#N/A,TRUE,"Front";#N/A,#N/A,TRUE,"Simple Letter";#N/A,#N/A,TRUE,"Inside";#N/A,#N/A,TRUE,"Contents";#N/A,#N/A,TRUE,"Basis";#N/A,#N/A,TRUE,"Inclusions";#N/A,#N/A,TRUE,"Exclusions";#N/A,#N/A,TRUE,"Areas";#N/A,#N/A,TRUE,"Summary";#N/A,#N/A,TRUE,"Detail"}</definedName>
    <definedName name="___________________________hp10" localSheetId="8" hidden="1">{#N/A,#N/A,TRUE,"Front";#N/A,#N/A,TRUE,"Simple Letter";#N/A,#N/A,TRUE,"Inside";#N/A,#N/A,TRUE,"Contents";#N/A,#N/A,TRUE,"Basis";#N/A,#N/A,TRUE,"Inclusions";#N/A,#N/A,TRUE,"Exclusions";#N/A,#N/A,TRUE,"Areas";#N/A,#N/A,TRUE,"Summary";#N/A,#N/A,TRUE,"Detail"}</definedName>
    <definedName name="___________________________hp10" localSheetId="15" hidden="1">{#N/A,#N/A,TRUE,"Front";#N/A,#N/A,TRUE,"Simple Letter";#N/A,#N/A,TRUE,"Inside";#N/A,#N/A,TRUE,"Contents";#N/A,#N/A,TRUE,"Basis";#N/A,#N/A,TRUE,"Inclusions";#N/A,#N/A,TRUE,"Exclusions";#N/A,#N/A,TRUE,"Areas";#N/A,#N/A,TRUE,"Summary";#N/A,#N/A,TRUE,"Detail"}</definedName>
    <definedName name="___________________________hp10" localSheetId="16" hidden="1">{#N/A,#N/A,TRUE,"Front";#N/A,#N/A,TRUE,"Simple Letter";#N/A,#N/A,TRUE,"Inside";#N/A,#N/A,TRUE,"Contents";#N/A,#N/A,TRUE,"Basis";#N/A,#N/A,TRUE,"Inclusions";#N/A,#N/A,TRUE,"Exclusions";#N/A,#N/A,TRUE,"Areas";#N/A,#N/A,TRUE,"Summary";#N/A,#N/A,TRUE,"Detail"}</definedName>
    <definedName name="___________________________hp10" localSheetId="3" hidden="1">{#N/A,#N/A,TRUE,"Front";#N/A,#N/A,TRUE,"Simple Letter";#N/A,#N/A,TRUE,"Inside";#N/A,#N/A,TRUE,"Contents";#N/A,#N/A,TRUE,"Basis";#N/A,#N/A,TRUE,"Inclusions";#N/A,#N/A,TRUE,"Exclusions";#N/A,#N/A,TRUE,"Areas";#N/A,#N/A,TRUE,"Summary";#N/A,#N/A,TRUE,"Detail"}</definedName>
    <definedName name="___________________________hp10" localSheetId="9" hidden="1">{#N/A,#N/A,TRUE,"Front";#N/A,#N/A,TRUE,"Simple Letter";#N/A,#N/A,TRUE,"Inside";#N/A,#N/A,TRUE,"Contents";#N/A,#N/A,TRUE,"Basis";#N/A,#N/A,TRUE,"Inclusions";#N/A,#N/A,TRUE,"Exclusions";#N/A,#N/A,TRUE,"Areas";#N/A,#N/A,TRUE,"Summary";#N/A,#N/A,TRUE,"Detail"}</definedName>
    <definedName name="___________________________hp10" localSheetId="6" hidden="1">{#N/A,#N/A,TRUE,"Front";#N/A,#N/A,TRUE,"Simple Letter";#N/A,#N/A,TRUE,"Inside";#N/A,#N/A,TRUE,"Contents";#N/A,#N/A,TRUE,"Basis";#N/A,#N/A,TRUE,"Inclusions";#N/A,#N/A,TRUE,"Exclusions";#N/A,#N/A,TRUE,"Areas";#N/A,#N/A,TRUE,"Summary";#N/A,#N/A,TRUE,"Detail"}</definedName>
    <definedName name="___________________________hp10" localSheetId="17" hidden="1">{#N/A,#N/A,TRUE,"Front";#N/A,#N/A,TRUE,"Simple Letter";#N/A,#N/A,TRUE,"Inside";#N/A,#N/A,TRUE,"Contents";#N/A,#N/A,TRUE,"Basis";#N/A,#N/A,TRUE,"Inclusions";#N/A,#N/A,TRUE,"Exclusions";#N/A,#N/A,TRUE,"Areas";#N/A,#N/A,TRUE,"Summary";#N/A,#N/A,TRUE,"Detail"}</definedName>
    <definedName name="___________________________hp10" localSheetId="18"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4" hidden="1">{#N/A,#N/A,TRUE,"Front";#N/A,#N/A,TRUE,"Simple Letter";#N/A,#N/A,TRUE,"Inside";#N/A,#N/A,TRUE,"Contents";#N/A,#N/A,TRUE,"Basis";#N/A,#N/A,TRUE,"Inclusions";#N/A,#N/A,TRUE,"Exclusions";#N/A,#N/A,TRUE,"Areas";#N/A,#N/A,TRUE,"Summary";#N/A,#N/A,TRUE,"Detail"}</definedName>
    <definedName name="_________________________hp10" localSheetId="7" hidden="1">{#N/A,#N/A,TRUE,"Front";#N/A,#N/A,TRUE,"Simple Letter";#N/A,#N/A,TRUE,"Inside";#N/A,#N/A,TRUE,"Contents";#N/A,#N/A,TRUE,"Basis";#N/A,#N/A,TRUE,"Inclusions";#N/A,#N/A,TRUE,"Exclusions";#N/A,#N/A,TRUE,"Areas";#N/A,#N/A,TRUE,"Summary";#N/A,#N/A,TRUE,"Detail"}</definedName>
    <definedName name="_________________________hp10" localSheetId="10" hidden="1">{#N/A,#N/A,TRUE,"Front";#N/A,#N/A,TRUE,"Simple Letter";#N/A,#N/A,TRUE,"Inside";#N/A,#N/A,TRUE,"Contents";#N/A,#N/A,TRUE,"Basis";#N/A,#N/A,TRUE,"Inclusions";#N/A,#N/A,TRUE,"Exclusions";#N/A,#N/A,TRUE,"Areas";#N/A,#N/A,TRUE,"Summary";#N/A,#N/A,TRUE,"Detail"}</definedName>
    <definedName name="_________________________hp10" localSheetId="5" hidden="1">{#N/A,#N/A,TRUE,"Front";#N/A,#N/A,TRUE,"Simple Letter";#N/A,#N/A,TRUE,"Inside";#N/A,#N/A,TRUE,"Contents";#N/A,#N/A,TRUE,"Basis";#N/A,#N/A,TRUE,"Inclusions";#N/A,#N/A,TRUE,"Exclusions";#N/A,#N/A,TRUE,"Areas";#N/A,#N/A,TRUE,"Summary";#N/A,#N/A,TRUE,"Detail"}</definedName>
    <definedName name="_________________________hp10" localSheetId="11" hidden="1">{#N/A,#N/A,TRUE,"Front";#N/A,#N/A,TRUE,"Simple Letter";#N/A,#N/A,TRUE,"Inside";#N/A,#N/A,TRUE,"Contents";#N/A,#N/A,TRUE,"Basis";#N/A,#N/A,TRUE,"Inclusions";#N/A,#N/A,TRUE,"Exclusions";#N/A,#N/A,TRUE,"Areas";#N/A,#N/A,TRUE,"Summary";#N/A,#N/A,TRUE,"Detail"}</definedName>
    <definedName name="_________________________hp10" localSheetId="8" hidden="1">{#N/A,#N/A,TRUE,"Front";#N/A,#N/A,TRUE,"Simple Letter";#N/A,#N/A,TRUE,"Inside";#N/A,#N/A,TRUE,"Contents";#N/A,#N/A,TRUE,"Basis";#N/A,#N/A,TRUE,"Inclusions";#N/A,#N/A,TRUE,"Exclusions";#N/A,#N/A,TRUE,"Areas";#N/A,#N/A,TRUE,"Summary";#N/A,#N/A,TRUE,"Detail"}</definedName>
    <definedName name="_________________________hp10" localSheetId="15" hidden="1">{#N/A,#N/A,TRUE,"Front";#N/A,#N/A,TRUE,"Simple Letter";#N/A,#N/A,TRUE,"Inside";#N/A,#N/A,TRUE,"Contents";#N/A,#N/A,TRUE,"Basis";#N/A,#N/A,TRUE,"Inclusions";#N/A,#N/A,TRUE,"Exclusions";#N/A,#N/A,TRUE,"Areas";#N/A,#N/A,TRUE,"Summary";#N/A,#N/A,TRUE,"Detail"}</definedName>
    <definedName name="_________________________hp10" localSheetId="16" hidden="1">{#N/A,#N/A,TRUE,"Front";#N/A,#N/A,TRUE,"Simple Letter";#N/A,#N/A,TRUE,"Inside";#N/A,#N/A,TRUE,"Contents";#N/A,#N/A,TRUE,"Basis";#N/A,#N/A,TRUE,"Inclusions";#N/A,#N/A,TRUE,"Exclusions";#N/A,#N/A,TRUE,"Areas";#N/A,#N/A,TRUE,"Summary";#N/A,#N/A,TRUE,"Detail"}</definedName>
    <definedName name="_________________________hp10" localSheetId="3" hidden="1">{#N/A,#N/A,TRUE,"Front";#N/A,#N/A,TRUE,"Simple Letter";#N/A,#N/A,TRUE,"Inside";#N/A,#N/A,TRUE,"Contents";#N/A,#N/A,TRUE,"Basis";#N/A,#N/A,TRUE,"Inclusions";#N/A,#N/A,TRUE,"Exclusions";#N/A,#N/A,TRUE,"Areas";#N/A,#N/A,TRUE,"Summary";#N/A,#N/A,TRUE,"Detail"}</definedName>
    <definedName name="_________________________hp10" localSheetId="9" hidden="1">{#N/A,#N/A,TRUE,"Front";#N/A,#N/A,TRUE,"Simple Letter";#N/A,#N/A,TRUE,"Inside";#N/A,#N/A,TRUE,"Contents";#N/A,#N/A,TRUE,"Basis";#N/A,#N/A,TRUE,"Inclusions";#N/A,#N/A,TRUE,"Exclusions";#N/A,#N/A,TRUE,"Areas";#N/A,#N/A,TRUE,"Summary";#N/A,#N/A,TRUE,"Detail"}</definedName>
    <definedName name="_________________________hp10" localSheetId="6" hidden="1">{#N/A,#N/A,TRUE,"Front";#N/A,#N/A,TRUE,"Simple Letter";#N/A,#N/A,TRUE,"Inside";#N/A,#N/A,TRUE,"Contents";#N/A,#N/A,TRUE,"Basis";#N/A,#N/A,TRUE,"Inclusions";#N/A,#N/A,TRUE,"Exclusions";#N/A,#N/A,TRUE,"Areas";#N/A,#N/A,TRUE,"Summary";#N/A,#N/A,TRUE,"Detail"}</definedName>
    <definedName name="_________________________hp10" localSheetId="17" hidden="1">{#N/A,#N/A,TRUE,"Front";#N/A,#N/A,TRUE,"Simple Letter";#N/A,#N/A,TRUE,"Inside";#N/A,#N/A,TRUE,"Contents";#N/A,#N/A,TRUE,"Basis";#N/A,#N/A,TRUE,"Inclusions";#N/A,#N/A,TRUE,"Exclusions";#N/A,#N/A,TRUE,"Areas";#N/A,#N/A,TRUE,"Summary";#N/A,#N/A,TRUE,"Detail"}</definedName>
    <definedName name="_________________________hp10" localSheetId="18"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4" hidden="1">{#N/A,#N/A,TRUE,"Front";#N/A,#N/A,TRUE,"Simple Letter";#N/A,#N/A,TRUE,"Inside";#N/A,#N/A,TRUE,"Contents";#N/A,#N/A,TRUE,"Basis";#N/A,#N/A,TRUE,"Inclusions";#N/A,#N/A,TRUE,"Exclusions";#N/A,#N/A,TRUE,"Areas";#N/A,#N/A,TRUE,"Summary";#N/A,#N/A,TRUE,"Detail"}</definedName>
    <definedName name="________________________hp10" localSheetId="7" hidden="1">{#N/A,#N/A,TRUE,"Front";#N/A,#N/A,TRUE,"Simple Letter";#N/A,#N/A,TRUE,"Inside";#N/A,#N/A,TRUE,"Contents";#N/A,#N/A,TRUE,"Basis";#N/A,#N/A,TRUE,"Inclusions";#N/A,#N/A,TRUE,"Exclusions";#N/A,#N/A,TRUE,"Areas";#N/A,#N/A,TRUE,"Summary";#N/A,#N/A,TRUE,"Detail"}</definedName>
    <definedName name="________________________hp10" localSheetId="10" hidden="1">{#N/A,#N/A,TRUE,"Front";#N/A,#N/A,TRUE,"Simple Letter";#N/A,#N/A,TRUE,"Inside";#N/A,#N/A,TRUE,"Contents";#N/A,#N/A,TRUE,"Basis";#N/A,#N/A,TRUE,"Inclusions";#N/A,#N/A,TRUE,"Exclusions";#N/A,#N/A,TRUE,"Areas";#N/A,#N/A,TRUE,"Summary";#N/A,#N/A,TRUE,"Detail"}</definedName>
    <definedName name="________________________hp10" localSheetId="5" hidden="1">{#N/A,#N/A,TRUE,"Front";#N/A,#N/A,TRUE,"Simple Letter";#N/A,#N/A,TRUE,"Inside";#N/A,#N/A,TRUE,"Contents";#N/A,#N/A,TRUE,"Basis";#N/A,#N/A,TRUE,"Inclusions";#N/A,#N/A,TRUE,"Exclusions";#N/A,#N/A,TRUE,"Areas";#N/A,#N/A,TRUE,"Summary";#N/A,#N/A,TRUE,"Detail"}</definedName>
    <definedName name="________________________hp10" localSheetId="11" hidden="1">{#N/A,#N/A,TRUE,"Front";#N/A,#N/A,TRUE,"Simple Letter";#N/A,#N/A,TRUE,"Inside";#N/A,#N/A,TRUE,"Contents";#N/A,#N/A,TRUE,"Basis";#N/A,#N/A,TRUE,"Inclusions";#N/A,#N/A,TRUE,"Exclusions";#N/A,#N/A,TRUE,"Areas";#N/A,#N/A,TRUE,"Summary";#N/A,#N/A,TRUE,"Detail"}</definedName>
    <definedName name="________________________hp10" localSheetId="8" hidden="1">{#N/A,#N/A,TRUE,"Front";#N/A,#N/A,TRUE,"Simple Letter";#N/A,#N/A,TRUE,"Inside";#N/A,#N/A,TRUE,"Contents";#N/A,#N/A,TRUE,"Basis";#N/A,#N/A,TRUE,"Inclusions";#N/A,#N/A,TRUE,"Exclusions";#N/A,#N/A,TRUE,"Areas";#N/A,#N/A,TRUE,"Summary";#N/A,#N/A,TRUE,"Detail"}</definedName>
    <definedName name="________________________hp10" localSheetId="15" hidden="1">{#N/A,#N/A,TRUE,"Front";#N/A,#N/A,TRUE,"Simple Letter";#N/A,#N/A,TRUE,"Inside";#N/A,#N/A,TRUE,"Contents";#N/A,#N/A,TRUE,"Basis";#N/A,#N/A,TRUE,"Inclusions";#N/A,#N/A,TRUE,"Exclusions";#N/A,#N/A,TRUE,"Areas";#N/A,#N/A,TRUE,"Summary";#N/A,#N/A,TRUE,"Detail"}</definedName>
    <definedName name="________________________hp10" localSheetId="16" hidden="1">{#N/A,#N/A,TRUE,"Front";#N/A,#N/A,TRUE,"Simple Letter";#N/A,#N/A,TRUE,"Inside";#N/A,#N/A,TRUE,"Contents";#N/A,#N/A,TRUE,"Basis";#N/A,#N/A,TRUE,"Inclusions";#N/A,#N/A,TRUE,"Exclusions";#N/A,#N/A,TRUE,"Areas";#N/A,#N/A,TRUE,"Summary";#N/A,#N/A,TRUE,"Detail"}</definedName>
    <definedName name="________________________hp10" localSheetId="3" hidden="1">{#N/A,#N/A,TRUE,"Front";#N/A,#N/A,TRUE,"Simple Letter";#N/A,#N/A,TRUE,"Inside";#N/A,#N/A,TRUE,"Contents";#N/A,#N/A,TRUE,"Basis";#N/A,#N/A,TRUE,"Inclusions";#N/A,#N/A,TRUE,"Exclusions";#N/A,#N/A,TRUE,"Areas";#N/A,#N/A,TRUE,"Summary";#N/A,#N/A,TRUE,"Detail"}</definedName>
    <definedName name="________________________hp10" localSheetId="9" hidden="1">{#N/A,#N/A,TRUE,"Front";#N/A,#N/A,TRUE,"Simple Letter";#N/A,#N/A,TRUE,"Inside";#N/A,#N/A,TRUE,"Contents";#N/A,#N/A,TRUE,"Basis";#N/A,#N/A,TRUE,"Inclusions";#N/A,#N/A,TRUE,"Exclusions";#N/A,#N/A,TRUE,"Areas";#N/A,#N/A,TRUE,"Summary";#N/A,#N/A,TRUE,"Detail"}</definedName>
    <definedName name="________________________hp10" localSheetId="6" hidden="1">{#N/A,#N/A,TRUE,"Front";#N/A,#N/A,TRUE,"Simple Letter";#N/A,#N/A,TRUE,"Inside";#N/A,#N/A,TRUE,"Contents";#N/A,#N/A,TRUE,"Basis";#N/A,#N/A,TRUE,"Inclusions";#N/A,#N/A,TRUE,"Exclusions";#N/A,#N/A,TRUE,"Areas";#N/A,#N/A,TRUE,"Summary";#N/A,#N/A,TRUE,"Detail"}</definedName>
    <definedName name="________________________hp10" localSheetId="17" hidden="1">{#N/A,#N/A,TRUE,"Front";#N/A,#N/A,TRUE,"Simple Letter";#N/A,#N/A,TRUE,"Inside";#N/A,#N/A,TRUE,"Contents";#N/A,#N/A,TRUE,"Basis";#N/A,#N/A,TRUE,"Inclusions";#N/A,#N/A,TRUE,"Exclusions";#N/A,#N/A,TRUE,"Areas";#N/A,#N/A,TRUE,"Summary";#N/A,#N/A,TRUE,"Detail"}</definedName>
    <definedName name="________________________hp10" localSheetId="18"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4" hidden="1">{#N/A,#N/A,TRUE,"Front";#N/A,#N/A,TRUE,"Simple Letter";#N/A,#N/A,TRUE,"Inside";#N/A,#N/A,TRUE,"Contents";#N/A,#N/A,TRUE,"Basis";#N/A,#N/A,TRUE,"Inclusions";#N/A,#N/A,TRUE,"Exclusions";#N/A,#N/A,TRUE,"Areas";#N/A,#N/A,TRUE,"Summary";#N/A,#N/A,TRUE,"Detail"}</definedName>
    <definedName name="______________________hp10" localSheetId="7" hidden="1">{#N/A,#N/A,TRUE,"Front";#N/A,#N/A,TRUE,"Simple Letter";#N/A,#N/A,TRUE,"Inside";#N/A,#N/A,TRUE,"Contents";#N/A,#N/A,TRUE,"Basis";#N/A,#N/A,TRUE,"Inclusions";#N/A,#N/A,TRUE,"Exclusions";#N/A,#N/A,TRUE,"Areas";#N/A,#N/A,TRUE,"Summary";#N/A,#N/A,TRUE,"Detail"}</definedName>
    <definedName name="______________________hp10" localSheetId="10" hidden="1">{#N/A,#N/A,TRUE,"Front";#N/A,#N/A,TRUE,"Simple Letter";#N/A,#N/A,TRUE,"Inside";#N/A,#N/A,TRUE,"Contents";#N/A,#N/A,TRUE,"Basis";#N/A,#N/A,TRUE,"Inclusions";#N/A,#N/A,TRUE,"Exclusions";#N/A,#N/A,TRUE,"Areas";#N/A,#N/A,TRUE,"Summary";#N/A,#N/A,TRUE,"Detail"}</definedName>
    <definedName name="______________________hp10" localSheetId="5" hidden="1">{#N/A,#N/A,TRUE,"Front";#N/A,#N/A,TRUE,"Simple Letter";#N/A,#N/A,TRUE,"Inside";#N/A,#N/A,TRUE,"Contents";#N/A,#N/A,TRUE,"Basis";#N/A,#N/A,TRUE,"Inclusions";#N/A,#N/A,TRUE,"Exclusions";#N/A,#N/A,TRUE,"Areas";#N/A,#N/A,TRUE,"Summary";#N/A,#N/A,TRUE,"Detail"}</definedName>
    <definedName name="______________________hp10" localSheetId="11" hidden="1">{#N/A,#N/A,TRUE,"Front";#N/A,#N/A,TRUE,"Simple Letter";#N/A,#N/A,TRUE,"Inside";#N/A,#N/A,TRUE,"Contents";#N/A,#N/A,TRUE,"Basis";#N/A,#N/A,TRUE,"Inclusions";#N/A,#N/A,TRUE,"Exclusions";#N/A,#N/A,TRUE,"Areas";#N/A,#N/A,TRUE,"Summary";#N/A,#N/A,TRUE,"Detail"}</definedName>
    <definedName name="______________________hp10" localSheetId="8" hidden="1">{#N/A,#N/A,TRUE,"Front";#N/A,#N/A,TRUE,"Simple Letter";#N/A,#N/A,TRUE,"Inside";#N/A,#N/A,TRUE,"Contents";#N/A,#N/A,TRUE,"Basis";#N/A,#N/A,TRUE,"Inclusions";#N/A,#N/A,TRUE,"Exclusions";#N/A,#N/A,TRUE,"Areas";#N/A,#N/A,TRUE,"Summary";#N/A,#N/A,TRUE,"Detail"}</definedName>
    <definedName name="______________________hp10" localSheetId="15" hidden="1">{#N/A,#N/A,TRUE,"Front";#N/A,#N/A,TRUE,"Simple Letter";#N/A,#N/A,TRUE,"Inside";#N/A,#N/A,TRUE,"Contents";#N/A,#N/A,TRUE,"Basis";#N/A,#N/A,TRUE,"Inclusions";#N/A,#N/A,TRUE,"Exclusions";#N/A,#N/A,TRUE,"Areas";#N/A,#N/A,TRUE,"Summary";#N/A,#N/A,TRUE,"Detail"}</definedName>
    <definedName name="______________________hp10" localSheetId="16" hidden="1">{#N/A,#N/A,TRUE,"Front";#N/A,#N/A,TRUE,"Simple Letter";#N/A,#N/A,TRUE,"Inside";#N/A,#N/A,TRUE,"Contents";#N/A,#N/A,TRUE,"Basis";#N/A,#N/A,TRUE,"Inclusions";#N/A,#N/A,TRUE,"Exclusions";#N/A,#N/A,TRUE,"Areas";#N/A,#N/A,TRUE,"Summary";#N/A,#N/A,TRUE,"Detail"}</definedName>
    <definedName name="______________________hp10" localSheetId="3" hidden="1">{#N/A,#N/A,TRUE,"Front";#N/A,#N/A,TRUE,"Simple Letter";#N/A,#N/A,TRUE,"Inside";#N/A,#N/A,TRUE,"Contents";#N/A,#N/A,TRUE,"Basis";#N/A,#N/A,TRUE,"Inclusions";#N/A,#N/A,TRUE,"Exclusions";#N/A,#N/A,TRUE,"Areas";#N/A,#N/A,TRUE,"Summary";#N/A,#N/A,TRUE,"Detail"}</definedName>
    <definedName name="______________________hp10" localSheetId="9" hidden="1">{#N/A,#N/A,TRUE,"Front";#N/A,#N/A,TRUE,"Simple Letter";#N/A,#N/A,TRUE,"Inside";#N/A,#N/A,TRUE,"Contents";#N/A,#N/A,TRUE,"Basis";#N/A,#N/A,TRUE,"Inclusions";#N/A,#N/A,TRUE,"Exclusions";#N/A,#N/A,TRUE,"Areas";#N/A,#N/A,TRUE,"Summary";#N/A,#N/A,TRUE,"Detail"}</definedName>
    <definedName name="______________________hp10" localSheetId="6" hidden="1">{#N/A,#N/A,TRUE,"Front";#N/A,#N/A,TRUE,"Simple Letter";#N/A,#N/A,TRUE,"Inside";#N/A,#N/A,TRUE,"Contents";#N/A,#N/A,TRUE,"Basis";#N/A,#N/A,TRUE,"Inclusions";#N/A,#N/A,TRUE,"Exclusions";#N/A,#N/A,TRUE,"Areas";#N/A,#N/A,TRUE,"Summary";#N/A,#N/A,TRUE,"Detail"}</definedName>
    <definedName name="______________________hp10" localSheetId="17" hidden="1">{#N/A,#N/A,TRUE,"Front";#N/A,#N/A,TRUE,"Simple Letter";#N/A,#N/A,TRUE,"Inside";#N/A,#N/A,TRUE,"Contents";#N/A,#N/A,TRUE,"Basis";#N/A,#N/A,TRUE,"Inclusions";#N/A,#N/A,TRUE,"Exclusions";#N/A,#N/A,TRUE,"Areas";#N/A,#N/A,TRUE,"Summary";#N/A,#N/A,TRUE,"Detail"}</definedName>
    <definedName name="______________________hp10" localSheetId="18"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4" hidden="1">{#N/A,#N/A,TRUE,"Front";#N/A,#N/A,TRUE,"Simple Letter";#N/A,#N/A,TRUE,"Inside";#N/A,#N/A,TRUE,"Contents";#N/A,#N/A,TRUE,"Basis";#N/A,#N/A,TRUE,"Inclusions";#N/A,#N/A,TRUE,"Exclusions";#N/A,#N/A,TRUE,"Areas";#N/A,#N/A,TRUE,"Summary";#N/A,#N/A,TRUE,"Detail"}</definedName>
    <definedName name="_____________________hp10" localSheetId="7" hidden="1">{#N/A,#N/A,TRUE,"Front";#N/A,#N/A,TRUE,"Simple Letter";#N/A,#N/A,TRUE,"Inside";#N/A,#N/A,TRUE,"Contents";#N/A,#N/A,TRUE,"Basis";#N/A,#N/A,TRUE,"Inclusions";#N/A,#N/A,TRUE,"Exclusions";#N/A,#N/A,TRUE,"Areas";#N/A,#N/A,TRUE,"Summary";#N/A,#N/A,TRUE,"Detail"}</definedName>
    <definedName name="_____________________hp10" localSheetId="10" hidden="1">{#N/A,#N/A,TRUE,"Front";#N/A,#N/A,TRUE,"Simple Letter";#N/A,#N/A,TRUE,"Inside";#N/A,#N/A,TRUE,"Contents";#N/A,#N/A,TRUE,"Basis";#N/A,#N/A,TRUE,"Inclusions";#N/A,#N/A,TRUE,"Exclusions";#N/A,#N/A,TRUE,"Areas";#N/A,#N/A,TRUE,"Summary";#N/A,#N/A,TRUE,"Detail"}</definedName>
    <definedName name="_____________________hp10" localSheetId="5" hidden="1">{#N/A,#N/A,TRUE,"Front";#N/A,#N/A,TRUE,"Simple Letter";#N/A,#N/A,TRUE,"Inside";#N/A,#N/A,TRUE,"Contents";#N/A,#N/A,TRUE,"Basis";#N/A,#N/A,TRUE,"Inclusions";#N/A,#N/A,TRUE,"Exclusions";#N/A,#N/A,TRUE,"Areas";#N/A,#N/A,TRUE,"Summary";#N/A,#N/A,TRUE,"Detail"}</definedName>
    <definedName name="_____________________hp10" localSheetId="11" hidden="1">{#N/A,#N/A,TRUE,"Front";#N/A,#N/A,TRUE,"Simple Letter";#N/A,#N/A,TRUE,"Inside";#N/A,#N/A,TRUE,"Contents";#N/A,#N/A,TRUE,"Basis";#N/A,#N/A,TRUE,"Inclusions";#N/A,#N/A,TRUE,"Exclusions";#N/A,#N/A,TRUE,"Areas";#N/A,#N/A,TRUE,"Summary";#N/A,#N/A,TRUE,"Detail"}</definedName>
    <definedName name="_____________________hp10" localSheetId="8" hidden="1">{#N/A,#N/A,TRUE,"Front";#N/A,#N/A,TRUE,"Simple Letter";#N/A,#N/A,TRUE,"Inside";#N/A,#N/A,TRUE,"Contents";#N/A,#N/A,TRUE,"Basis";#N/A,#N/A,TRUE,"Inclusions";#N/A,#N/A,TRUE,"Exclusions";#N/A,#N/A,TRUE,"Areas";#N/A,#N/A,TRUE,"Summary";#N/A,#N/A,TRUE,"Detail"}</definedName>
    <definedName name="_____________________hp10" localSheetId="15" hidden="1">{#N/A,#N/A,TRUE,"Front";#N/A,#N/A,TRUE,"Simple Letter";#N/A,#N/A,TRUE,"Inside";#N/A,#N/A,TRUE,"Contents";#N/A,#N/A,TRUE,"Basis";#N/A,#N/A,TRUE,"Inclusions";#N/A,#N/A,TRUE,"Exclusions";#N/A,#N/A,TRUE,"Areas";#N/A,#N/A,TRUE,"Summary";#N/A,#N/A,TRUE,"Detail"}</definedName>
    <definedName name="_____________________hp10" localSheetId="16" hidden="1">{#N/A,#N/A,TRUE,"Front";#N/A,#N/A,TRUE,"Simple Letter";#N/A,#N/A,TRUE,"Inside";#N/A,#N/A,TRUE,"Contents";#N/A,#N/A,TRUE,"Basis";#N/A,#N/A,TRUE,"Inclusions";#N/A,#N/A,TRUE,"Exclusions";#N/A,#N/A,TRUE,"Areas";#N/A,#N/A,TRUE,"Summary";#N/A,#N/A,TRUE,"Detail"}</definedName>
    <definedName name="_____________________hp10" localSheetId="3" hidden="1">{#N/A,#N/A,TRUE,"Front";#N/A,#N/A,TRUE,"Simple Letter";#N/A,#N/A,TRUE,"Inside";#N/A,#N/A,TRUE,"Contents";#N/A,#N/A,TRUE,"Basis";#N/A,#N/A,TRUE,"Inclusions";#N/A,#N/A,TRUE,"Exclusions";#N/A,#N/A,TRUE,"Areas";#N/A,#N/A,TRUE,"Summary";#N/A,#N/A,TRUE,"Detail"}</definedName>
    <definedName name="_____________________hp10" localSheetId="9" hidden="1">{#N/A,#N/A,TRUE,"Front";#N/A,#N/A,TRUE,"Simple Letter";#N/A,#N/A,TRUE,"Inside";#N/A,#N/A,TRUE,"Contents";#N/A,#N/A,TRUE,"Basis";#N/A,#N/A,TRUE,"Inclusions";#N/A,#N/A,TRUE,"Exclusions";#N/A,#N/A,TRUE,"Areas";#N/A,#N/A,TRUE,"Summary";#N/A,#N/A,TRUE,"Detail"}</definedName>
    <definedName name="_____________________hp10" localSheetId="6" hidden="1">{#N/A,#N/A,TRUE,"Front";#N/A,#N/A,TRUE,"Simple Letter";#N/A,#N/A,TRUE,"Inside";#N/A,#N/A,TRUE,"Contents";#N/A,#N/A,TRUE,"Basis";#N/A,#N/A,TRUE,"Inclusions";#N/A,#N/A,TRUE,"Exclusions";#N/A,#N/A,TRUE,"Areas";#N/A,#N/A,TRUE,"Summary";#N/A,#N/A,TRUE,"Detail"}</definedName>
    <definedName name="_____________________hp10" localSheetId="17" hidden="1">{#N/A,#N/A,TRUE,"Front";#N/A,#N/A,TRUE,"Simple Letter";#N/A,#N/A,TRUE,"Inside";#N/A,#N/A,TRUE,"Contents";#N/A,#N/A,TRUE,"Basis";#N/A,#N/A,TRUE,"Inclusions";#N/A,#N/A,TRUE,"Exclusions";#N/A,#N/A,TRUE,"Areas";#N/A,#N/A,TRUE,"Summary";#N/A,#N/A,TRUE,"Detail"}</definedName>
    <definedName name="_____________________hp10" localSheetId="18"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4" hidden="1">{#N/A,#N/A,TRUE,"Front";#N/A,#N/A,TRUE,"Simple Letter";#N/A,#N/A,TRUE,"Inside";#N/A,#N/A,TRUE,"Contents";#N/A,#N/A,TRUE,"Basis";#N/A,#N/A,TRUE,"Inclusions";#N/A,#N/A,TRUE,"Exclusions";#N/A,#N/A,TRUE,"Areas";#N/A,#N/A,TRUE,"Summary";#N/A,#N/A,TRUE,"Detail"}</definedName>
    <definedName name="____________________hp10" localSheetId="7" hidden="1">{#N/A,#N/A,TRUE,"Front";#N/A,#N/A,TRUE,"Simple Letter";#N/A,#N/A,TRUE,"Inside";#N/A,#N/A,TRUE,"Contents";#N/A,#N/A,TRUE,"Basis";#N/A,#N/A,TRUE,"Inclusions";#N/A,#N/A,TRUE,"Exclusions";#N/A,#N/A,TRUE,"Areas";#N/A,#N/A,TRUE,"Summary";#N/A,#N/A,TRUE,"Detail"}</definedName>
    <definedName name="____________________hp10" localSheetId="10" hidden="1">{#N/A,#N/A,TRUE,"Front";#N/A,#N/A,TRUE,"Simple Letter";#N/A,#N/A,TRUE,"Inside";#N/A,#N/A,TRUE,"Contents";#N/A,#N/A,TRUE,"Basis";#N/A,#N/A,TRUE,"Inclusions";#N/A,#N/A,TRUE,"Exclusions";#N/A,#N/A,TRUE,"Areas";#N/A,#N/A,TRUE,"Summary";#N/A,#N/A,TRUE,"Detail"}</definedName>
    <definedName name="____________________hp10" localSheetId="5" hidden="1">{#N/A,#N/A,TRUE,"Front";#N/A,#N/A,TRUE,"Simple Letter";#N/A,#N/A,TRUE,"Inside";#N/A,#N/A,TRUE,"Contents";#N/A,#N/A,TRUE,"Basis";#N/A,#N/A,TRUE,"Inclusions";#N/A,#N/A,TRUE,"Exclusions";#N/A,#N/A,TRUE,"Areas";#N/A,#N/A,TRUE,"Summary";#N/A,#N/A,TRUE,"Detail"}</definedName>
    <definedName name="____________________hp10" localSheetId="11" hidden="1">{#N/A,#N/A,TRUE,"Front";#N/A,#N/A,TRUE,"Simple Letter";#N/A,#N/A,TRUE,"Inside";#N/A,#N/A,TRUE,"Contents";#N/A,#N/A,TRUE,"Basis";#N/A,#N/A,TRUE,"Inclusions";#N/A,#N/A,TRUE,"Exclusions";#N/A,#N/A,TRUE,"Areas";#N/A,#N/A,TRUE,"Summary";#N/A,#N/A,TRUE,"Detail"}</definedName>
    <definedName name="____________________hp10" localSheetId="8" hidden="1">{#N/A,#N/A,TRUE,"Front";#N/A,#N/A,TRUE,"Simple Letter";#N/A,#N/A,TRUE,"Inside";#N/A,#N/A,TRUE,"Contents";#N/A,#N/A,TRUE,"Basis";#N/A,#N/A,TRUE,"Inclusions";#N/A,#N/A,TRUE,"Exclusions";#N/A,#N/A,TRUE,"Areas";#N/A,#N/A,TRUE,"Summary";#N/A,#N/A,TRUE,"Detail"}</definedName>
    <definedName name="____________________hp10" localSheetId="15" hidden="1">{#N/A,#N/A,TRUE,"Front";#N/A,#N/A,TRUE,"Simple Letter";#N/A,#N/A,TRUE,"Inside";#N/A,#N/A,TRUE,"Contents";#N/A,#N/A,TRUE,"Basis";#N/A,#N/A,TRUE,"Inclusions";#N/A,#N/A,TRUE,"Exclusions";#N/A,#N/A,TRUE,"Areas";#N/A,#N/A,TRUE,"Summary";#N/A,#N/A,TRUE,"Detail"}</definedName>
    <definedName name="____________________hp10" localSheetId="16" hidden="1">{#N/A,#N/A,TRUE,"Front";#N/A,#N/A,TRUE,"Simple Letter";#N/A,#N/A,TRUE,"Inside";#N/A,#N/A,TRUE,"Contents";#N/A,#N/A,TRUE,"Basis";#N/A,#N/A,TRUE,"Inclusions";#N/A,#N/A,TRUE,"Exclusions";#N/A,#N/A,TRUE,"Areas";#N/A,#N/A,TRUE,"Summary";#N/A,#N/A,TRUE,"Detail"}</definedName>
    <definedName name="____________________hp10" localSheetId="3" hidden="1">{#N/A,#N/A,TRUE,"Front";#N/A,#N/A,TRUE,"Simple Letter";#N/A,#N/A,TRUE,"Inside";#N/A,#N/A,TRUE,"Contents";#N/A,#N/A,TRUE,"Basis";#N/A,#N/A,TRUE,"Inclusions";#N/A,#N/A,TRUE,"Exclusions";#N/A,#N/A,TRUE,"Areas";#N/A,#N/A,TRUE,"Summary";#N/A,#N/A,TRUE,"Detail"}</definedName>
    <definedName name="____________________hp10" localSheetId="9" hidden="1">{#N/A,#N/A,TRUE,"Front";#N/A,#N/A,TRUE,"Simple Letter";#N/A,#N/A,TRUE,"Inside";#N/A,#N/A,TRUE,"Contents";#N/A,#N/A,TRUE,"Basis";#N/A,#N/A,TRUE,"Inclusions";#N/A,#N/A,TRUE,"Exclusions";#N/A,#N/A,TRUE,"Areas";#N/A,#N/A,TRUE,"Summary";#N/A,#N/A,TRUE,"Detail"}</definedName>
    <definedName name="____________________hp10" localSheetId="6" hidden="1">{#N/A,#N/A,TRUE,"Front";#N/A,#N/A,TRUE,"Simple Letter";#N/A,#N/A,TRUE,"Inside";#N/A,#N/A,TRUE,"Contents";#N/A,#N/A,TRUE,"Basis";#N/A,#N/A,TRUE,"Inclusions";#N/A,#N/A,TRUE,"Exclusions";#N/A,#N/A,TRUE,"Areas";#N/A,#N/A,TRUE,"Summary";#N/A,#N/A,TRUE,"Detail"}</definedName>
    <definedName name="____________________hp10" localSheetId="17" hidden="1">{#N/A,#N/A,TRUE,"Front";#N/A,#N/A,TRUE,"Simple Letter";#N/A,#N/A,TRUE,"Inside";#N/A,#N/A,TRUE,"Contents";#N/A,#N/A,TRUE,"Basis";#N/A,#N/A,TRUE,"Inclusions";#N/A,#N/A,TRUE,"Exclusions";#N/A,#N/A,TRUE,"Areas";#N/A,#N/A,TRUE,"Summary";#N/A,#N/A,TRUE,"Detail"}</definedName>
    <definedName name="____________________hp10" localSheetId="18"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4" hidden="1">{#N/A,#N/A,TRUE,"Front";#N/A,#N/A,TRUE,"Simple Letter";#N/A,#N/A,TRUE,"Inside";#N/A,#N/A,TRUE,"Contents";#N/A,#N/A,TRUE,"Basis";#N/A,#N/A,TRUE,"Inclusions";#N/A,#N/A,TRUE,"Exclusions";#N/A,#N/A,TRUE,"Areas";#N/A,#N/A,TRUE,"Summary";#N/A,#N/A,TRUE,"Detail"}</definedName>
    <definedName name="__________________hp10" localSheetId="7" hidden="1">{#N/A,#N/A,TRUE,"Front";#N/A,#N/A,TRUE,"Simple Letter";#N/A,#N/A,TRUE,"Inside";#N/A,#N/A,TRUE,"Contents";#N/A,#N/A,TRUE,"Basis";#N/A,#N/A,TRUE,"Inclusions";#N/A,#N/A,TRUE,"Exclusions";#N/A,#N/A,TRUE,"Areas";#N/A,#N/A,TRUE,"Summary";#N/A,#N/A,TRUE,"Detail"}</definedName>
    <definedName name="__________________hp10" localSheetId="10" hidden="1">{#N/A,#N/A,TRUE,"Front";#N/A,#N/A,TRUE,"Simple Letter";#N/A,#N/A,TRUE,"Inside";#N/A,#N/A,TRUE,"Contents";#N/A,#N/A,TRUE,"Basis";#N/A,#N/A,TRUE,"Inclusions";#N/A,#N/A,TRUE,"Exclusions";#N/A,#N/A,TRUE,"Areas";#N/A,#N/A,TRUE,"Summary";#N/A,#N/A,TRUE,"Detail"}</definedName>
    <definedName name="__________________hp10" localSheetId="5" hidden="1">{#N/A,#N/A,TRUE,"Front";#N/A,#N/A,TRUE,"Simple Letter";#N/A,#N/A,TRUE,"Inside";#N/A,#N/A,TRUE,"Contents";#N/A,#N/A,TRUE,"Basis";#N/A,#N/A,TRUE,"Inclusions";#N/A,#N/A,TRUE,"Exclusions";#N/A,#N/A,TRUE,"Areas";#N/A,#N/A,TRUE,"Summary";#N/A,#N/A,TRUE,"Detail"}</definedName>
    <definedName name="__________________hp10" localSheetId="11" hidden="1">{#N/A,#N/A,TRUE,"Front";#N/A,#N/A,TRUE,"Simple Letter";#N/A,#N/A,TRUE,"Inside";#N/A,#N/A,TRUE,"Contents";#N/A,#N/A,TRUE,"Basis";#N/A,#N/A,TRUE,"Inclusions";#N/A,#N/A,TRUE,"Exclusions";#N/A,#N/A,TRUE,"Areas";#N/A,#N/A,TRUE,"Summary";#N/A,#N/A,TRUE,"Detail"}</definedName>
    <definedName name="__________________hp10" localSheetId="8" hidden="1">{#N/A,#N/A,TRUE,"Front";#N/A,#N/A,TRUE,"Simple Letter";#N/A,#N/A,TRUE,"Inside";#N/A,#N/A,TRUE,"Contents";#N/A,#N/A,TRUE,"Basis";#N/A,#N/A,TRUE,"Inclusions";#N/A,#N/A,TRUE,"Exclusions";#N/A,#N/A,TRUE,"Areas";#N/A,#N/A,TRUE,"Summary";#N/A,#N/A,TRUE,"Detail"}</definedName>
    <definedName name="__________________hp10" localSheetId="15" hidden="1">{#N/A,#N/A,TRUE,"Front";#N/A,#N/A,TRUE,"Simple Letter";#N/A,#N/A,TRUE,"Inside";#N/A,#N/A,TRUE,"Contents";#N/A,#N/A,TRUE,"Basis";#N/A,#N/A,TRUE,"Inclusions";#N/A,#N/A,TRUE,"Exclusions";#N/A,#N/A,TRUE,"Areas";#N/A,#N/A,TRUE,"Summary";#N/A,#N/A,TRUE,"Detail"}</definedName>
    <definedName name="__________________hp10" localSheetId="16" hidden="1">{#N/A,#N/A,TRUE,"Front";#N/A,#N/A,TRUE,"Simple Letter";#N/A,#N/A,TRUE,"Inside";#N/A,#N/A,TRUE,"Contents";#N/A,#N/A,TRUE,"Basis";#N/A,#N/A,TRUE,"Inclusions";#N/A,#N/A,TRUE,"Exclusions";#N/A,#N/A,TRUE,"Areas";#N/A,#N/A,TRUE,"Summary";#N/A,#N/A,TRUE,"Detail"}</definedName>
    <definedName name="__________________hp10" localSheetId="3" hidden="1">{#N/A,#N/A,TRUE,"Front";#N/A,#N/A,TRUE,"Simple Letter";#N/A,#N/A,TRUE,"Inside";#N/A,#N/A,TRUE,"Contents";#N/A,#N/A,TRUE,"Basis";#N/A,#N/A,TRUE,"Inclusions";#N/A,#N/A,TRUE,"Exclusions";#N/A,#N/A,TRUE,"Areas";#N/A,#N/A,TRUE,"Summary";#N/A,#N/A,TRUE,"Detail"}</definedName>
    <definedName name="__________________hp10" localSheetId="9" hidden="1">{#N/A,#N/A,TRUE,"Front";#N/A,#N/A,TRUE,"Simple Letter";#N/A,#N/A,TRUE,"Inside";#N/A,#N/A,TRUE,"Contents";#N/A,#N/A,TRUE,"Basis";#N/A,#N/A,TRUE,"Inclusions";#N/A,#N/A,TRUE,"Exclusions";#N/A,#N/A,TRUE,"Areas";#N/A,#N/A,TRUE,"Summary";#N/A,#N/A,TRUE,"Detail"}</definedName>
    <definedName name="__________________hp10" localSheetId="6" hidden="1">{#N/A,#N/A,TRUE,"Front";#N/A,#N/A,TRUE,"Simple Letter";#N/A,#N/A,TRUE,"Inside";#N/A,#N/A,TRUE,"Contents";#N/A,#N/A,TRUE,"Basis";#N/A,#N/A,TRUE,"Inclusions";#N/A,#N/A,TRUE,"Exclusions";#N/A,#N/A,TRUE,"Areas";#N/A,#N/A,TRUE,"Summary";#N/A,#N/A,TRUE,"Detail"}</definedName>
    <definedName name="__________________hp10" localSheetId="17" hidden="1">{#N/A,#N/A,TRUE,"Front";#N/A,#N/A,TRUE,"Simple Letter";#N/A,#N/A,TRUE,"Inside";#N/A,#N/A,TRUE,"Contents";#N/A,#N/A,TRUE,"Basis";#N/A,#N/A,TRUE,"Inclusions";#N/A,#N/A,TRUE,"Exclusions";#N/A,#N/A,TRUE,"Areas";#N/A,#N/A,TRUE,"Summary";#N/A,#N/A,TRUE,"Detail"}</definedName>
    <definedName name="__________________hp10" localSheetId="18"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4" hidden="1">{#N/A,#N/A,TRUE,"Front";#N/A,#N/A,TRUE,"Simple Letter";#N/A,#N/A,TRUE,"Inside";#N/A,#N/A,TRUE,"Contents";#N/A,#N/A,TRUE,"Basis";#N/A,#N/A,TRUE,"Inclusions";#N/A,#N/A,TRUE,"Exclusions";#N/A,#N/A,TRUE,"Areas";#N/A,#N/A,TRUE,"Summary";#N/A,#N/A,TRUE,"Detail"}</definedName>
    <definedName name="_________________hp10" localSheetId="7" hidden="1">{#N/A,#N/A,TRUE,"Front";#N/A,#N/A,TRUE,"Simple Letter";#N/A,#N/A,TRUE,"Inside";#N/A,#N/A,TRUE,"Contents";#N/A,#N/A,TRUE,"Basis";#N/A,#N/A,TRUE,"Inclusions";#N/A,#N/A,TRUE,"Exclusions";#N/A,#N/A,TRUE,"Areas";#N/A,#N/A,TRUE,"Summary";#N/A,#N/A,TRUE,"Detail"}</definedName>
    <definedName name="_________________hp10" localSheetId="10" hidden="1">{#N/A,#N/A,TRUE,"Front";#N/A,#N/A,TRUE,"Simple Letter";#N/A,#N/A,TRUE,"Inside";#N/A,#N/A,TRUE,"Contents";#N/A,#N/A,TRUE,"Basis";#N/A,#N/A,TRUE,"Inclusions";#N/A,#N/A,TRUE,"Exclusions";#N/A,#N/A,TRUE,"Areas";#N/A,#N/A,TRUE,"Summary";#N/A,#N/A,TRUE,"Detail"}</definedName>
    <definedName name="_________________hp10" localSheetId="5" hidden="1">{#N/A,#N/A,TRUE,"Front";#N/A,#N/A,TRUE,"Simple Letter";#N/A,#N/A,TRUE,"Inside";#N/A,#N/A,TRUE,"Contents";#N/A,#N/A,TRUE,"Basis";#N/A,#N/A,TRUE,"Inclusions";#N/A,#N/A,TRUE,"Exclusions";#N/A,#N/A,TRUE,"Areas";#N/A,#N/A,TRUE,"Summary";#N/A,#N/A,TRUE,"Detail"}</definedName>
    <definedName name="_________________hp10" localSheetId="11" hidden="1">{#N/A,#N/A,TRUE,"Front";#N/A,#N/A,TRUE,"Simple Letter";#N/A,#N/A,TRUE,"Inside";#N/A,#N/A,TRUE,"Contents";#N/A,#N/A,TRUE,"Basis";#N/A,#N/A,TRUE,"Inclusions";#N/A,#N/A,TRUE,"Exclusions";#N/A,#N/A,TRUE,"Areas";#N/A,#N/A,TRUE,"Summary";#N/A,#N/A,TRUE,"Detail"}</definedName>
    <definedName name="_________________hp10" localSheetId="8" hidden="1">{#N/A,#N/A,TRUE,"Front";#N/A,#N/A,TRUE,"Simple Letter";#N/A,#N/A,TRUE,"Inside";#N/A,#N/A,TRUE,"Contents";#N/A,#N/A,TRUE,"Basis";#N/A,#N/A,TRUE,"Inclusions";#N/A,#N/A,TRUE,"Exclusions";#N/A,#N/A,TRUE,"Areas";#N/A,#N/A,TRUE,"Summary";#N/A,#N/A,TRUE,"Detail"}</definedName>
    <definedName name="_________________hp10" localSheetId="15" hidden="1">{#N/A,#N/A,TRUE,"Front";#N/A,#N/A,TRUE,"Simple Letter";#N/A,#N/A,TRUE,"Inside";#N/A,#N/A,TRUE,"Contents";#N/A,#N/A,TRUE,"Basis";#N/A,#N/A,TRUE,"Inclusions";#N/A,#N/A,TRUE,"Exclusions";#N/A,#N/A,TRUE,"Areas";#N/A,#N/A,TRUE,"Summary";#N/A,#N/A,TRUE,"Detail"}</definedName>
    <definedName name="_________________hp10" localSheetId="16" hidden="1">{#N/A,#N/A,TRUE,"Front";#N/A,#N/A,TRUE,"Simple Letter";#N/A,#N/A,TRUE,"Inside";#N/A,#N/A,TRUE,"Contents";#N/A,#N/A,TRUE,"Basis";#N/A,#N/A,TRUE,"Inclusions";#N/A,#N/A,TRUE,"Exclusions";#N/A,#N/A,TRUE,"Areas";#N/A,#N/A,TRUE,"Summary";#N/A,#N/A,TRUE,"Detail"}</definedName>
    <definedName name="_________________hp10" localSheetId="3" hidden="1">{#N/A,#N/A,TRUE,"Front";#N/A,#N/A,TRUE,"Simple Letter";#N/A,#N/A,TRUE,"Inside";#N/A,#N/A,TRUE,"Contents";#N/A,#N/A,TRUE,"Basis";#N/A,#N/A,TRUE,"Inclusions";#N/A,#N/A,TRUE,"Exclusions";#N/A,#N/A,TRUE,"Areas";#N/A,#N/A,TRUE,"Summary";#N/A,#N/A,TRUE,"Detail"}</definedName>
    <definedName name="_________________hp10" localSheetId="9" hidden="1">{#N/A,#N/A,TRUE,"Front";#N/A,#N/A,TRUE,"Simple Letter";#N/A,#N/A,TRUE,"Inside";#N/A,#N/A,TRUE,"Contents";#N/A,#N/A,TRUE,"Basis";#N/A,#N/A,TRUE,"Inclusions";#N/A,#N/A,TRUE,"Exclusions";#N/A,#N/A,TRUE,"Areas";#N/A,#N/A,TRUE,"Summary";#N/A,#N/A,TRUE,"Detail"}</definedName>
    <definedName name="_________________hp10" localSheetId="6" hidden="1">{#N/A,#N/A,TRUE,"Front";#N/A,#N/A,TRUE,"Simple Letter";#N/A,#N/A,TRUE,"Inside";#N/A,#N/A,TRUE,"Contents";#N/A,#N/A,TRUE,"Basis";#N/A,#N/A,TRUE,"Inclusions";#N/A,#N/A,TRUE,"Exclusions";#N/A,#N/A,TRUE,"Areas";#N/A,#N/A,TRUE,"Summary";#N/A,#N/A,TRUE,"Detail"}</definedName>
    <definedName name="_________________hp10" localSheetId="17" hidden="1">{#N/A,#N/A,TRUE,"Front";#N/A,#N/A,TRUE,"Simple Letter";#N/A,#N/A,TRUE,"Inside";#N/A,#N/A,TRUE,"Contents";#N/A,#N/A,TRUE,"Basis";#N/A,#N/A,TRUE,"Inclusions";#N/A,#N/A,TRUE,"Exclusions";#N/A,#N/A,TRUE,"Areas";#N/A,#N/A,TRUE,"Summary";#N/A,#N/A,TRUE,"Detail"}</definedName>
    <definedName name="_________________hp10" localSheetId="18"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4" hidden="1">{#N/A,#N/A,TRUE,"Front";#N/A,#N/A,TRUE,"Simple Letter";#N/A,#N/A,TRUE,"Inside";#N/A,#N/A,TRUE,"Contents";#N/A,#N/A,TRUE,"Basis";#N/A,#N/A,TRUE,"Inclusions";#N/A,#N/A,TRUE,"Exclusions";#N/A,#N/A,TRUE,"Areas";#N/A,#N/A,TRUE,"Summary";#N/A,#N/A,TRUE,"Detail"}</definedName>
    <definedName name="________________hp10" localSheetId="7" hidden="1">{#N/A,#N/A,TRUE,"Front";#N/A,#N/A,TRUE,"Simple Letter";#N/A,#N/A,TRUE,"Inside";#N/A,#N/A,TRUE,"Contents";#N/A,#N/A,TRUE,"Basis";#N/A,#N/A,TRUE,"Inclusions";#N/A,#N/A,TRUE,"Exclusions";#N/A,#N/A,TRUE,"Areas";#N/A,#N/A,TRUE,"Summary";#N/A,#N/A,TRUE,"Detail"}</definedName>
    <definedName name="________________hp10" localSheetId="10" hidden="1">{#N/A,#N/A,TRUE,"Front";#N/A,#N/A,TRUE,"Simple Letter";#N/A,#N/A,TRUE,"Inside";#N/A,#N/A,TRUE,"Contents";#N/A,#N/A,TRUE,"Basis";#N/A,#N/A,TRUE,"Inclusions";#N/A,#N/A,TRUE,"Exclusions";#N/A,#N/A,TRUE,"Areas";#N/A,#N/A,TRUE,"Summary";#N/A,#N/A,TRUE,"Detail"}</definedName>
    <definedName name="________________hp10" localSheetId="5" hidden="1">{#N/A,#N/A,TRUE,"Front";#N/A,#N/A,TRUE,"Simple Letter";#N/A,#N/A,TRUE,"Inside";#N/A,#N/A,TRUE,"Contents";#N/A,#N/A,TRUE,"Basis";#N/A,#N/A,TRUE,"Inclusions";#N/A,#N/A,TRUE,"Exclusions";#N/A,#N/A,TRUE,"Areas";#N/A,#N/A,TRUE,"Summary";#N/A,#N/A,TRUE,"Detail"}</definedName>
    <definedName name="________________hp10" localSheetId="11" hidden="1">{#N/A,#N/A,TRUE,"Front";#N/A,#N/A,TRUE,"Simple Letter";#N/A,#N/A,TRUE,"Inside";#N/A,#N/A,TRUE,"Contents";#N/A,#N/A,TRUE,"Basis";#N/A,#N/A,TRUE,"Inclusions";#N/A,#N/A,TRUE,"Exclusions";#N/A,#N/A,TRUE,"Areas";#N/A,#N/A,TRUE,"Summary";#N/A,#N/A,TRUE,"Detail"}</definedName>
    <definedName name="________________hp10" localSheetId="8" hidden="1">{#N/A,#N/A,TRUE,"Front";#N/A,#N/A,TRUE,"Simple Letter";#N/A,#N/A,TRUE,"Inside";#N/A,#N/A,TRUE,"Contents";#N/A,#N/A,TRUE,"Basis";#N/A,#N/A,TRUE,"Inclusions";#N/A,#N/A,TRUE,"Exclusions";#N/A,#N/A,TRUE,"Areas";#N/A,#N/A,TRUE,"Summary";#N/A,#N/A,TRUE,"Detail"}</definedName>
    <definedName name="________________hp10" localSheetId="15" hidden="1">{#N/A,#N/A,TRUE,"Front";#N/A,#N/A,TRUE,"Simple Letter";#N/A,#N/A,TRUE,"Inside";#N/A,#N/A,TRUE,"Contents";#N/A,#N/A,TRUE,"Basis";#N/A,#N/A,TRUE,"Inclusions";#N/A,#N/A,TRUE,"Exclusions";#N/A,#N/A,TRUE,"Areas";#N/A,#N/A,TRUE,"Summary";#N/A,#N/A,TRUE,"Detail"}</definedName>
    <definedName name="________________hp10" localSheetId="16" hidden="1">{#N/A,#N/A,TRUE,"Front";#N/A,#N/A,TRUE,"Simple Letter";#N/A,#N/A,TRUE,"Inside";#N/A,#N/A,TRUE,"Contents";#N/A,#N/A,TRUE,"Basis";#N/A,#N/A,TRUE,"Inclusions";#N/A,#N/A,TRUE,"Exclusions";#N/A,#N/A,TRUE,"Areas";#N/A,#N/A,TRUE,"Summary";#N/A,#N/A,TRUE,"Detail"}</definedName>
    <definedName name="________________hp10" localSheetId="3" hidden="1">{#N/A,#N/A,TRUE,"Front";#N/A,#N/A,TRUE,"Simple Letter";#N/A,#N/A,TRUE,"Inside";#N/A,#N/A,TRUE,"Contents";#N/A,#N/A,TRUE,"Basis";#N/A,#N/A,TRUE,"Inclusions";#N/A,#N/A,TRUE,"Exclusions";#N/A,#N/A,TRUE,"Areas";#N/A,#N/A,TRUE,"Summary";#N/A,#N/A,TRUE,"Detail"}</definedName>
    <definedName name="________________hp10" localSheetId="9" hidden="1">{#N/A,#N/A,TRUE,"Front";#N/A,#N/A,TRUE,"Simple Letter";#N/A,#N/A,TRUE,"Inside";#N/A,#N/A,TRUE,"Contents";#N/A,#N/A,TRUE,"Basis";#N/A,#N/A,TRUE,"Inclusions";#N/A,#N/A,TRUE,"Exclusions";#N/A,#N/A,TRUE,"Areas";#N/A,#N/A,TRUE,"Summary";#N/A,#N/A,TRUE,"Detail"}</definedName>
    <definedName name="________________hp10" localSheetId="6" hidden="1">{#N/A,#N/A,TRUE,"Front";#N/A,#N/A,TRUE,"Simple Letter";#N/A,#N/A,TRUE,"Inside";#N/A,#N/A,TRUE,"Contents";#N/A,#N/A,TRUE,"Basis";#N/A,#N/A,TRUE,"Inclusions";#N/A,#N/A,TRUE,"Exclusions";#N/A,#N/A,TRUE,"Areas";#N/A,#N/A,TRUE,"Summary";#N/A,#N/A,TRUE,"Detail"}</definedName>
    <definedName name="________________hp10" localSheetId="17" hidden="1">{#N/A,#N/A,TRUE,"Front";#N/A,#N/A,TRUE,"Simple Letter";#N/A,#N/A,TRUE,"Inside";#N/A,#N/A,TRUE,"Contents";#N/A,#N/A,TRUE,"Basis";#N/A,#N/A,TRUE,"Inclusions";#N/A,#N/A,TRUE,"Exclusions";#N/A,#N/A,TRUE,"Areas";#N/A,#N/A,TRUE,"Summary";#N/A,#N/A,TRUE,"Detail"}</definedName>
    <definedName name="________________hp10" localSheetId="18"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4" hidden="1">{#N/A,#N/A,TRUE,"Front";#N/A,#N/A,TRUE,"Simple Letter";#N/A,#N/A,TRUE,"Inside";#N/A,#N/A,TRUE,"Contents";#N/A,#N/A,TRUE,"Basis";#N/A,#N/A,TRUE,"Inclusions";#N/A,#N/A,TRUE,"Exclusions";#N/A,#N/A,TRUE,"Areas";#N/A,#N/A,TRUE,"Summary";#N/A,#N/A,TRUE,"Detail"}</definedName>
    <definedName name="_______________hp10" localSheetId="7" hidden="1">{#N/A,#N/A,TRUE,"Front";#N/A,#N/A,TRUE,"Simple Letter";#N/A,#N/A,TRUE,"Inside";#N/A,#N/A,TRUE,"Contents";#N/A,#N/A,TRUE,"Basis";#N/A,#N/A,TRUE,"Inclusions";#N/A,#N/A,TRUE,"Exclusions";#N/A,#N/A,TRUE,"Areas";#N/A,#N/A,TRUE,"Summary";#N/A,#N/A,TRUE,"Detail"}</definedName>
    <definedName name="_______________hp10" localSheetId="10" hidden="1">{#N/A,#N/A,TRUE,"Front";#N/A,#N/A,TRUE,"Simple Letter";#N/A,#N/A,TRUE,"Inside";#N/A,#N/A,TRUE,"Contents";#N/A,#N/A,TRUE,"Basis";#N/A,#N/A,TRUE,"Inclusions";#N/A,#N/A,TRUE,"Exclusions";#N/A,#N/A,TRUE,"Areas";#N/A,#N/A,TRUE,"Summary";#N/A,#N/A,TRUE,"Detail"}</definedName>
    <definedName name="_______________hp10" localSheetId="5" hidden="1">{#N/A,#N/A,TRUE,"Front";#N/A,#N/A,TRUE,"Simple Letter";#N/A,#N/A,TRUE,"Inside";#N/A,#N/A,TRUE,"Contents";#N/A,#N/A,TRUE,"Basis";#N/A,#N/A,TRUE,"Inclusions";#N/A,#N/A,TRUE,"Exclusions";#N/A,#N/A,TRUE,"Areas";#N/A,#N/A,TRUE,"Summary";#N/A,#N/A,TRUE,"Detail"}</definedName>
    <definedName name="_______________hp10" localSheetId="11" hidden="1">{#N/A,#N/A,TRUE,"Front";#N/A,#N/A,TRUE,"Simple Letter";#N/A,#N/A,TRUE,"Inside";#N/A,#N/A,TRUE,"Contents";#N/A,#N/A,TRUE,"Basis";#N/A,#N/A,TRUE,"Inclusions";#N/A,#N/A,TRUE,"Exclusions";#N/A,#N/A,TRUE,"Areas";#N/A,#N/A,TRUE,"Summary";#N/A,#N/A,TRUE,"Detail"}</definedName>
    <definedName name="_______________hp10" localSheetId="8" hidden="1">{#N/A,#N/A,TRUE,"Front";#N/A,#N/A,TRUE,"Simple Letter";#N/A,#N/A,TRUE,"Inside";#N/A,#N/A,TRUE,"Contents";#N/A,#N/A,TRUE,"Basis";#N/A,#N/A,TRUE,"Inclusions";#N/A,#N/A,TRUE,"Exclusions";#N/A,#N/A,TRUE,"Areas";#N/A,#N/A,TRUE,"Summary";#N/A,#N/A,TRUE,"Detail"}</definedName>
    <definedName name="_______________hp10" localSheetId="15" hidden="1">{#N/A,#N/A,TRUE,"Front";#N/A,#N/A,TRUE,"Simple Letter";#N/A,#N/A,TRUE,"Inside";#N/A,#N/A,TRUE,"Contents";#N/A,#N/A,TRUE,"Basis";#N/A,#N/A,TRUE,"Inclusions";#N/A,#N/A,TRUE,"Exclusions";#N/A,#N/A,TRUE,"Areas";#N/A,#N/A,TRUE,"Summary";#N/A,#N/A,TRUE,"Detail"}</definedName>
    <definedName name="_______________hp10" localSheetId="16" hidden="1">{#N/A,#N/A,TRUE,"Front";#N/A,#N/A,TRUE,"Simple Letter";#N/A,#N/A,TRUE,"Inside";#N/A,#N/A,TRUE,"Contents";#N/A,#N/A,TRUE,"Basis";#N/A,#N/A,TRUE,"Inclusions";#N/A,#N/A,TRUE,"Exclusions";#N/A,#N/A,TRUE,"Areas";#N/A,#N/A,TRUE,"Summary";#N/A,#N/A,TRUE,"Detail"}</definedName>
    <definedName name="_______________hp10" localSheetId="3" hidden="1">{#N/A,#N/A,TRUE,"Front";#N/A,#N/A,TRUE,"Simple Letter";#N/A,#N/A,TRUE,"Inside";#N/A,#N/A,TRUE,"Contents";#N/A,#N/A,TRUE,"Basis";#N/A,#N/A,TRUE,"Inclusions";#N/A,#N/A,TRUE,"Exclusions";#N/A,#N/A,TRUE,"Areas";#N/A,#N/A,TRUE,"Summary";#N/A,#N/A,TRUE,"Detail"}</definedName>
    <definedName name="_______________hp10" localSheetId="9" hidden="1">{#N/A,#N/A,TRUE,"Front";#N/A,#N/A,TRUE,"Simple Letter";#N/A,#N/A,TRUE,"Inside";#N/A,#N/A,TRUE,"Contents";#N/A,#N/A,TRUE,"Basis";#N/A,#N/A,TRUE,"Inclusions";#N/A,#N/A,TRUE,"Exclusions";#N/A,#N/A,TRUE,"Areas";#N/A,#N/A,TRUE,"Summary";#N/A,#N/A,TRUE,"Detail"}</definedName>
    <definedName name="_______________hp10" localSheetId="6" hidden="1">{#N/A,#N/A,TRUE,"Front";#N/A,#N/A,TRUE,"Simple Letter";#N/A,#N/A,TRUE,"Inside";#N/A,#N/A,TRUE,"Contents";#N/A,#N/A,TRUE,"Basis";#N/A,#N/A,TRUE,"Inclusions";#N/A,#N/A,TRUE,"Exclusions";#N/A,#N/A,TRUE,"Areas";#N/A,#N/A,TRUE,"Summary";#N/A,#N/A,TRUE,"Detail"}</definedName>
    <definedName name="_______________hp10" localSheetId="17" hidden="1">{#N/A,#N/A,TRUE,"Front";#N/A,#N/A,TRUE,"Simple Letter";#N/A,#N/A,TRUE,"Inside";#N/A,#N/A,TRUE,"Contents";#N/A,#N/A,TRUE,"Basis";#N/A,#N/A,TRUE,"Inclusions";#N/A,#N/A,TRUE,"Exclusions";#N/A,#N/A,TRUE,"Areas";#N/A,#N/A,TRUE,"Summary";#N/A,#N/A,TRUE,"Detail"}</definedName>
    <definedName name="_______________hp10" localSheetId="18"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4" hidden="1">{#N/A,#N/A,TRUE,"Front";#N/A,#N/A,TRUE,"Simple Letter";#N/A,#N/A,TRUE,"Inside";#N/A,#N/A,TRUE,"Contents";#N/A,#N/A,TRUE,"Basis";#N/A,#N/A,TRUE,"Inclusions";#N/A,#N/A,TRUE,"Exclusions";#N/A,#N/A,TRUE,"Areas";#N/A,#N/A,TRUE,"Summary";#N/A,#N/A,TRUE,"Detail"}</definedName>
    <definedName name="______________hp10" localSheetId="7" hidden="1">{#N/A,#N/A,TRUE,"Front";#N/A,#N/A,TRUE,"Simple Letter";#N/A,#N/A,TRUE,"Inside";#N/A,#N/A,TRUE,"Contents";#N/A,#N/A,TRUE,"Basis";#N/A,#N/A,TRUE,"Inclusions";#N/A,#N/A,TRUE,"Exclusions";#N/A,#N/A,TRUE,"Areas";#N/A,#N/A,TRUE,"Summary";#N/A,#N/A,TRUE,"Detail"}</definedName>
    <definedName name="______________hp10" localSheetId="10" hidden="1">{#N/A,#N/A,TRUE,"Front";#N/A,#N/A,TRUE,"Simple Letter";#N/A,#N/A,TRUE,"Inside";#N/A,#N/A,TRUE,"Contents";#N/A,#N/A,TRUE,"Basis";#N/A,#N/A,TRUE,"Inclusions";#N/A,#N/A,TRUE,"Exclusions";#N/A,#N/A,TRUE,"Areas";#N/A,#N/A,TRUE,"Summary";#N/A,#N/A,TRUE,"Detail"}</definedName>
    <definedName name="______________hp10" localSheetId="5" hidden="1">{#N/A,#N/A,TRUE,"Front";#N/A,#N/A,TRUE,"Simple Letter";#N/A,#N/A,TRUE,"Inside";#N/A,#N/A,TRUE,"Contents";#N/A,#N/A,TRUE,"Basis";#N/A,#N/A,TRUE,"Inclusions";#N/A,#N/A,TRUE,"Exclusions";#N/A,#N/A,TRUE,"Areas";#N/A,#N/A,TRUE,"Summary";#N/A,#N/A,TRUE,"Detail"}</definedName>
    <definedName name="______________hp10" localSheetId="11" hidden="1">{#N/A,#N/A,TRUE,"Front";#N/A,#N/A,TRUE,"Simple Letter";#N/A,#N/A,TRUE,"Inside";#N/A,#N/A,TRUE,"Contents";#N/A,#N/A,TRUE,"Basis";#N/A,#N/A,TRUE,"Inclusions";#N/A,#N/A,TRUE,"Exclusions";#N/A,#N/A,TRUE,"Areas";#N/A,#N/A,TRUE,"Summary";#N/A,#N/A,TRUE,"Detail"}</definedName>
    <definedName name="______________hp10" localSheetId="8" hidden="1">{#N/A,#N/A,TRUE,"Front";#N/A,#N/A,TRUE,"Simple Letter";#N/A,#N/A,TRUE,"Inside";#N/A,#N/A,TRUE,"Contents";#N/A,#N/A,TRUE,"Basis";#N/A,#N/A,TRUE,"Inclusions";#N/A,#N/A,TRUE,"Exclusions";#N/A,#N/A,TRUE,"Areas";#N/A,#N/A,TRUE,"Summary";#N/A,#N/A,TRUE,"Detail"}</definedName>
    <definedName name="______________hp10" localSheetId="15" hidden="1">{#N/A,#N/A,TRUE,"Front";#N/A,#N/A,TRUE,"Simple Letter";#N/A,#N/A,TRUE,"Inside";#N/A,#N/A,TRUE,"Contents";#N/A,#N/A,TRUE,"Basis";#N/A,#N/A,TRUE,"Inclusions";#N/A,#N/A,TRUE,"Exclusions";#N/A,#N/A,TRUE,"Areas";#N/A,#N/A,TRUE,"Summary";#N/A,#N/A,TRUE,"Detail"}</definedName>
    <definedName name="______________hp10" localSheetId="16" hidden="1">{#N/A,#N/A,TRUE,"Front";#N/A,#N/A,TRUE,"Simple Letter";#N/A,#N/A,TRUE,"Inside";#N/A,#N/A,TRUE,"Contents";#N/A,#N/A,TRUE,"Basis";#N/A,#N/A,TRUE,"Inclusions";#N/A,#N/A,TRUE,"Exclusions";#N/A,#N/A,TRUE,"Areas";#N/A,#N/A,TRUE,"Summary";#N/A,#N/A,TRUE,"Detail"}</definedName>
    <definedName name="______________hp10" localSheetId="3" hidden="1">{#N/A,#N/A,TRUE,"Front";#N/A,#N/A,TRUE,"Simple Letter";#N/A,#N/A,TRUE,"Inside";#N/A,#N/A,TRUE,"Contents";#N/A,#N/A,TRUE,"Basis";#N/A,#N/A,TRUE,"Inclusions";#N/A,#N/A,TRUE,"Exclusions";#N/A,#N/A,TRUE,"Areas";#N/A,#N/A,TRUE,"Summary";#N/A,#N/A,TRUE,"Detail"}</definedName>
    <definedName name="______________hp10" localSheetId="9" hidden="1">{#N/A,#N/A,TRUE,"Front";#N/A,#N/A,TRUE,"Simple Letter";#N/A,#N/A,TRUE,"Inside";#N/A,#N/A,TRUE,"Contents";#N/A,#N/A,TRUE,"Basis";#N/A,#N/A,TRUE,"Inclusions";#N/A,#N/A,TRUE,"Exclusions";#N/A,#N/A,TRUE,"Areas";#N/A,#N/A,TRUE,"Summary";#N/A,#N/A,TRUE,"Detail"}</definedName>
    <definedName name="______________hp10" localSheetId="6" hidden="1">{#N/A,#N/A,TRUE,"Front";#N/A,#N/A,TRUE,"Simple Letter";#N/A,#N/A,TRUE,"Inside";#N/A,#N/A,TRUE,"Contents";#N/A,#N/A,TRUE,"Basis";#N/A,#N/A,TRUE,"Inclusions";#N/A,#N/A,TRUE,"Exclusions";#N/A,#N/A,TRUE,"Areas";#N/A,#N/A,TRUE,"Summary";#N/A,#N/A,TRUE,"Detail"}</definedName>
    <definedName name="______________hp10" localSheetId="17" hidden="1">{#N/A,#N/A,TRUE,"Front";#N/A,#N/A,TRUE,"Simple Letter";#N/A,#N/A,TRUE,"Inside";#N/A,#N/A,TRUE,"Contents";#N/A,#N/A,TRUE,"Basis";#N/A,#N/A,TRUE,"Inclusions";#N/A,#N/A,TRUE,"Exclusions";#N/A,#N/A,TRUE,"Areas";#N/A,#N/A,TRUE,"Summary";#N/A,#N/A,TRUE,"Detail"}</definedName>
    <definedName name="______________hp10" localSheetId="18"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hp10" localSheetId="4" hidden="1">{#N/A,#N/A,TRUE,"Front";#N/A,#N/A,TRUE,"Simple Letter";#N/A,#N/A,TRUE,"Inside";#N/A,#N/A,TRUE,"Contents";#N/A,#N/A,TRUE,"Basis";#N/A,#N/A,TRUE,"Inclusions";#N/A,#N/A,TRUE,"Exclusions";#N/A,#N/A,TRUE,"Areas";#N/A,#N/A,TRUE,"Summary";#N/A,#N/A,TRUE,"Detail"}</definedName>
    <definedName name="_____________hp10" localSheetId="7" hidden="1">{#N/A,#N/A,TRUE,"Front";#N/A,#N/A,TRUE,"Simple Letter";#N/A,#N/A,TRUE,"Inside";#N/A,#N/A,TRUE,"Contents";#N/A,#N/A,TRUE,"Basis";#N/A,#N/A,TRUE,"Inclusions";#N/A,#N/A,TRUE,"Exclusions";#N/A,#N/A,TRUE,"Areas";#N/A,#N/A,TRUE,"Summary";#N/A,#N/A,TRUE,"Detail"}</definedName>
    <definedName name="_____________hp10" localSheetId="10" hidden="1">{#N/A,#N/A,TRUE,"Front";#N/A,#N/A,TRUE,"Simple Letter";#N/A,#N/A,TRUE,"Inside";#N/A,#N/A,TRUE,"Contents";#N/A,#N/A,TRUE,"Basis";#N/A,#N/A,TRUE,"Inclusions";#N/A,#N/A,TRUE,"Exclusions";#N/A,#N/A,TRUE,"Areas";#N/A,#N/A,TRUE,"Summary";#N/A,#N/A,TRUE,"Detail"}</definedName>
    <definedName name="_____________hp10" localSheetId="5" hidden="1">{#N/A,#N/A,TRUE,"Front";#N/A,#N/A,TRUE,"Simple Letter";#N/A,#N/A,TRUE,"Inside";#N/A,#N/A,TRUE,"Contents";#N/A,#N/A,TRUE,"Basis";#N/A,#N/A,TRUE,"Inclusions";#N/A,#N/A,TRUE,"Exclusions";#N/A,#N/A,TRUE,"Areas";#N/A,#N/A,TRUE,"Summary";#N/A,#N/A,TRUE,"Detail"}</definedName>
    <definedName name="_____________hp10" localSheetId="11" hidden="1">{#N/A,#N/A,TRUE,"Front";#N/A,#N/A,TRUE,"Simple Letter";#N/A,#N/A,TRUE,"Inside";#N/A,#N/A,TRUE,"Contents";#N/A,#N/A,TRUE,"Basis";#N/A,#N/A,TRUE,"Inclusions";#N/A,#N/A,TRUE,"Exclusions";#N/A,#N/A,TRUE,"Areas";#N/A,#N/A,TRUE,"Summary";#N/A,#N/A,TRUE,"Detail"}</definedName>
    <definedName name="_____________hp10" localSheetId="8" hidden="1">{#N/A,#N/A,TRUE,"Front";#N/A,#N/A,TRUE,"Simple Letter";#N/A,#N/A,TRUE,"Inside";#N/A,#N/A,TRUE,"Contents";#N/A,#N/A,TRUE,"Basis";#N/A,#N/A,TRUE,"Inclusions";#N/A,#N/A,TRUE,"Exclusions";#N/A,#N/A,TRUE,"Areas";#N/A,#N/A,TRUE,"Summary";#N/A,#N/A,TRUE,"Detail"}</definedName>
    <definedName name="_____________hp10" localSheetId="15" hidden="1">{#N/A,#N/A,TRUE,"Front";#N/A,#N/A,TRUE,"Simple Letter";#N/A,#N/A,TRUE,"Inside";#N/A,#N/A,TRUE,"Contents";#N/A,#N/A,TRUE,"Basis";#N/A,#N/A,TRUE,"Inclusions";#N/A,#N/A,TRUE,"Exclusions";#N/A,#N/A,TRUE,"Areas";#N/A,#N/A,TRUE,"Summary";#N/A,#N/A,TRUE,"Detail"}</definedName>
    <definedName name="_____________hp10" localSheetId="16" hidden="1">{#N/A,#N/A,TRUE,"Front";#N/A,#N/A,TRUE,"Simple Letter";#N/A,#N/A,TRUE,"Inside";#N/A,#N/A,TRUE,"Contents";#N/A,#N/A,TRUE,"Basis";#N/A,#N/A,TRUE,"Inclusions";#N/A,#N/A,TRUE,"Exclusions";#N/A,#N/A,TRUE,"Areas";#N/A,#N/A,TRUE,"Summary";#N/A,#N/A,TRUE,"Detail"}</definedName>
    <definedName name="_____________hp10" localSheetId="3" hidden="1">{#N/A,#N/A,TRUE,"Front";#N/A,#N/A,TRUE,"Simple Letter";#N/A,#N/A,TRUE,"Inside";#N/A,#N/A,TRUE,"Contents";#N/A,#N/A,TRUE,"Basis";#N/A,#N/A,TRUE,"Inclusions";#N/A,#N/A,TRUE,"Exclusions";#N/A,#N/A,TRUE,"Areas";#N/A,#N/A,TRUE,"Summary";#N/A,#N/A,TRUE,"Detail"}</definedName>
    <definedName name="_____________hp10" localSheetId="9" hidden="1">{#N/A,#N/A,TRUE,"Front";#N/A,#N/A,TRUE,"Simple Letter";#N/A,#N/A,TRUE,"Inside";#N/A,#N/A,TRUE,"Contents";#N/A,#N/A,TRUE,"Basis";#N/A,#N/A,TRUE,"Inclusions";#N/A,#N/A,TRUE,"Exclusions";#N/A,#N/A,TRUE,"Areas";#N/A,#N/A,TRUE,"Summary";#N/A,#N/A,TRUE,"Detail"}</definedName>
    <definedName name="_____________hp10" localSheetId="6" hidden="1">{#N/A,#N/A,TRUE,"Front";#N/A,#N/A,TRUE,"Simple Letter";#N/A,#N/A,TRUE,"Inside";#N/A,#N/A,TRUE,"Contents";#N/A,#N/A,TRUE,"Basis";#N/A,#N/A,TRUE,"Inclusions";#N/A,#N/A,TRUE,"Exclusions";#N/A,#N/A,TRUE,"Areas";#N/A,#N/A,TRUE,"Summary";#N/A,#N/A,TRUE,"Detail"}</definedName>
    <definedName name="_____________hp10" localSheetId="17" hidden="1">{#N/A,#N/A,TRUE,"Front";#N/A,#N/A,TRUE,"Simple Letter";#N/A,#N/A,TRUE,"Inside";#N/A,#N/A,TRUE,"Contents";#N/A,#N/A,TRUE,"Basis";#N/A,#N/A,TRUE,"Inclusions";#N/A,#N/A,TRUE,"Exclusions";#N/A,#N/A,TRUE,"Areas";#N/A,#N/A,TRUE,"Summary";#N/A,#N/A,TRUE,"Detail"}</definedName>
    <definedName name="_____________hp10" localSheetId="18"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hp10" localSheetId="4" hidden="1">{#N/A,#N/A,TRUE,"Front";#N/A,#N/A,TRUE,"Simple Letter";#N/A,#N/A,TRUE,"Inside";#N/A,#N/A,TRUE,"Contents";#N/A,#N/A,TRUE,"Basis";#N/A,#N/A,TRUE,"Inclusions";#N/A,#N/A,TRUE,"Exclusions";#N/A,#N/A,TRUE,"Areas";#N/A,#N/A,TRUE,"Summary";#N/A,#N/A,TRUE,"Detail"}</definedName>
    <definedName name="____________hp10" localSheetId="7" hidden="1">{#N/A,#N/A,TRUE,"Front";#N/A,#N/A,TRUE,"Simple Letter";#N/A,#N/A,TRUE,"Inside";#N/A,#N/A,TRUE,"Contents";#N/A,#N/A,TRUE,"Basis";#N/A,#N/A,TRUE,"Inclusions";#N/A,#N/A,TRUE,"Exclusions";#N/A,#N/A,TRUE,"Areas";#N/A,#N/A,TRUE,"Summary";#N/A,#N/A,TRUE,"Detail"}</definedName>
    <definedName name="____________hp10" localSheetId="10" hidden="1">{#N/A,#N/A,TRUE,"Front";#N/A,#N/A,TRUE,"Simple Letter";#N/A,#N/A,TRUE,"Inside";#N/A,#N/A,TRUE,"Contents";#N/A,#N/A,TRUE,"Basis";#N/A,#N/A,TRUE,"Inclusions";#N/A,#N/A,TRUE,"Exclusions";#N/A,#N/A,TRUE,"Areas";#N/A,#N/A,TRUE,"Summary";#N/A,#N/A,TRUE,"Detail"}</definedName>
    <definedName name="____________hp10" localSheetId="5" hidden="1">{#N/A,#N/A,TRUE,"Front";#N/A,#N/A,TRUE,"Simple Letter";#N/A,#N/A,TRUE,"Inside";#N/A,#N/A,TRUE,"Contents";#N/A,#N/A,TRUE,"Basis";#N/A,#N/A,TRUE,"Inclusions";#N/A,#N/A,TRUE,"Exclusions";#N/A,#N/A,TRUE,"Areas";#N/A,#N/A,TRUE,"Summary";#N/A,#N/A,TRUE,"Detail"}</definedName>
    <definedName name="____________hp10" localSheetId="11" hidden="1">{#N/A,#N/A,TRUE,"Front";#N/A,#N/A,TRUE,"Simple Letter";#N/A,#N/A,TRUE,"Inside";#N/A,#N/A,TRUE,"Contents";#N/A,#N/A,TRUE,"Basis";#N/A,#N/A,TRUE,"Inclusions";#N/A,#N/A,TRUE,"Exclusions";#N/A,#N/A,TRUE,"Areas";#N/A,#N/A,TRUE,"Summary";#N/A,#N/A,TRUE,"Detail"}</definedName>
    <definedName name="____________hp10" localSheetId="8" hidden="1">{#N/A,#N/A,TRUE,"Front";#N/A,#N/A,TRUE,"Simple Letter";#N/A,#N/A,TRUE,"Inside";#N/A,#N/A,TRUE,"Contents";#N/A,#N/A,TRUE,"Basis";#N/A,#N/A,TRUE,"Inclusions";#N/A,#N/A,TRUE,"Exclusions";#N/A,#N/A,TRUE,"Areas";#N/A,#N/A,TRUE,"Summary";#N/A,#N/A,TRUE,"Detail"}</definedName>
    <definedName name="____________hp10" localSheetId="15" hidden="1">{#N/A,#N/A,TRUE,"Front";#N/A,#N/A,TRUE,"Simple Letter";#N/A,#N/A,TRUE,"Inside";#N/A,#N/A,TRUE,"Contents";#N/A,#N/A,TRUE,"Basis";#N/A,#N/A,TRUE,"Inclusions";#N/A,#N/A,TRUE,"Exclusions";#N/A,#N/A,TRUE,"Areas";#N/A,#N/A,TRUE,"Summary";#N/A,#N/A,TRUE,"Detail"}</definedName>
    <definedName name="____________hp10" localSheetId="16" hidden="1">{#N/A,#N/A,TRUE,"Front";#N/A,#N/A,TRUE,"Simple Letter";#N/A,#N/A,TRUE,"Inside";#N/A,#N/A,TRUE,"Contents";#N/A,#N/A,TRUE,"Basis";#N/A,#N/A,TRUE,"Inclusions";#N/A,#N/A,TRUE,"Exclusions";#N/A,#N/A,TRUE,"Areas";#N/A,#N/A,TRUE,"Summary";#N/A,#N/A,TRUE,"Detail"}</definedName>
    <definedName name="____________hp10" localSheetId="3" hidden="1">{#N/A,#N/A,TRUE,"Front";#N/A,#N/A,TRUE,"Simple Letter";#N/A,#N/A,TRUE,"Inside";#N/A,#N/A,TRUE,"Contents";#N/A,#N/A,TRUE,"Basis";#N/A,#N/A,TRUE,"Inclusions";#N/A,#N/A,TRUE,"Exclusions";#N/A,#N/A,TRUE,"Areas";#N/A,#N/A,TRUE,"Summary";#N/A,#N/A,TRUE,"Detail"}</definedName>
    <definedName name="____________hp10" localSheetId="9" hidden="1">{#N/A,#N/A,TRUE,"Front";#N/A,#N/A,TRUE,"Simple Letter";#N/A,#N/A,TRUE,"Inside";#N/A,#N/A,TRUE,"Contents";#N/A,#N/A,TRUE,"Basis";#N/A,#N/A,TRUE,"Inclusions";#N/A,#N/A,TRUE,"Exclusions";#N/A,#N/A,TRUE,"Areas";#N/A,#N/A,TRUE,"Summary";#N/A,#N/A,TRUE,"Detail"}</definedName>
    <definedName name="____________hp10" localSheetId="6" hidden="1">{#N/A,#N/A,TRUE,"Front";#N/A,#N/A,TRUE,"Simple Letter";#N/A,#N/A,TRUE,"Inside";#N/A,#N/A,TRUE,"Contents";#N/A,#N/A,TRUE,"Basis";#N/A,#N/A,TRUE,"Inclusions";#N/A,#N/A,TRUE,"Exclusions";#N/A,#N/A,TRUE,"Areas";#N/A,#N/A,TRUE,"Summary";#N/A,#N/A,TRUE,"Detail"}</definedName>
    <definedName name="____________hp10" localSheetId="17" hidden="1">{#N/A,#N/A,TRUE,"Front";#N/A,#N/A,TRUE,"Simple Letter";#N/A,#N/A,TRUE,"Inside";#N/A,#N/A,TRUE,"Contents";#N/A,#N/A,TRUE,"Basis";#N/A,#N/A,TRUE,"Inclusions";#N/A,#N/A,TRUE,"Exclusions";#N/A,#N/A,TRUE,"Areas";#N/A,#N/A,TRUE,"Summary";#N/A,#N/A,TRUE,"Detail"}</definedName>
    <definedName name="____________hp10" localSheetId="18"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dd5" localSheetId="4" hidden="1">{#N/A,#N/A,FALSE,"VARIATIONS";#N/A,#N/A,FALSE,"BUDGET";#N/A,#N/A,FALSE,"CIVIL QNTY VAR";#N/A,#N/A,FALSE,"SUMMARY";#N/A,#N/A,FALSE,"MATERIAL VAR"}</definedName>
    <definedName name="___________dd5" localSheetId="7" hidden="1">{#N/A,#N/A,FALSE,"VARIATIONS";#N/A,#N/A,FALSE,"BUDGET";#N/A,#N/A,FALSE,"CIVIL QNTY VAR";#N/A,#N/A,FALSE,"SUMMARY";#N/A,#N/A,FALSE,"MATERIAL VAR"}</definedName>
    <definedName name="___________dd5" localSheetId="10" hidden="1">{#N/A,#N/A,FALSE,"VARIATIONS";#N/A,#N/A,FALSE,"BUDGET";#N/A,#N/A,FALSE,"CIVIL QNTY VAR";#N/A,#N/A,FALSE,"SUMMARY";#N/A,#N/A,FALSE,"MATERIAL VAR"}</definedName>
    <definedName name="___________dd5" localSheetId="5" hidden="1">{#N/A,#N/A,FALSE,"VARIATIONS";#N/A,#N/A,FALSE,"BUDGET";#N/A,#N/A,FALSE,"CIVIL QNTY VAR";#N/A,#N/A,FALSE,"SUMMARY";#N/A,#N/A,FALSE,"MATERIAL VAR"}</definedName>
    <definedName name="___________dd5" localSheetId="11" hidden="1">{#N/A,#N/A,FALSE,"VARIATIONS";#N/A,#N/A,FALSE,"BUDGET";#N/A,#N/A,FALSE,"CIVIL QNTY VAR";#N/A,#N/A,FALSE,"SUMMARY";#N/A,#N/A,FALSE,"MATERIAL VAR"}</definedName>
    <definedName name="___________dd5" localSheetId="8" hidden="1">{#N/A,#N/A,FALSE,"VARIATIONS";#N/A,#N/A,FALSE,"BUDGET";#N/A,#N/A,FALSE,"CIVIL QNTY VAR";#N/A,#N/A,FALSE,"SUMMARY";#N/A,#N/A,FALSE,"MATERIAL VAR"}</definedName>
    <definedName name="___________dd5" localSheetId="15" hidden="1">{#N/A,#N/A,FALSE,"VARIATIONS";#N/A,#N/A,FALSE,"BUDGET";#N/A,#N/A,FALSE,"CIVIL QNTY VAR";#N/A,#N/A,FALSE,"SUMMARY";#N/A,#N/A,FALSE,"MATERIAL VAR"}</definedName>
    <definedName name="___________dd5" localSheetId="16" hidden="1">{#N/A,#N/A,FALSE,"VARIATIONS";#N/A,#N/A,FALSE,"BUDGET";#N/A,#N/A,FALSE,"CIVIL QNTY VAR";#N/A,#N/A,FALSE,"SUMMARY";#N/A,#N/A,FALSE,"MATERIAL VAR"}</definedName>
    <definedName name="___________dd5" localSheetId="3" hidden="1">{#N/A,#N/A,FALSE,"VARIATIONS";#N/A,#N/A,FALSE,"BUDGET";#N/A,#N/A,FALSE,"CIVIL QNTY VAR";#N/A,#N/A,FALSE,"SUMMARY";#N/A,#N/A,FALSE,"MATERIAL VAR"}</definedName>
    <definedName name="___________dd5" localSheetId="9" hidden="1">{#N/A,#N/A,FALSE,"VARIATIONS";#N/A,#N/A,FALSE,"BUDGET";#N/A,#N/A,FALSE,"CIVIL QNTY VAR";#N/A,#N/A,FALSE,"SUMMARY";#N/A,#N/A,FALSE,"MATERIAL VAR"}</definedName>
    <definedName name="___________dd5" localSheetId="6" hidden="1">{#N/A,#N/A,FALSE,"VARIATIONS";#N/A,#N/A,FALSE,"BUDGET";#N/A,#N/A,FALSE,"CIVIL QNTY VAR";#N/A,#N/A,FALSE,"SUMMARY";#N/A,#N/A,FALSE,"MATERIAL VAR"}</definedName>
    <definedName name="___________dd5" localSheetId="17" hidden="1">{#N/A,#N/A,FALSE,"VARIATIONS";#N/A,#N/A,FALSE,"BUDGET";#N/A,#N/A,FALSE,"CIVIL QNTY VAR";#N/A,#N/A,FALSE,"SUMMARY";#N/A,#N/A,FALSE,"MATERIAL VAR"}</definedName>
    <definedName name="___________dd5" localSheetId="18"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f1" localSheetId="4" hidden="1">{#N/A,#N/A,FALSE,"VARIATIONS";#N/A,#N/A,FALSE,"BUDGET";#N/A,#N/A,FALSE,"CIVIL QNTY VAR";#N/A,#N/A,FALSE,"SUMMARY";#N/A,#N/A,FALSE,"MATERIAL VAR"}</definedName>
    <definedName name="___________f1" localSheetId="7" hidden="1">{#N/A,#N/A,FALSE,"VARIATIONS";#N/A,#N/A,FALSE,"BUDGET";#N/A,#N/A,FALSE,"CIVIL QNTY VAR";#N/A,#N/A,FALSE,"SUMMARY";#N/A,#N/A,FALSE,"MATERIAL VAR"}</definedName>
    <definedName name="___________f1" localSheetId="10" hidden="1">{#N/A,#N/A,FALSE,"VARIATIONS";#N/A,#N/A,FALSE,"BUDGET";#N/A,#N/A,FALSE,"CIVIL QNTY VAR";#N/A,#N/A,FALSE,"SUMMARY";#N/A,#N/A,FALSE,"MATERIAL VAR"}</definedName>
    <definedName name="___________f1" localSheetId="5" hidden="1">{#N/A,#N/A,FALSE,"VARIATIONS";#N/A,#N/A,FALSE,"BUDGET";#N/A,#N/A,FALSE,"CIVIL QNTY VAR";#N/A,#N/A,FALSE,"SUMMARY";#N/A,#N/A,FALSE,"MATERIAL VAR"}</definedName>
    <definedName name="___________f1" localSheetId="11" hidden="1">{#N/A,#N/A,FALSE,"VARIATIONS";#N/A,#N/A,FALSE,"BUDGET";#N/A,#N/A,FALSE,"CIVIL QNTY VAR";#N/A,#N/A,FALSE,"SUMMARY";#N/A,#N/A,FALSE,"MATERIAL VAR"}</definedName>
    <definedName name="___________f1" localSheetId="8" hidden="1">{#N/A,#N/A,FALSE,"VARIATIONS";#N/A,#N/A,FALSE,"BUDGET";#N/A,#N/A,FALSE,"CIVIL QNTY VAR";#N/A,#N/A,FALSE,"SUMMARY";#N/A,#N/A,FALSE,"MATERIAL VAR"}</definedName>
    <definedName name="___________f1" localSheetId="15" hidden="1">{#N/A,#N/A,FALSE,"VARIATIONS";#N/A,#N/A,FALSE,"BUDGET";#N/A,#N/A,FALSE,"CIVIL QNTY VAR";#N/A,#N/A,FALSE,"SUMMARY";#N/A,#N/A,FALSE,"MATERIAL VAR"}</definedName>
    <definedName name="___________f1" localSheetId="16" hidden="1">{#N/A,#N/A,FALSE,"VARIATIONS";#N/A,#N/A,FALSE,"BUDGET";#N/A,#N/A,FALSE,"CIVIL QNTY VAR";#N/A,#N/A,FALSE,"SUMMARY";#N/A,#N/A,FALSE,"MATERIAL VAR"}</definedName>
    <definedName name="___________f1" localSheetId="3" hidden="1">{#N/A,#N/A,FALSE,"VARIATIONS";#N/A,#N/A,FALSE,"BUDGET";#N/A,#N/A,FALSE,"CIVIL QNTY VAR";#N/A,#N/A,FALSE,"SUMMARY";#N/A,#N/A,FALSE,"MATERIAL VAR"}</definedName>
    <definedName name="___________f1" localSheetId="9" hidden="1">{#N/A,#N/A,FALSE,"VARIATIONS";#N/A,#N/A,FALSE,"BUDGET";#N/A,#N/A,FALSE,"CIVIL QNTY VAR";#N/A,#N/A,FALSE,"SUMMARY";#N/A,#N/A,FALSE,"MATERIAL VAR"}</definedName>
    <definedName name="___________f1" localSheetId="6" hidden="1">{#N/A,#N/A,FALSE,"VARIATIONS";#N/A,#N/A,FALSE,"BUDGET";#N/A,#N/A,FALSE,"CIVIL QNTY VAR";#N/A,#N/A,FALSE,"SUMMARY";#N/A,#N/A,FALSE,"MATERIAL VAR"}</definedName>
    <definedName name="___________f1" localSheetId="17" hidden="1">{#N/A,#N/A,FALSE,"VARIATIONS";#N/A,#N/A,FALSE,"BUDGET";#N/A,#N/A,FALSE,"CIVIL QNTY VAR";#N/A,#N/A,FALSE,"SUMMARY";#N/A,#N/A,FALSE,"MATERIAL VAR"}</definedName>
    <definedName name="___________f1" localSheetId="18"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hp10" localSheetId="4" hidden="1">{#N/A,#N/A,TRUE,"Front";#N/A,#N/A,TRUE,"Simple Letter";#N/A,#N/A,TRUE,"Inside";#N/A,#N/A,TRUE,"Contents";#N/A,#N/A,TRUE,"Basis";#N/A,#N/A,TRUE,"Inclusions";#N/A,#N/A,TRUE,"Exclusions";#N/A,#N/A,TRUE,"Areas";#N/A,#N/A,TRUE,"Summary";#N/A,#N/A,TRUE,"Detail"}</definedName>
    <definedName name="__________hp10" localSheetId="7" hidden="1">{#N/A,#N/A,TRUE,"Front";#N/A,#N/A,TRUE,"Simple Letter";#N/A,#N/A,TRUE,"Inside";#N/A,#N/A,TRUE,"Contents";#N/A,#N/A,TRUE,"Basis";#N/A,#N/A,TRUE,"Inclusions";#N/A,#N/A,TRUE,"Exclusions";#N/A,#N/A,TRUE,"Areas";#N/A,#N/A,TRUE,"Summary";#N/A,#N/A,TRUE,"Detail"}</definedName>
    <definedName name="__________hp10" localSheetId="10" hidden="1">{#N/A,#N/A,TRUE,"Front";#N/A,#N/A,TRUE,"Simple Letter";#N/A,#N/A,TRUE,"Inside";#N/A,#N/A,TRUE,"Contents";#N/A,#N/A,TRUE,"Basis";#N/A,#N/A,TRUE,"Inclusions";#N/A,#N/A,TRUE,"Exclusions";#N/A,#N/A,TRUE,"Areas";#N/A,#N/A,TRUE,"Summary";#N/A,#N/A,TRUE,"Detail"}</definedName>
    <definedName name="__________hp10" localSheetId="5" hidden="1">{#N/A,#N/A,TRUE,"Front";#N/A,#N/A,TRUE,"Simple Letter";#N/A,#N/A,TRUE,"Inside";#N/A,#N/A,TRUE,"Contents";#N/A,#N/A,TRUE,"Basis";#N/A,#N/A,TRUE,"Inclusions";#N/A,#N/A,TRUE,"Exclusions";#N/A,#N/A,TRUE,"Areas";#N/A,#N/A,TRUE,"Summary";#N/A,#N/A,TRUE,"Detail"}</definedName>
    <definedName name="__________hp10" localSheetId="11" hidden="1">{#N/A,#N/A,TRUE,"Front";#N/A,#N/A,TRUE,"Simple Letter";#N/A,#N/A,TRUE,"Inside";#N/A,#N/A,TRUE,"Contents";#N/A,#N/A,TRUE,"Basis";#N/A,#N/A,TRUE,"Inclusions";#N/A,#N/A,TRUE,"Exclusions";#N/A,#N/A,TRUE,"Areas";#N/A,#N/A,TRUE,"Summary";#N/A,#N/A,TRUE,"Detail"}</definedName>
    <definedName name="__________hp10" localSheetId="8" hidden="1">{#N/A,#N/A,TRUE,"Front";#N/A,#N/A,TRUE,"Simple Letter";#N/A,#N/A,TRUE,"Inside";#N/A,#N/A,TRUE,"Contents";#N/A,#N/A,TRUE,"Basis";#N/A,#N/A,TRUE,"Inclusions";#N/A,#N/A,TRUE,"Exclusions";#N/A,#N/A,TRUE,"Areas";#N/A,#N/A,TRUE,"Summary";#N/A,#N/A,TRUE,"Detail"}</definedName>
    <definedName name="__________hp10" localSheetId="15" hidden="1">{#N/A,#N/A,TRUE,"Front";#N/A,#N/A,TRUE,"Simple Letter";#N/A,#N/A,TRUE,"Inside";#N/A,#N/A,TRUE,"Contents";#N/A,#N/A,TRUE,"Basis";#N/A,#N/A,TRUE,"Inclusions";#N/A,#N/A,TRUE,"Exclusions";#N/A,#N/A,TRUE,"Areas";#N/A,#N/A,TRUE,"Summary";#N/A,#N/A,TRUE,"Detail"}</definedName>
    <definedName name="__________hp10" localSheetId="16" hidden="1">{#N/A,#N/A,TRUE,"Front";#N/A,#N/A,TRUE,"Simple Letter";#N/A,#N/A,TRUE,"Inside";#N/A,#N/A,TRUE,"Contents";#N/A,#N/A,TRUE,"Basis";#N/A,#N/A,TRUE,"Inclusions";#N/A,#N/A,TRUE,"Exclusions";#N/A,#N/A,TRUE,"Areas";#N/A,#N/A,TRUE,"Summary";#N/A,#N/A,TRUE,"Detail"}</definedName>
    <definedName name="__________hp10" localSheetId="3" hidden="1">{#N/A,#N/A,TRUE,"Front";#N/A,#N/A,TRUE,"Simple Letter";#N/A,#N/A,TRUE,"Inside";#N/A,#N/A,TRUE,"Contents";#N/A,#N/A,TRUE,"Basis";#N/A,#N/A,TRUE,"Inclusions";#N/A,#N/A,TRUE,"Exclusions";#N/A,#N/A,TRUE,"Areas";#N/A,#N/A,TRUE,"Summary";#N/A,#N/A,TRUE,"Detail"}</definedName>
    <definedName name="__________hp10" localSheetId="9" hidden="1">{#N/A,#N/A,TRUE,"Front";#N/A,#N/A,TRUE,"Simple Letter";#N/A,#N/A,TRUE,"Inside";#N/A,#N/A,TRUE,"Contents";#N/A,#N/A,TRUE,"Basis";#N/A,#N/A,TRUE,"Inclusions";#N/A,#N/A,TRUE,"Exclusions";#N/A,#N/A,TRUE,"Areas";#N/A,#N/A,TRUE,"Summary";#N/A,#N/A,TRUE,"Detail"}</definedName>
    <definedName name="__________hp10" localSheetId="6" hidden="1">{#N/A,#N/A,TRUE,"Front";#N/A,#N/A,TRUE,"Simple Letter";#N/A,#N/A,TRUE,"Inside";#N/A,#N/A,TRUE,"Contents";#N/A,#N/A,TRUE,"Basis";#N/A,#N/A,TRUE,"Inclusions";#N/A,#N/A,TRUE,"Exclusions";#N/A,#N/A,TRUE,"Areas";#N/A,#N/A,TRUE,"Summary";#N/A,#N/A,TRUE,"Detail"}</definedName>
    <definedName name="__________hp10" localSheetId="17" hidden="1">{#N/A,#N/A,TRUE,"Front";#N/A,#N/A,TRUE,"Simple Letter";#N/A,#N/A,TRUE,"Inside";#N/A,#N/A,TRUE,"Contents";#N/A,#N/A,TRUE,"Basis";#N/A,#N/A,TRUE,"Inclusions";#N/A,#N/A,TRUE,"Exclusions";#N/A,#N/A,TRUE,"Areas";#N/A,#N/A,TRUE,"Summary";#N/A,#N/A,TRUE,"Detail"}</definedName>
    <definedName name="__________hp10" localSheetId="18"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cat12" localSheetId="4"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0" hidden="1">{#N/A,#N/A,TRUE,"Front";#N/A,#N/A,TRUE,"Simple Letter";#N/A,#N/A,TRUE,"Inside";#N/A,#N/A,TRUE,"Contents";#N/A,#N/A,TRUE,"Basis";#N/A,#N/A,TRUE,"Inclusions";#N/A,#N/A,TRUE,"Exclusions";#N/A,#N/A,TRUE,"Areas";#N/A,#N/A,TRUE,"Summary";#N/A,#N/A,TRUE,"Detail"}</definedName>
    <definedName name="_________cat12" localSheetId="5"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8" hidden="1">{#N/A,#N/A,TRUE,"Front";#N/A,#N/A,TRUE,"Simple Letter";#N/A,#N/A,TRUE,"Inside";#N/A,#N/A,TRUE,"Contents";#N/A,#N/A,TRUE,"Basis";#N/A,#N/A,TRUE,"Inclusions";#N/A,#N/A,TRUE,"Exclusions";#N/A,#N/A,TRUE,"Areas";#N/A,#N/A,TRUE,"Summary";#N/A,#N/A,TRUE,"Detail"}</definedName>
    <definedName name="_________cat12" localSheetId="15" hidden="1">{#N/A,#N/A,TRUE,"Front";#N/A,#N/A,TRUE,"Simple Letter";#N/A,#N/A,TRUE,"Inside";#N/A,#N/A,TRUE,"Contents";#N/A,#N/A,TRUE,"Basis";#N/A,#N/A,TRUE,"Inclusions";#N/A,#N/A,TRUE,"Exclusions";#N/A,#N/A,TRUE,"Areas";#N/A,#N/A,TRUE,"Summary";#N/A,#N/A,TRUE,"Detail"}</definedName>
    <definedName name="_________cat12" localSheetId="16"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localSheetId="9" hidden="1">{#N/A,#N/A,TRUE,"Front";#N/A,#N/A,TRUE,"Simple Letter";#N/A,#N/A,TRUE,"Inside";#N/A,#N/A,TRUE,"Contents";#N/A,#N/A,TRUE,"Basis";#N/A,#N/A,TRUE,"Inclusions";#N/A,#N/A,TRUE,"Exclusions";#N/A,#N/A,TRUE,"Areas";#N/A,#N/A,TRUE,"Summary";#N/A,#N/A,TRUE,"Detail"}</definedName>
    <definedName name="_________cat12" localSheetId="6" hidden="1">{#N/A,#N/A,TRUE,"Front";#N/A,#N/A,TRUE,"Simple Letter";#N/A,#N/A,TRUE,"Inside";#N/A,#N/A,TRUE,"Contents";#N/A,#N/A,TRUE,"Basis";#N/A,#N/A,TRUE,"Inclusions";#N/A,#N/A,TRUE,"Exclusions";#N/A,#N/A,TRUE,"Areas";#N/A,#N/A,TRUE,"Summary";#N/A,#N/A,TRUE,"Detail"}</definedName>
    <definedName name="_________cat12" localSheetId="17" hidden="1">{#N/A,#N/A,TRUE,"Front";#N/A,#N/A,TRUE,"Simple Letter";#N/A,#N/A,TRUE,"Inside";#N/A,#N/A,TRUE,"Contents";#N/A,#N/A,TRUE,"Basis";#N/A,#N/A,TRUE,"Inclusions";#N/A,#N/A,TRUE,"Exclusions";#N/A,#N/A,TRUE,"Areas";#N/A,#N/A,TRUE,"Summary";#N/A,#N/A,TRUE,"Detail"}</definedName>
    <definedName name="_________cat12" localSheetId="18"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d5" localSheetId="4" hidden="1">{#N/A,#N/A,FALSE,"VARIATIONS";#N/A,#N/A,FALSE,"BUDGET";#N/A,#N/A,FALSE,"CIVIL QNTY VAR";#N/A,#N/A,FALSE,"SUMMARY";#N/A,#N/A,FALSE,"MATERIAL VAR"}</definedName>
    <definedName name="_________dd5" localSheetId="7" hidden="1">{#N/A,#N/A,FALSE,"VARIATIONS";#N/A,#N/A,FALSE,"BUDGET";#N/A,#N/A,FALSE,"CIVIL QNTY VAR";#N/A,#N/A,FALSE,"SUMMARY";#N/A,#N/A,FALSE,"MATERIAL VAR"}</definedName>
    <definedName name="_________dd5" localSheetId="10" hidden="1">{#N/A,#N/A,FALSE,"VARIATIONS";#N/A,#N/A,FALSE,"BUDGET";#N/A,#N/A,FALSE,"CIVIL QNTY VAR";#N/A,#N/A,FALSE,"SUMMARY";#N/A,#N/A,FALSE,"MATERIAL VAR"}</definedName>
    <definedName name="_________dd5" localSheetId="5" hidden="1">{#N/A,#N/A,FALSE,"VARIATIONS";#N/A,#N/A,FALSE,"BUDGET";#N/A,#N/A,FALSE,"CIVIL QNTY VAR";#N/A,#N/A,FALSE,"SUMMARY";#N/A,#N/A,FALSE,"MATERIAL VAR"}</definedName>
    <definedName name="_________dd5" localSheetId="11" hidden="1">{#N/A,#N/A,FALSE,"VARIATIONS";#N/A,#N/A,FALSE,"BUDGET";#N/A,#N/A,FALSE,"CIVIL QNTY VAR";#N/A,#N/A,FALSE,"SUMMARY";#N/A,#N/A,FALSE,"MATERIAL VAR"}</definedName>
    <definedName name="_________dd5" localSheetId="8" hidden="1">{#N/A,#N/A,FALSE,"VARIATIONS";#N/A,#N/A,FALSE,"BUDGET";#N/A,#N/A,FALSE,"CIVIL QNTY VAR";#N/A,#N/A,FALSE,"SUMMARY";#N/A,#N/A,FALSE,"MATERIAL VAR"}</definedName>
    <definedName name="_________dd5" localSheetId="15" hidden="1">{#N/A,#N/A,FALSE,"VARIATIONS";#N/A,#N/A,FALSE,"BUDGET";#N/A,#N/A,FALSE,"CIVIL QNTY VAR";#N/A,#N/A,FALSE,"SUMMARY";#N/A,#N/A,FALSE,"MATERIAL VAR"}</definedName>
    <definedName name="_________dd5" localSheetId="16" hidden="1">{#N/A,#N/A,FALSE,"VARIATIONS";#N/A,#N/A,FALSE,"BUDGET";#N/A,#N/A,FALSE,"CIVIL QNTY VAR";#N/A,#N/A,FALSE,"SUMMARY";#N/A,#N/A,FALSE,"MATERIAL VAR"}</definedName>
    <definedName name="_________dd5" localSheetId="3" hidden="1">{#N/A,#N/A,FALSE,"VARIATIONS";#N/A,#N/A,FALSE,"BUDGET";#N/A,#N/A,FALSE,"CIVIL QNTY VAR";#N/A,#N/A,FALSE,"SUMMARY";#N/A,#N/A,FALSE,"MATERIAL VAR"}</definedName>
    <definedName name="_________dd5" localSheetId="9" hidden="1">{#N/A,#N/A,FALSE,"VARIATIONS";#N/A,#N/A,FALSE,"BUDGET";#N/A,#N/A,FALSE,"CIVIL QNTY VAR";#N/A,#N/A,FALSE,"SUMMARY";#N/A,#N/A,FALSE,"MATERIAL VAR"}</definedName>
    <definedName name="_________dd5" localSheetId="6" hidden="1">{#N/A,#N/A,FALSE,"VARIATIONS";#N/A,#N/A,FALSE,"BUDGET";#N/A,#N/A,FALSE,"CIVIL QNTY VAR";#N/A,#N/A,FALSE,"SUMMARY";#N/A,#N/A,FALSE,"MATERIAL VAR"}</definedName>
    <definedName name="_________dd5" localSheetId="17" hidden="1">{#N/A,#N/A,FALSE,"VARIATIONS";#N/A,#N/A,FALSE,"BUDGET";#N/A,#N/A,FALSE,"CIVIL QNTY VAR";#N/A,#N/A,FALSE,"SUMMARY";#N/A,#N/A,FALSE,"MATERIAL VAR"}</definedName>
    <definedName name="_________dd5" localSheetId="18"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f1" localSheetId="4" hidden="1">{#N/A,#N/A,FALSE,"VARIATIONS";#N/A,#N/A,FALSE,"BUDGET";#N/A,#N/A,FALSE,"CIVIL QNTY VAR";#N/A,#N/A,FALSE,"SUMMARY";#N/A,#N/A,FALSE,"MATERIAL VAR"}</definedName>
    <definedName name="_________f1" localSheetId="7" hidden="1">{#N/A,#N/A,FALSE,"VARIATIONS";#N/A,#N/A,FALSE,"BUDGET";#N/A,#N/A,FALSE,"CIVIL QNTY VAR";#N/A,#N/A,FALSE,"SUMMARY";#N/A,#N/A,FALSE,"MATERIAL VAR"}</definedName>
    <definedName name="_________f1" localSheetId="10" hidden="1">{#N/A,#N/A,FALSE,"VARIATIONS";#N/A,#N/A,FALSE,"BUDGET";#N/A,#N/A,FALSE,"CIVIL QNTY VAR";#N/A,#N/A,FALSE,"SUMMARY";#N/A,#N/A,FALSE,"MATERIAL VAR"}</definedName>
    <definedName name="_________f1" localSheetId="5" hidden="1">{#N/A,#N/A,FALSE,"VARIATIONS";#N/A,#N/A,FALSE,"BUDGET";#N/A,#N/A,FALSE,"CIVIL QNTY VAR";#N/A,#N/A,FALSE,"SUMMARY";#N/A,#N/A,FALSE,"MATERIAL VAR"}</definedName>
    <definedName name="_________f1" localSheetId="11" hidden="1">{#N/A,#N/A,FALSE,"VARIATIONS";#N/A,#N/A,FALSE,"BUDGET";#N/A,#N/A,FALSE,"CIVIL QNTY VAR";#N/A,#N/A,FALSE,"SUMMARY";#N/A,#N/A,FALSE,"MATERIAL VAR"}</definedName>
    <definedName name="_________f1" localSheetId="8" hidden="1">{#N/A,#N/A,FALSE,"VARIATIONS";#N/A,#N/A,FALSE,"BUDGET";#N/A,#N/A,FALSE,"CIVIL QNTY VAR";#N/A,#N/A,FALSE,"SUMMARY";#N/A,#N/A,FALSE,"MATERIAL VAR"}</definedName>
    <definedName name="_________f1" localSheetId="15" hidden="1">{#N/A,#N/A,FALSE,"VARIATIONS";#N/A,#N/A,FALSE,"BUDGET";#N/A,#N/A,FALSE,"CIVIL QNTY VAR";#N/A,#N/A,FALSE,"SUMMARY";#N/A,#N/A,FALSE,"MATERIAL VAR"}</definedName>
    <definedName name="_________f1" localSheetId="16" hidden="1">{#N/A,#N/A,FALSE,"VARIATIONS";#N/A,#N/A,FALSE,"BUDGET";#N/A,#N/A,FALSE,"CIVIL QNTY VAR";#N/A,#N/A,FALSE,"SUMMARY";#N/A,#N/A,FALSE,"MATERIAL VAR"}</definedName>
    <definedName name="_________f1" localSheetId="3" hidden="1">{#N/A,#N/A,FALSE,"VARIATIONS";#N/A,#N/A,FALSE,"BUDGET";#N/A,#N/A,FALSE,"CIVIL QNTY VAR";#N/A,#N/A,FALSE,"SUMMARY";#N/A,#N/A,FALSE,"MATERIAL VAR"}</definedName>
    <definedName name="_________f1" localSheetId="9" hidden="1">{#N/A,#N/A,FALSE,"VARIATIONS";#N/A,#N/A,FALSE,"BUDGET";#N/A,#N/A,FALSE,"CIVIL QNTY VAR";#N/A,#N/A,FALSE,"SUMMARY";#N/A,#N/A,FALSE,"MATERIAL VAR"}</definedName>
    <definedName name="_________f1" localSheetId="6" hidden="1">{#N/A,#N/A,FALSE,"VARIATIONS";#N/A,#N/A,FALSE,"BUDGET";#N/A,#N/A,FALSE,"CIVIL QNTY VAR";#N/A,#N/A,FALSE,"SUMMARY";#N/A,#N/A,FALSE,"MATERIAL VAR"}</definedName>
    <definedName name="_________f1" localSheetId="17" hidden="1">{#N/A,#N/A,FALSE,"VARIATIONS";#N/A,#N/A,FALSE,"BUDGET";#N/A,#N/A,FALSE,"CIVIL QNTY VAR";#N/A,#N/A,FALSE,"SUMMARY";#N/A,#N/A,FALSE,"MATERIAL VAR"}</definedName>
    <definedName name="_________f1" localSheetId="18"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4" hidden="1">{#N/A,#N/A,TRUE,"Front";#N/A,#N/A,TRUE,"Simple Letter";#N/A,#N/A,TRUE,"Inside";#N/A,#N/A,TRUE,"Contents";#N/A,#N/A,TRUE,"Basis";#N/A,#N/A,TRUE,"Inclusions";#N/A,#N/A,TRUE,"Exclusions";#N/A,#N/A,TRUE,"Areas";#N/A,#N/A,TRUE,"Summary";#N/A,#N/A,TRUE,"Detail"}</definedName>
    <definedName name="_________hp10" localSheetId="7" hidden="1">{#N/A,#N/A,TRUE,"Front";#N/A,#N/A,TRUE,"Simple Letter";#N/A,#N/A,TRUE,"Inside";#N/A,#N/A,TRUE,"Contents";#N/A,#N/A,TRUE,"Basis";#N/A,#N/A,TRUE,"Inclusions";#N/A,#N/A,TRUE,"Exclusions";#N/A,#N/A,TRUE,"Areas";#N/A,#N/A,TRUE,"Summary";#N/A,#N/A,TRUE,"Detail"}</definedName>
    <definedName name="_________hp10" localSheetId="10" hidden="1">{#N/A,#N/A,TRUE,"Front";#N/A,#N/A,TRUE,"Simple Letter";#N/A,#N/A,TRUE,"Inside";#N/A,#N/A,TRUE,"Contents";#N/A,#N/A,TRUE,"Basis";#N/A,#N/A,TRUE,"Inclusions";#N/A,#N/A,TRUE,"Exclusions";#N/A,#N/A,TRUE,"Areas";#N/A,#N/A,TRUE,"Summary";#N/A,#N/A,TRUE,"Detail"}</definedName>
    <definedName name="_________hp10" localSheetId="5" hidden="1">{#N/A,#N/A,TRUE,"Front";#N/A,#N/A,TRUE,"Simple Letter";#N/A,#N/A,TRUE,"Inside";#N/A,#N/A,TRUE,"Contents";#N/A,#N/A,TRUE,"Basis";#N/A,#N/A,TRUE,"Inclusions";#N/A,#N/A,TRUE,"Exclusions";#N/A,#N/A,TRUE,"Areas";#N/A,#N/A,TRUE,"Summary";#N/A,#N/A,TRUE,"Detail"}</definedName>
    <definedName name="_________hp10" localSheetId="11" hidden="1">{#N/A,#N/A,TRUE,"Front";#N/A,#N/A,TRUE,"Simple Letter";#N/A,#N/A,TRUE,"Inside";#N/A,#N/A,TRUE,"Contents";#N/A,#N/A,TRUE,"Basis";#N/A,#N/A,TRUE,"Inclusions";#N/A,#N/A,TRUE,"Exclusions";#N/A,#N/A,TRUE,"Areas";#N/A,#N/A,TRUE,"Summary";#N/A,#N/A,TRUE,"Detail"}</definedName>
    <definedName name="_________hp10" localSheetId="8" hidden="1">{#N/A,#N/A,TRUE,"Front";#N/A,#N/A,TRUE,"Simple Letter";#N/A,#N/A,TRUE,"Inside";#N/A,#N/A,TRUE,"Contents";#N/A,#N/A,TRUE,"Basis";#N/A,#N/A,TRUE,"Inclusions";#N/A,#N/A,TRUE,"Exclusions";#N/A,#N/A,TRUE,"Areas";#N/A,#N/A,TRUE,"Summary";#N/A,#N/A,TRUE,"Detail"}</definedName>
    <definedName name="_________hp10" localSheetId="15" hidden="1">{#N/A,#N/A,TRUE,"Front";#N/A,#N/A,TRUE,"Simple Letter";#N/A,#N/A,TRUE,"Inside";#N/A,#N/A,TRUE,"Contents";#N/A,#N/A,TRUE,"Basis";#N/A,#N/A,TRUE,"Inclusions";#N/A,#N/A,TRUE,"Exclusions";#N/A,#N/A,TRUE,"Areas";#N/A,#N/A,TRUE,"Summary";#N/A,#N/A,TRUE,"Detail"}</definedName>
    <definedName name="_________hp10" localSheetId="16" hidden="1">{#N/A,#N/A,TRUE,"Front";#N/A,#N/A,TRUE,"Simple Letter";#N/A,#N/A,TRUE,"Inside";#N/A,#N/A,TRUE,"Contents";#N/A,#N/A,TRUE,"Basis";#N/A,#N/A,TRUE,"Inclusions";#N/A,#N/A,TRUE,"Exclusions";#N/A,#N/A,TRUE,"Areas";#N/A,#N/A,TRUE,"Summary";#N/A,#N/A,TRUE,"Detail"}</definedName>
    <definedName name="_________hp10" localSheetId="3" hidden="1">{#N/A,#N/A,TRUE,"Front";#N/A,#N/A,TRUE,"Simple Letter";#N/A,#N/A,TRUE,"Inside";#N/A,#N/A,TRUE,"Contents";#N/A,#N/A,TRUE,"Basis";#N/A,#N/A,TRUE,"Inclusions";#N/A,#N/A,TRUE,"Exclusions";#N/A,#N/A,TRUE,"Areas";#N/A,#N/A,TRUE,"Summary";#N/A,#N/A,TRUE,"Detail"}</definedName>
    <definedName name="_________hp10" localSheetId="9" hidden="1">{#N/A,#N/A,TRUE,"Front";#N/A,#N/A,TRUE,"Simple Letter";#N/A,#N/A,TRUE,"Inside";#N/A,#N/A,TRUE,"Contents";#N/A,#N/A,TRUE,"Basis";#N/A,#N/A,TRUE,"Inclusions";#N/A,#N/A,TRUE,"Exclusions";#N/A,#N/A,TRUE,"Areas";#N/A,#N/A,TRUE,"Summary";#N/A,#N/A,TRUE,"Detail"}</definedName>
    <definedName name="_________hp10" localSheetId="6" hidden="1">{#N/A,#N/A,TRUE,"Front";#N/A,#N/A,TRUE,"Simple Letter";#N/A,#N/A,TRUE,"Inside";#N/A,#N/A,TRUE,"Contents";#N/A,#N/A,TRUE,"Basis";#N/A,#N/A,TRUE,"Inclusions";#N/A,#N/A,TRUE,"Exclusions";#N/A,#N/A,TRUE,"Areas";#N/A,#N/A,TRUE,"Summary";#N/A,#N/A,TRUE,"Detail"}</definedName>
    <definedName name="_________hp10" localSheetId="17" hidden="1">{#N/A,#N/A,TRUE,"Front";#N/A,#N/A,TRUE,"Simple Letter";#N/A,#N/A,TRUE,"Inside";#N/A,#N/A,TRUE,"Contents";#N/A,#N/A,TRUE,"Basis";#N/A,#N/A,TRUE,"Inclusions";#N/A,#N/A,TRUE,"Exclusions";#N/A,#N/A,TRUE,"Areas";#N/A,#N/A,TRUE,"Summary";#N/A,#N/A,TRUE,"Detail"}</definedName>
    <definedName name="_________hp10" localSheetId="18"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cat12" localSheetId="4"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0" hidden="1">{#N/A,#N/A,TRUE,"Front";#N/A,#N/A,TRUE,"Simple Letter";#N/A,#N/A,TRUE,"Inside";#N/A,#N/A,TRUE,"Contents";#N/A,#N/A,TRUE,"Basis";#N/A,#N/A,TRUE,"Inclusions";#N/A,#N/A,TRUE,"Exclusions";#N/A,#N/A,TRUE,"Areas";#N/A,#N/A,TRUE,"Summary";#N/A,#N/A,TRUE,"Detail"}</definedName>
    <definedName name="________cat12" localSheetId="5"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8" hidden="1">{#N/A,#N/A,TRUE,"Front";#N/A,#N/A,TRUE,"Simple Letter";#N/A,#N/A,TRUE,"Inside";#N/A,#N/A,TRUE,"Contents";#N/A,#N/A,TRUE,"Basis";#N/A,#N/A,TRUE,"Inclusions";#N/A,#N/A,TRUE,"Exclusions";#N/A,#N/A,TRUE,"Areas";#N/A,#N/A,TRUE,"Summary";#N/A,#N/A,TRUE,"Detail"}</definedName>
    <definedName name="________cat12" localSheetId="15" hidden="1">{#N/A,#N/A,TRUE,"Front";#N/A,#N/A,TRUE,"Simple Letter";#N/A,#N/A,TRUE,"Inside";#N/A,#N/A,TRUE,"Contents";#N/A,#N/A,TRUE,"Basis";#N/A,#N/A,TRUE,"Inclusions";#N/A,#N/A,TRUE,"Exclusions";#N/A,#N/A,TRUE,"Areas";#N/A,#N/A,TRUE,"Summary";#N/A,#N/A,TRUE,"Detail"}</definedName>
    <definedName name="________cat12" localSheetId="16"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localSheetId="9" hidden="1">{#N/A,#N/A,TRUE,"Front";#N/A,#N/A,TRUE,"Simple Letter";#N/A,#N/A,TRUE,"Inside";#N/A,#N/A,TRUE,"Contents";#N/A,#N/A,TRUE,"Basis";#N/A,#N/A,TRUE,"Inclusions";#N/A,#N/A,TRUE,"Exclusions";#N/A,#N/A,TRUE,"Areas";#N/A,#N/A,TRUE,"Summary";#N/A,#N/A,TRUE,"Detail"}</definedName>
    <definedName name="________cat12" localSheetId="6" hidden="1">{#N/A,#N/A,TRUE,"Front";#N/A,#N/A,TRUE,"Simple Letter";#N/A,#N/A,TRUE,"Inside";#N/A,#N/A,TRUE,"Contents";#N/A,#N/A,TRUE,"Basis";#N/A,#N/A,TRUE,"Inclusions";#N/A,#N/A,TRUE,"Exclusions";#N/A,#N/A,TRUE,"Areas";#N/A,#N/A,TRUE,"Summary";#N/A,#N/A,TRUE,"Detail"}</definedName>
    <definedName name="________cat12" localSheetId="17" hidden="1">{#N/A,#N/A,TRUE,"Front";#N/A,#N/A,TRUE,"Simple Letter";#N/A,#N/A,TRUE,"Inside";#N/A,#N/A,TRUE,"Contents";#N/A,#N/A,TRUE,"Basis";#N/A,#N/A,TRUE,"Inclusions";#N/A,#N/A,TRUE,"Exclusions";#N/A,#N/A,TRUE,"Areas";#N/A,#N/A,TRUE,"Summary";#N/A,#N/A,TRUE,"Detail"}</definedName>
    <definedName name="________cat12" localSheetId="18"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d5" localSheetId="4" hidden="1">{#N/A,#N/A,FALSE,"VARIATIONS";#N/A,#N/A,FALSE,"BUDGET";#N/A,#N/A,FALSE,"CIVIL QNTY VAR";#N/A,#N/A,FALSE,"SUMMARY";#N/A,#N/A,FALSE,"MATERIAL VAR"}</definedName>
    <definedName name="________dd5" localSheetId="7" hidden="1">{#N/A,#N/A,FALSE,"VARIATIONS";#N/A,#N/A,FALSE,"BUDGET";#N/A,#N/A,FALSE,"CIVIL QNTY VAR";#N/A,#N/A,FALSE,"SUMMARY";#N/A,#N/A,FALSE,"MATERIAL VAR"}</definedName>
    <definedName name="________dd5" localSheetId="10" hidden="1">{#N/A,#N/A,FALSE,"VARIATIONS";#N/A,#N/A,FALSE,"BUDGET";#N/A,#N/A,FALSE,"CIVIL QNTY VAR";#N/A,#N/A,FALSE,"SUMMARY";#N/A,#N/A,FALSE,"MATERIAL VAR"}</definedName>
    <definedName name="________dd5" localSheetId="5" hidden="1">{#N/A,#N/A,FALSE,"VARIATIONS";#N/A,#N/A,FALSE,"BUDGET";#N/A,#N/A,FALSE,"CIVIL QNTY VAR";#N/A,#N/A,FALSE,"SUMMARY";#N/A,#N/A,FALSE,"MATERIAL VAR"}</definedName>
    <definedName name="________dd5" localSheetId="11" hidden="1">{#N/A,#N/A,FALSE,"VARIATIONS";#N/A,#N/A,FALSE,"BUDGET";#N/A,#N/A,FALSE,"CIVIL QNTY VAR";#N/A,#N/A,FALSE,"SUMMARY";#N/A,#N/A,FALSE,"MATERIAL VAR"}</definedName>
    <definedName name="________dd5" localSheetId="8" hidden="1">{#N/A,#N/A,FALSE,"VARIATIONS";#N/A,#N/A,FALSE,"BUDGET";#N/A,#N/A,FALSE,"CIVIL QNTY VAR";#N/A,#N/A,FALSE,"SUMMARY";#N/A,#N/A,FALSE,"MATERIAL VAR"}</definedName>
    <definedName name="________dd5" localSheetId="15" hidden="1">{#N/A,#N/A,FALSE,"VARIATIONS";#N/A,#N/A,FALSE,"BUDGET";#N/A,#N/A,FALSE,"CIVIL QNTY VAR";#N/A,#N/A,FALSE,"SUMMARY";#N/A,#N/A,FALSE,"MATERIAL VAR"}</definedName>
    <definedName name="________dd5" localSheetId="16" hidden="1">{#N/A,#N/A,FALSE,"VARIATIONS";#N/A,#N/A,FALSE,"BUDGET";#N/A,#N/A,FALSE,"CIVIL QNTY VAR";#N/A,#N/A,FALSE,"SUMMARY";#N/A,#N/A,FALSE,"MATERIAL VAR"}</definedName>
    <definedName name="________dd5" localSheetId="3" hidden="1">{#N/A,#N/A,FALSE,"VARIATIONS";#N/A,#N/A,FALSE,"BUDGET";#N/A,#N/A,FALSE,"CIVIL QNTY VAR";#N/A,#N/A,FALSE,"SUMMARY";#N/A,#N/A,FALSE,"MATERIAL VAR"}</definedName>
    <definedName name="________dd5" localSheetId="9" hidden="1">{#N/A,#N/A,FALSE,"VARIATIONS";#N/A,#N/A,FALSE,"BUDGET";#N/A,#N/A,FALSE,"CIVIL QNTY VAR";#N/A,#N/A,FALSE,"SUMMARY";#N/A,#N/A,FALSE,"MATERIAL VAR"}</definedName>
    <definedName name="________dd5" localSheetId="6" hidden="1">{#N/A,#N/A,FALSE,"VARIATIONS";#N/A,#N/A,FALSE,"BUDGET";#N/A,#N/A,FALSE,"CIVIL QNTY VAR";#N/A,#N/A,FALSE,"SUMMARY";#N/A,#N/A,FALSE,"MATERIAL VAR"}</definedName>
    <definedName name="________dd5" localSheetId="17" hidden="1">{#N/A,#N/A,FALSE,"VARIATIONS";#N/A,#N/A,FALSE,"BUDGET";#N/A,#N/A,FALSE,"CIVIL QNTY VAR";#N/A,#N/A,FALSE,"SUMMARY";#N/A,#N/A,FALSE,"MATERIAL VAR"}</definedName>
    <definedName name="________dd5" localSheetId="18" hidden="1">{#N/A,#N/A,FALSE,"VARIATIONS";#N/A,#N/A,FALSE,"BUDGET";#N/A,#N/A,FALSE,"CIVIL QNTY VAR";#N/A,#N/A,FALSE,"SUMMARY";#N/A,#N/A,FALSE,"MATERIAL VAR"}</definedName>
    <definedName name="________dd5" hidden="1">{#N/A,#N/A,FALSE,"VARIATIONS";#N/A,#N/A,FALSE,"BUDGET";#N/A,#N/A,FALSE,"CIVIL QNTY VAR";#N/A,#N/A,FALSE,"SUMMARY";#N/A,#N/A,FALSE,"MATERIAL VAR"}</definedName>
    <definedName name="________f1" localSheetId="4" hidden="1">{#N/A,#N/A,FALSE,"VARIATIONS";#N/A,#N/A,FALSE,"BUDGET";#N/A,#N/A,FALSE,"CIVIL QNTY VAR";#N/A,#N/A,FALSE,"SUMMARY";#N/A,#N/A,FALSE,"MATERIAL VAR"}</definedName>
    <definedName name="________f1" localSheetId="7" hidden="1">{#N/A,#N/A,FALSE,"VARIATIONS";#N/A,#N/A,FALSE,"BUDGET";#N/A,#N/A,FALSE,"CIVIL QNTY VAR";#N/A,#N/A,FALSE,"SUMMARY";#N/A,#N/A,FALSE,"MATERIAL VAR"}</definedName>
    <definedName name="________f1" localSheetId="10" hidden="1">{#N/A,#N/A,FALSE,"VARIATIONS";#N/A,#N/A,FALSE,"BUDGET";#N/A,#N/A,FALSE,"CIVIL QNTY VAR";#N/A,#N/A,FALSE,"SUMMARY";#N/A,#N/A,FALSE,"MATERIAL VAR"}</definedName>
    <definedName name="________f1" localSheetId="5" hidden="1">{#N/A,#N/A,FALSE,"VARIATIONS";#N/A,#N/A,FALSE,"BUDGET";#N/A,#N/A,FALSE,"CIVIL QNTY VAR";#N/A,#N/A,FALSE,"SUMMARY";#N/A,#N/A,FALSE,"MATERIAL VAR"}</definedName>
    <definedName name="________f1" localSheetId="11" hidden="1">{#N/A,#N/A,FALSE,"VARIATIONS";#N/A,#N/A,FALSE,"BUDGET";#N/A,#N/A,FALSE,"CIVIL QNTY VAR";#N/A,#N/A,FALSE,"SUMMARY";#N/A,#N/A,FALSE,"MATERIAL VAR"}</definedName>
    <definedName name="________f1" localSheetId="8" hidden="1">{#N/A,#N/A,FALSE,"VARIATIONS";#N/A,#N/A,FALSE,"BUDGET";#N/A,#N/A,FALSE,"CIVIL QNTY VAR";#N/A,#N/A,FALSE,"SUMMARY";#N/A,#N/A,FALSE,"MATERIAL VAR"}</definedName>
    <definedName name="________f1" localSheetId="15" hidden="1">{#N/A,#N/A,FALSE,"VARIATIONS";#N/A,#N/A,FALSE,"BUDGET";#N/A,#N/A,FALSE,"CIVIL QNTY VAR";#N/A,#N/A,FALSE,"SUMMARY";#N/A,#N/A,FALSE,"MATERIAL VAR"}</definedName>
    <definedName name="________f1" localSheetId="16" hidden="1">{#N/A,#N/A,FALSE,"VARIATIONS";#N/A,#N/A,FALSE,"BUDGET";#N/A,#N/A,FALSE,"CIVIL QNTY VAR";#N/A,#N/A,FALSE,"SUMMARY";#N/A,#N/A,FALSE,"MATERIAL VAR"}</definedName>
    <definedName name="________f1" localSheetId="3" hidden="1">{#N/A,#N/A,FALSE,"VARIATIONS";#N/A,#N/A,FALSE,"BUDGET";#N/A,#N/A,FALSE,"CIVIL QNTY VAR";#N/A,#N/A,FALSE,"SUMMARY";#N/A,#N/A,FALSE,"MATERIAL VAR"}</definedName>
    <definedName name="________f1" localSheetId="9" hidden="1">{#N/A,#N/A,FALSE,"VARIATIONS";#N/A,#N/A,FALSE,"BUDGET";#N/A,#N/A,FALSE,"CIVIL QNTY VAR";#N/A,#N/A,FALSE,"SUMMARY";#N/A,#N/A,FALSE,"MATERIAL VAR"}</definedName>
    <definedName name="________f1" localSheetId="6" hidden="1">{#N/A,#N/A,FALSE,"VARIATIONS";#N/A,#N/A,FALSE,"BUDGET";#N/A,#N/A,FALSE,"CIVIL QNTY VAR";#N/A,#N/A,FALSE,"SUMMARY";#N/A,#N/A,FALSE,"MATERIAL VAR"}</definedName>
    <definedName name="________f1" localSheetId="17" hidden="1">{#N/A,#N/A,FALSE,"VARIATIONS";#N/A,#N/A,FALSE,"BUDGET";#N/A,#N/A,FALSE,"CIVIL QNTY VAR";#N/A,#N/A,FALSE,"SUMMARY";#N/A,#N/A,FALSE,"MATERIAL VAR"}</definedName>
    <definedName name="________f1" localSheetId="18"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4" hidden="1">{#N/A,#N/A,TRUE,"Front";#N/A,#N/A,TRUE,"Simple Letter";#N/A,#N/A,TRUE,"Inside";#N/A,#N/A,TRUE,"Contents";#N/A,#N/A,TRUE,"Basis";#N/A,#N/A,TRUE,"Inclusions";#N/A,#N/A,TRUE,"Exclusions";#N/A,#N/A,TRUE,"Areas";#N/A,#N/A,TRUE,"Summary";#N/A,#N/A,TRUE,"Detail"}</definedName>
    <definedName name="________hp10" localSheetId="7" hidden="1">{#N/A,#N/A,TRUE,"Front";#N/A,#N/A,TRUE,"Simple Letter";#N/A,#N/A,TRUE,"Inside";#N/A,#N/A,TRUE,"Contents";#N/A,#N/A,TRUE,"Basis";#N/A,#N/A,TRUE,"Inclusions";#N/A,#N/A,TRUE,"Exclusions";#N/A,#N/A,TRUE,"Areas";#N/A,#N/A,TRUE,"Summary";#N/A,#N/A,TRUE,"Detail"}</definedName>
    <definedName name="________hp10" localSheetId="10" hidden="1">{#N/A,#N/A,TRUE,"Front";#N/A,#N/A,TRUE,"Simple Letter";#N/A,#N/A,TRUE,"Inside";#N/A,#N/A,TRUE,"Contents";#N/A,#N/A,TRUE,"Basis";#N/A,#N/A,TRUE,"Inclusions";#N/A,#N/A,TRUE,"Exclusions";#N/A,#N/A,TRUE,"Areas";#N/A,#N/A,TRUE,"Summary";#N/A,#N/A,TRUE,"Detail"}</definedName>
    <definedName name="________hp10" localSheetId="5" hidden="1">{#N/A,#N/A,TRUE,"Front";#N/A,#N/A,TRUE,"Simple Letter";#N/A,#N/A,TRUE,"Inside";#N/A,#N/A,TRUE,"Contents";#N/A,#N/A,TRUE,"Basis";#N/A,#N/A,TRUE,"Inclusions";#N/A,#N/A,TRUE,"Exclusions";#N/A,#N/A,TRUE,"Areas";#N/A,#N/A,TRUE,"Summary";#N/A,#N/A,TRUE,"Detail"}</definedName>
    <definedName name="________hp10" localSheetId="11" hidden="1">{#N/A,#N/A,TRUE,"Front";#N/A,#N/A,TRUE,"Simple Letter";#N/A,#N/A,TRUE,"Inside";#N/A,#N/A,TRUE,"Contents";#N/A,#N/A,TRUE,"Basis";#N/A,#N/A,TRUE,"Inclusions";#N/A,#N/A,TRUE,"Exclusions";#N/A,#N/A,TRUE,"Areas";#N/A,#N/A,TRUE,"Summary";#N/A,#N/A,TRUE,"Detail"}</definedName>
    <definedName name="________hp10" localSheetId="8" hidden="1">{#N/A,#N/A,TRUE,"Front";#N/A,#N/A,TRUE,"Simple Letter";#N/A,#N/A,TRUE,"Inside";#N/A,#N/A,TRUE,"Contents";#N/A,#N/A,TRUE,"Basis";#N/A,#N/A,TRUE,"Inclusions";#N/A,#N/A,TRUE,"Exclusions";#N/A,#N/A,TRUE,"Areas";#N/A,#N/A,TRUE,"Summary";#N/A,#N/A,TRUE,"Detail"}</definedName>
    <definedName name="________hp10" localSheetId="15" hidden="1">{#N/A,#N/A,TRUE,"Front";#N/A,#N/A,TRUE,"Simple Letter";#N/A,#N/A,TRUE,"Inside";#N/A,#N/A,TRUE,"Contents";#N/A,#N/A,TRUE,"Basis";#N/A,#N/A,TRUE,"Inclusions";#N/A,#N/A,TRUE,"Exclusions";#N/A,#N/A,TRUE,"Areas";#N/A,#N/A,TRUE,"Summary";#N/A,#N/A,TRUE,"Detail"}</definedName>
    <definedName name="________hp10" localSheetId="16" hidden="1">{#N/A,#N/A,TRUE,"Front";#N/A,#N/A,TRUE,"Simple Letter";#N/A,#N/A,TRUE,"Inside";#N/A,#N/A,TRUE,"Contents";#N/A,#N/A,TRUE,"Basis";#N/A,#N/A,TRUE,"Inclusions";#N/A,#N/A,TRUE,"Exclusions";#N/A,#N/A,TRUE,"Areas";#N/A,#N/A,TRUE,"Summary";#N/A,#N/A,TRUE,"Detail"}</definedName>
    <definedName name="________hp10" localSheetId="3" hidden="1">{#N/A,#N/A,TRUE,"Front";#N/A,#N/A,TRUE,"Simple Letter";#N/A,#N/A,TRUE,"Inside";#N/A,#N/A,TRUE,"Contents";#N/A,#N/A,TRUE,"Basis";#N/A,#N/A,TRUE,"Inclusions";#N/A,#N/A,TRUE,"Exclusions";#N/A,#N/A,TRUE,"Areas";#N/A,#N/A,TRUE,"Summary";#N/A,#N/A,TRUE,"Detail"}</definedName>
    <definedName name="________hp10" localSheetId="9" hidden="1">{#N/A,#N/A,TRUE,"Front";#N/A,#N/A,TRUE,"Simple Letter";#N/A,#N/A,TRUE,"Inside";#N/A,#N/A,TRUE,"Contents";#N/A,#N/A,TRUE,"Basis";#N/A,#N/A,TRUE,"Inclusions";#N/A,#N/A,TRUE,"Exclusions";#N/A,#N/A,TRUE,"Areas";#N/A,#N/A,TRUE,"Summary";#N/A,#N/A,TRUE,"Detail"}</definedName>
    <definedName name="________hp10" localSheetId="6" hidden="1">{#N/A,#N/A,TRUE,"Front";#N/A,#N/A,TRUE,"Simple Letter";#N/A,#N/A,TRUE,"Inside";#N/A,#N/A,TRUE,"Contents";#N/A,#N/A,TRUE,"Basis";#N/A,#N/A,TRUE,"Inclusions";#N/A,#N/A,TRUE,"Exclusions";#N/A,#N/A,TRUE,"Areas";#N/A,#N/A,TRUE,"Summary";#N/A,#N/A,TRUE,"Detail"}</definedName>
    <definedName name="________hp10" localSheetId="17" hidden="1">{#N/A,#N/A,TRUE,"Front";#N/A,#N/A,TRUE,"Simple Letter";#N/A,#N/A,TRUE,"Inside";#N/A,#N/A,TRUE,"Contents";#N/A,#N/A,TRUE,"Basis";#N/A,#N/A,TRUE,"Inclusions";#N/A,#N/A,TRUE,"Exclusions";#N/A,#N/A,TRUE,"Areas";#N/A,#N/A,TRUE,"Summary";#N/A,#N/A,TRUE,"Detail"}</definedName>
    <definedName name="________hp10" localSheetId="18"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cat12" localSheetId="4"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0" hidden="1">{#N/A,#N/A,TRUE,"Front";#N/A,#N/A,TRUE,"Simple Letter";#N/A,#N/A,TRUE,"Inside";#N/A,#N/A,TRUE,"Contents";#N/A,#N/A,TRUE,"Basis";#N/A,#N/A,TRUE,"Inclusions";#N/A,#N/A,TRUE,"Exclusions";#N/A,#N/A,TRUE,"Areas";#N/A,#N/A,TRUE,"Summary";#N/A,#N/A,TRUE,"Detail"}</definedName>
    <definedName name="_______cat12" localSheetId="5"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8" hidden="1">{#N/A,#N/A,TRUE,"Front";#N/A,#N/A,TRUE,"Simple Letter";#N/A,#N/A,TRUE,"Inside";#N/A,#N/A,TRUE,"Contents";#N/A,#N/A,TRUE,"Basis";#N/A,#N/A,TRUE,"Inclusions";#N/A,#N/A,TRUE,"Exclusions";#N/A,#N/A,TRUE,"Areas";#N/A,#N/A,TRUE,"Summary";#N/A,#N/A,TRUE,"Detail"}</definedName>
    <definedName name="_______cat12" localSheetId="15" hidden="1">{#N/A,#N/A,TRUE,"Front";#N/A,#N/A,TRUE,"Simple Letter";#N/A,#N/A,TRUE,"Inside";#N/A,#N/A,TRUE,"Contents";#N/A,#N/A,TRUE,"Basis";#N/A,#N/A,TRUE,"Inclusions";#N/A,#N/A,TRUE,"Exclusions";#N/A,#N/A,TRUE,"Areas";#N/A,#N/A,TRUE,"Summary";#N/A,#N/A,TRUE,"Detail"}</definedName>
    <definedName name="_______cat12" localSheetId="16"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localSheetId="9" hidden="1">{#N/A,#N/A,TRUE,"Front";#N/A,#N/A,TRUE,"Simple Letter";#N/A,#N/A,TRUE,"Inside";#N/A,#N/A,TRUE,"Contents";#N/A,#N/A,TRUE,"Basis";#N/A,#N/A,TRUE,"Inclusions";#N/A,#N/A,TRUE,"Exclusions";#N/A,#N/A,TRUE,"Areas";#N/A,#N/A,TRUE,"Summary";#N/A,#N/A,TRUE,"Detail"}</definedName>
    <definedName name="_______cat12" localSheetId="6" hidden="1">{#N/A,#N/A,TRUE,"Front";#N/A,#N/A,TRUE,"Simple Letter";#N/A,#N/A,TRUE,"Inside";#N/A,#N/A,TRUE,"Contents";#N/A,#N/A,TRUE,"Basis";#N/A,#N/A,TRUE,"Inclusions";#N/A,#N/A,TRUE,"Exclusions";#N/A,#N/A,TRUE,"Areas";#N/A,#N/A,TRUE,"Summary";#N/A,#N/A,TRUE,"Detail"}</definedName>
    <definedName name="_______cat12" localSheetId="17" hidden="1">{#N/A,#N/A,TRUE,"Front";#N/A,#N/A,TRUE,"Simple Letter";#N/A,#N/A,TRUE,"Inside";#N/A,#N/A,TRUE,"Contents";#N/A,#N/A,TRUE,"Basis";#N/A,#N/A,TRUE,"Inclusions";#N/A,#N/A,TRUE,"Exclusions";#N/A,#N/A,TRUE,"Areas";#N/A,#N/A,TRUE,"Summary";#N/A,#N/A,TRUE,"Detail"}</definedName>
    <definedName name="_______cat12" localSheetId="18"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d5" localSheetId="4" hidden="1">{#N/A,#N/A,FALSE,"VARIATIONS";#N/A,#N/A,FALSE,"BUDGET";#N/A,#N/A,FALSE,"CIVIL QNTY VAR";#N/A,#N/A,FALSE,"SUMMARY";#N/A,#N/A,FALSE,"MATERIAL VAR"}</definedName>
    <definedName name="_______dd5" localSheetId="7" hidden="1">{#N/A,#N/A,FALSE,"VARIATIONS";#N/A,#N/A,FALSE,"BUDGET";#N/A,#N/A,FALSE,"CIVIL QNTY VAR";#N/A,#N/A,FALSE,"SUMMARY";#N/A,#N/A,FALSE,"MATERIAL VAR"}</definedName>
    <definedName name="_______dd5" localSheetId="10" hidden="1">{#N/A,#N/A,FALSE,"VARIATIONS";#N/A,#N/A,FALSE,"BUDGET";#N/A,#N/A,FALSE,"CIVIL QNTY VAR";#N/A,#N/A,FALSE,"SUMMARY";#N/A,#N/A,FALSE,"MATERIAL VAR"}</definedName>
    <definedName name="_______dd5" localSheetId="5" hidden="1">{#N/A,#N/A,FALSE,"VARIATIONS";#N/A,#N/A,FALSE,"BUDGET";#N/A,#N/A,FALSE,"CIVIL QNTY VAR";#N/A,#N/A,FALSE,"SUMMARY";#N/A,#N/A,FALSE,"MATERIAL VAR"}</definedName>
    <definedName name="_______dd5" localSheetId="11" hidden="1">{#N/A,#N/A,FALSE,"VARIATIONS";#N/A,#N/A,FALSE,"BUDGET";#N/A,#N/A,FALSE,"CIVIL QNTY VAR";#N/A,#N/A,FALSE,"SUMMARY";#N/A,#N/A,FALSE,"MATERIAL VAR"}</definedName>
    <definedName name="_______dd5" localSheetId="8" hidden="1">{#N/A,#N/A,FALSE,"VARIATIONS";#N/A,#N/A,FALSE,"BUDGET";#N/A,#N/A,FALSE,"CIVIL QNTY VAR";#N/A,#N/A,FALSE,"SUMMARY";#N/A,#N/A,FALSE,"MATERIAL VAR"}</definedName>
    <definedName name="_______dd5" localSheetId="15" hidden="1">{#N/A,#N/A,FALSE,"VARIATIONS";#N/A,#N/A,FALSE,"BUDGET";#N/A,#N/A,FALSE,"CIVIL QNTY VAR";#N/A,#N/A,FALSE,"SUMMARY";#N/A,#N/A,FALSE,"MATERIAL VAR"}</definedName>
    <definedName name="_______dd5" localSheetId="16" hidden="1">{#N/A,#N/A,FALSE,"VARIATIONS";#N/A,#N/A,FALSE,"BUDGET";#N/A,#N/A,FALSE,"CIVIL QNTY VAR";#N/A,#N/A,FALSE,"SUMMARY";#N/A,#N/A,FALSE,"MATERIAL VAR"}</definedName>
    <definedName name="_______dd5" localSheetId="3" hidden="1">{#N/A,#N/A,FALSE,"VARIATIONS";#N/A,#N/A,FALSE,"BUDGET";#N/A,#N/A,FALSE,"CIVIL QNTY VAR";#N/A,#N/A,FALSE,"SUMMARY";#N/A,#N/A,FALSE,"MATERIAL VAR"}</definedName>
    <definedName name="_______dd5" localSheetId="9" hidden="1">{#N/A,#N/A,FALSE,"VARIATIONS";#N/A,#N/A,FALSE,"BUDGET";#N/A,#N/A,FALSE,"CIVIL QNTY VAR";#N/A,#N/A,FALSE,"SUMMARY";#N/A,#N/A,FALSE,"MATERIAL VAR"}</definedName>
    <definedName name="_______dd5" localSheetId="6" hidden="1">{#N/A,#N/A,FALSE,"VARIATIONS";#N/A,#N/A,FALSE,"BUDGET";#N/A,#N/A,FALSE,"CIVIL QNTY VAR";#N/A,#N/A,FALSE,"SUMMARY";#N/A,#N/A,FALSE,"MATERIAL VAR"}</definedName>
    <definedName name="_______dd5" localSheetId="17" hidden="1">{#N/A,#N/A,FALSE,"VARIATIONS";#N/A,#N/A,FALSE,"BUDGET";#N/A,#N/A,FALSE,"CIVIL QNTY VAR";#N/A,#N/A,FALSE,"SUMMARY";#N/A,#N/A,FALSE,"MATERIAL VAR"}</definedName>
    <definedName name="_______dd5" localSheetId="18" hidden="1">{#N/A,#N/A,FALSE,"VARIATIONS";#N/A,#N/A,FALSE,"BUDGET";#N/A,#N/A,FALSE,"CIVIL QNTY VAR";#N/A,#N/A,FALSE,"SUMMARY";#N/A,#N/A,FALSE,"MATERIAL VAR"}</definedName>
    <definedName name="_______dd5" hidden="1">{#N/A,#N/A,FALSE,"VARIATIONS";#N/A,#N/A,FALSE,"BUDGET";#N/A,#N/A,FALSE,"CIVIL QNTY VAR";#N/A,#N/A,FALSE,"SUMMARY";#N/A,#N/A,FALSE,"MATERIAL VAR"}</definedName>
    <definedName name="_______f1" localSheetId="4" hidden="1">{#N/A,#N/A,FALSE,"VARIATIONS";#N/A,#N/A,FALSE,"BUDGET";#N/A,#N/A,FALSE,"CIVIL QNTY VAR";#N/A,#N/A,FALSE,"SUMMARY";#N/A,#N/A,FALSE,"MATERIAL VAR"}</definedName>
    <definedName name="_______f1" localSheetId="7" hidden="1">{#N/A,#N/A,FALSE,"VARIATIONS";#N/A,#N/A,FALSE,"BUDGET";#N/A,#N/A,FALSE,"CIVIL QNTY VAR";#N/A,#N/A,FALSE,"SUMMARY";#N/A,#N/A,FALSE,"MATERIAL VAR"}</definedName>
    <definedName name="_______f1" localSheetId="10" hidden="1">{#N/A,#N/A,FALSE,"VARIATIONS";#N/A,#N/A,FALSE,"BUDGET";#N/A,#N/A,FALSE,"CIVIL QNTY VAR";#N/A,#N/A,FALSE,"SUMMARY";#N/A,#N/A,FALSE,"MATERIAL VAR"}</definedName>
    <definedName name="_______f1" localSheetId="5" hidden="1">{#N/A,#N/A,FALSE,"VARIATIONS";#N/A,#N/A,FALSE,"BUDGET";#N/A,#N/A,FALSE,"CIVIL QNTY VAR";#N/A,#N/A,FALSE,"SUMMARY";#N/A,#N/A,FALSE,"MATERIAL VAR"}</definedName>
    <definedName name="_______f1" localSheetId="11" hidden="1">{#N/A,#N/A,FALSE,"VARIATIONS";#N/A,#N/A,FALSE,"BUDGET";#N/A,#N/A,FALSE,"CIVIL QNTY VAR";#N/A,#N/A,FALSE,"SUMMARY";#N/A,#N/A,FALSE,"MATERIAL VAR"}</definedName>
    <definedName name="_______f1" localSheetId="8" hidden="1">{#N/A,#N/A,FALSE,"VARIATIONS";#N/A,#N/A,FALSE,"BUDGET";#N/A,#N/A,FALSE,"CIVIL QNTY VAR";#N/A,#N/A,FALSE,"SUMMARY";#N/A,#N/A,FALSE,"MATERIAL VAR"}</definedName>
    <definedName name="_______f1" localSheetId="15" hidden="1">{#N/A,#N/A,FALSE,"VARIATIONS";#N/A,#N/A,FALSE,"BUDGET";#N/A,#N/A,FALSE,"CIVIL QNTY VAR";#N/A,#N/A,FALSE,"SUMMARY";#N/A,#N/A,FALSE,"MATERIAL VAR"}</definedName>
    <definedName name="_______f1" localSheetId="16" hidden="1">{#N/A,#N/A,FALSE,"VARIATIONS";#N/A,#N/A,FALSE,"BUDGET";#N/A,#N/A,FALSE,"CIVIL QNTY VAR";#N/A,#N/A,FALSE,"SUMMARY";#N/A,#N/A,FALSE,"MATERIAL VAR"}</definedName>
    <definedName name="_______f1" localSheetId="3" hidden="1">{#N/A,#N/A,FALSE,"VARIATIONS";#N/A,#N/A,FALSE,"BUDGET";#N/A,#N/A,FALSE,"CIVIL QNTY VAR";#N/A,#N/A,FALSE,"SUMMARY";#N/A,#N/A,FALSE,"MATERIAL VAR"}</definedName>
    <definedName name="_______f1" localSheetId="9" hidden="1">{#N/A,#N/A,FALSE,"VARIATIONS";#N/A,#N/A,FALSE,"BUDGET";#N/A,#N/A,FALSE,"CIVIL QNTY VAR";#N/A,#N/A,FALSE,"SUMMARY";#N/A,#N/A,FALSE,"MATERIAL VAR"}</definedName>
    <definedName name="_______f1" localSheetId="6" hidden="1">{#N/A,#N/A,FALSE,"VARIATIONS";#N/A,#N/A,FALSE,"BUDGET";#N/A,#N/A,FALSE,"CIVIL QNTY VAR";#N/A,#N/A,FALSE,"SUMMARY";#N/A,#N/A,FALSE,"MATERIAL VAR"}</definedName>
    <definedName name="_______f1" localSheetId="17" hidden="1">{#N/A,#N/A,FALSE,"VARIATIONS";#N/A,#N/A,FALSE,"BUDGET";#N/A,#N/A,FALSE,"CIVIL QNTY VAR";#N/A,#N/A,FALSE,"SUMMARY";#N/A,#N/A,FALSE,"MATERIAL VAR"}</definedName>
    <definedName name="_______f1" localSheetId="18"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4" hidden="1">{#N/A,#N/A,TRUE,"Front";#N/A,#N/A,TRUE,"Simple Letter";#N/A,#N/A,TRUE,"Inside";#N/A,#N/A,TRUE,"Contents";#N/A,#N/A,TRUE,"Basis";#N/A,#N/A,TRUE,"Inclusions";#N/A,#N/A,TRUE,"Exclusions";#N/A,#N/A,TRUE,"Areas";#N/A,#N/A,TRUE,"Summary";#N/A,#N/A,TRUE,"Detail"}</definedName>
    <definedName name="_______hp10" localSheetId="7" hidden="1">{#N/A,#N/A,TRUE,"Front";#N/A,#N/A,TRUE,"Simple Letter";#N/A,#N/A,TRUE,"Inside";#N/A,#N/A,TRUE,"Contents";#N/A,#N/A,TRUE,"Basis";#N/A,#N/A,TRUE,"Inclusions";#N/A,#N/A,TRUE,"Exclusions";#N/A,#N/A,TRUE,"Areas";#N/A,#N/A,TRUE,"Summary";#N/A,#N/A,TRUE,"Detail"}</definedName>
    <definedName name="_______hp10" localSheetId="10" hidden="1">{#N/A,#N/A,TRUE,"Front";#N/A,#N/A,TRUE,"Simple Letter";#N/A,#N/A,TRUE,"Inside";#N/A,#N/A,TRUE,"Contents";#N/A,#N/A,TRUE,"Basis";#N/A,#N/A,TRUE,"Inclusions";#N/A,#N/A,TRUE,"Exclusions";#N/A,#N/A,TRUE,"Areas";#N/A,#N/A,TRUE,"Summary";#N/A,#N/A,TRUE,"Detail"}</definedName>
    <definedName name="_______hp10" localSheetId="5" hidden="1">{#N/A,#N/A,TRUE,"Front";#N/A,#N/A,TRUE,"Simple Letter";#N/A,#N/A,TRUE,"Inside";#N/A,#N/A,TRUE,"Contents";#N/A,#N/A,TRUE,"Basis";#N/A,#N/A,TRUE,"Inclusions";#N/A,#N/A,TRUE,"Exclusions";#N/A,#N/A,TRUE,"Areas";#N/A,#N/A,TRUE,"Summary";#N/A,#N/A,TRUE,"Detail"}</definedName>
    <definedName name="_______hp10" localSheetId="11" hidden="1">{#N/A,#N/A,TRUE,"Front";#N/A,#N/A,TRUE,"Simple Letter";#N/A,#N/A,TRUE,"Inside";#N/A,#N/A,TRUE,"Contents";#N/A,#N/A,TRUE,"Basis";#N/A,#N/A,TRUE,"Inclusions";#N/A,#N/A,TRUE,"Exclusions";#N/A,#N/A,TRUE,"Areas";#N/A,#N/A,TRUE,"Summary";#N/A,#N/A,TRUE,"Detail"}</definedName>
    <definedName name="_______hp10" localSheetId="8" hidden="1">{#N/A,#N/A,TRUE,"Front";#N/A,#N/A,TRUE,"Simple Letter";#N/A,#N/A,TRUE,"Inside";#N/A,#N/A,TRUE,"Contents";#N/A,#N/A,TRUE,"Basis";#N/A,#N/A,TRUE,"Inclusions";#N/A,#N/A,TRUE,"Exclusions";#N/A,#N/A,TRUE,"Areas";#N/A,#N/A,TRUE,"Summary";#N/A,#N/A,TRUE,"Detail"}</definedName>
    <definedName name="_______hp10" localSheetId="15" hidden="1">{#N/A,#N/A,TRUE,"Front";#N/A,#N/A,TRUE,"Simple Letter";#N/A,#N/A,TRUE,"Inside";#N/A,#N/A,TRUE,"Contents";#N/A,#N/A,TRUE,"Basis";#N/A,#N/A,TRUE,"Inclusions";#N/A,#N/A,TRUE,"Exclusions";#N/A,#N/A,TRUE,"Areas";#N/A,#N/A,TRUE,"Summary";#N/A,#N/A,TRUE,"Detail"}</definedName>
    <definedName name="_______hp10" localSheetId="16" hidden="1">{#N/A,#N/A,TRUE,"Front";#N/A,#N/A,TRUE,"Simple Letter";#N/A,#N/A,TRUE,"Inside";#N/A,#N/A,TRUE,"Contents";#N/A,#N/A,TRUE,"Basis";#N/A,#N/A,TRUE,"Inclusions";#N/A,#N/A,TRUE,"Exclusions";#N/A,#N/A,TRUE,"Areas";#N/A,#N/A,TRUE,"Summary";#N/A,#N/A,TRUE,"Detail"}</definedName>
    <definedName name="_______hp10" localSheetId="3" hidden="1">{#N/A,#N/A,TRUE,"Front";#N/A,#N/A,TRUE,"Simple Letter";#N/A,#N/A,TRUE,"Inside";#N/A,#N/A,TRUE,"Contents";#N/A,#N/A,TRUE,"Basis";#N/A,#N/A,TRUE,"Inclusions";#N/A,#N/A,TRUE,"Exclusions";#N/A,#N/A,TRUE,"Areas";#N/A,#N/A,TRUE,"Summary";#N/A,#N/A,TRUE,"Detail"}</definedName>
    <definedName name="_______hp10" localSheetId="9" hidden="1">{#N/A,#N/A,TRUE,"Front";#N/A,#N/A,TRUE,"Simple Letter";#N/A,#N/A,TRUE,"Inside";#N/A,#N/A,TRUE,"Contents";#N/A,#N/A,TRUE,"Basis";#N/A,#N/A,TRUE,"Inclusions";#N/A,#N/A,TRUE,"Exclusions";#N/A,#N/A,TRUE,"Areas";#N/A,#N/A,TRUE,"Summary";#N/A,#N/A,TRUE,"Detail"}</definedName>
    <definedName name="_______hp10" localSheetId="6" hidden="1">{#N/A,#N/A,TRUE,"Front";#N/A,#N/A,TRUE,"Simple Letter";#N/A,#N/A,TRUE,"Inside";#N/A,#N/A,TRUE,"Contents";#N/A,#N/A,TRUE,"Basis";#N/A,#N/A,TRUE,"Inclusions";#N/A,#N/A,TRUE,"Exclusions";#N/A,#N/A,TRUE,"Areas";#N/A,#N/A,TRUE,"Summary";#N/A,#N/A,TRUE,"Detail"}</definedName>
    <definedName name="_______hp10" localSheetId="17" hidden="1">{#N/A,#N/A,TRUE,"Front";#N/A,#N/A,TRUE,"Simple Letter";#N/A,#N/A,TRUE,"Inside";#N/A,#N/A,TRUE,"Contents";#N/A,#N/A,TRUE,"Basis";#N/A,#N/A,TRUE,"Inclusions";#N/A,#N/A,TRUE,"Exclusions";#N/A,#N/A,TRUE,"Areas";#N/A,#N/A,TRUE,"Summary";#N/A,#N/A,TRUE,"Detail"}</definedName>
    <definedName name="_______hp10" localSheetId="18"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RAB002" localSheetId="4" hidden="1">{#N/A,#N/A,TRUE,"Front";#N/A,#N/A,TRUE,"Simple Letter";#N/A,#N/A,TRUE,"Inside";#N/A,#N/A,TRUE,"Contents";#N/A,#N/A,TRUE,"Basis";#N/A,#N/A,TRUE,"Inclusions";#N/A,#N/A,TRUE,"Exclusions";#N/A,#N/A,TRUE,"Areas";#N/A,#N/A,TRUE,"Summary";#N/A,#N/A,TRUE,"Detail"}</definedName>
    <definedName name="_______RAB002" localSheetId="7" hidden="1">{#N/A,#N/A,TRUE,"Front";#N/A,#N/A,TRUE,"Simple Letter";#N/A,#N/A,TRUE,"Inside";#N/A,#N/A,TRUE,"Contents";#N/A,#N/A,TRUE,"Basis";#N/A,#N/A,TRUE,"Inclusions";#N/A,#N/A,TRUE,"Exclusions";#N/A,#N/A,TRUE,"Areas";#N/A,#N/A,TRUE,"Summary";#N/A,#N/A,TRUE,"Detail"}</definedName>
    <definedName name="_______RAB002" localSheetId="10" hidden="1">{#N/A,#N/A,TRUE,"Front";#N/A,#N/A,TRUE,"Simple Letter";#N/A,#N/A,TRUE,"Inside";#N/A,#N/A,TRUE,"Contents";#N/A,#N/A,TRUE,"Basis";#N/A,#N/A,TRUE,"Inclusions";#N/A,#N/A,TRUE,"Exclusions";#N/A,#N/A,TRUE,"Areas";#N/A,#N/A,TRUE,"Summary";#N/A,#N/A,TRUE,"Detail"}</definedName>
    <definedName name="_______RAB002" localSheetId="5" hidden="1">{#N/A,#N/A,TRUE,"Front";#N/A,#N/A,TRUE,"Simple Letter";#N/A,#N/A,TRUE,"Inside";#N/A,#N/A,TRUE,"Contents";#N/A,#N/A,TRUE,"Basis";#N/A,#N/A,TRUE,"Inclusions";#N/A,#N/A,TRUE,"Exclusions";#N/A,#N/A,TRUE,"Areas";#N/A,#N/A,TRUE,"Summary";#N/A,#N/A,TRUE,"Detail"}</definedName>
    <definedName name="_______RAB002" localSheetId="11" hidden="1">{#N/A,#N/A,TRUE,"Front";#N/A,#N/A,TRUE,"Simple Letter";#N/A,#N/A,TRUE,"Inside";#N/A,#N/A,TRUE,"Contents";#N/A,#N/A,TRUE,"Basis";#N/A,#N/A,TRUE,"Inclusions";#N/A,#N/A,TRUE,"Exclusions";#N/A,#N/A,TRUE,"Areas";#N/A,#N/A,TRUE,"Summary";#N/A,#N/A,TRUE,"Detail"}</definedName>
    <definedName name="_______RAB002" localSheetId="8" hidden="1">{#N/A,#N/A,TRUE,"Front";#N/A,#N/A,TRUE,"Simple Letter";#N/A,#N/A,TRUE,"Inside";#N/A,#N/A,TRUE,"Contents";#N/A,#N/A,TRUE,"Basis";#N/A,#N/A,TRUE,"Inclusions";#N/A,#N/A,TRUE,"Exclusions";#N/A,#N/A,TRUE,"Areas";#N/A,#N/A,TRUE,"Summary";#N/A,#N/A,TRUE,"Detail"}</definedName>
    <definedName name="_______RAB002" localSheetId="15" hidden="1">{#N/A,#N/A,TRUE,"Front";#N/A,#N/A,TRUE,"Simple Letter";#N/A,#N/A,TRUE,"Inside";#N/A,#N/A,TRUE,"Contents";#N/A,#N/A,TRUE,"Basis";#N/A,#N/A,TRUE,"Inclusions";#N/A,#N/A,TRUE,"Exclusions";#N/A,#N/A,TRUE,"Areas";#N/A,#N/A,TRUE,"Summary";#N/A,#N/A,TRUE,"Detail"}</definedName>
    <definedName name="_______RAB002" localSheetId="16" hidden="1">{#N/A,#N/A,TRUE,"Front";#N/A,#N/A,TRUE,"Simple Letter";#N/A,#N/A,TRUE,"Inside";#N/A,#N/A,TRUE,"Contents";#N/A,#N/A,TRUE,"Basis";#N/A,#N/A,TRUE,"Inclusions";#N/A,#N/A,TRUE,"Exclusions";#N/A,#N/A,TRUE,"Areas";#N/A,#N/A,TRUE,"Summary";#N/A,#N/A,TRUE,"Detail"}</definedName>
    <definedName name="_______RAB002" localSheetId="3" hidden="1">{#N/A,#N/A,TRUE,"Front";#N/A,#N/A,TRUE,"Simple Letter";#N/A,#N/A,TRUE,"Inside";#N/A,#N/A,TRUE,"Contents";#N/A,#N/A,TRUE,"Basis";#N/A,#N/A,TRUE,"Inclusions";#N/A,#N/A,TRUE,"Exclusions";#N/A,#N/A,TRUE,"Areas";#N/A,#N/A,TRUE,"Summary";#N/A,#N/A,TRUE,"Detail"}</definedName>
    <definedName name="_______RAB002" localSheetId="9" hidden="1">{#N/A,#N/A,TRUE,"Front";#N/A,#N/A,TRUE,"Simple Letter";#N/A,#N/A,TRUE,"Inside";#N/A,#N/A,TRUE,"Contents";#N/A,#N/A,TRUE,"Basis";#N/A,#N/A,TRUE,"Inclusions";#N/A,#N/A,TRUE,"Exclusions";#N/A,#N/A,TRUE,"Areas";#N/A,#N/A,TRUE,"Summary";#N/A,#N/A,TRUE,"Detail"}</definedName>
    <definedName name="_______RAB002" localSheetId="6" hidden="1">{#N/A,#N/A,TRUE,"Front";#N/A,#N/A,TRUE,"Simple Letter";#N/A,#N/A,TRUE,"Inside";#N/A,#N/A,TRUE,"Contents";#N/A,#N/A,TRUE,"Basis";#N/A,#N/A,TRUE,"Inclusions";#N/A,#N/A,TRUE,"Exclusions";#N/A,#N/A,TRUE,"Areas";#N/A,#N/A,TRUE,"Summary";#N/A,#N/A,TRUE,"Detail"}</definedName>
    <definedName name="_______RAB002" localSheetId="17" hidden="1">{#N/A,#N/A,TRUE,"Front";#N/A,#N/A,TRUE,"Simple Letter";#N/A,#N/A,TRUE,"Inside";#N/A,#N/A,TRUE,"Contents";#N/A,#N/A,TRUE,"Basis";#N/A,#N/A,TRUE,"Inclusions";#N/A,#N/A,TRUE,"Exclusions";#N/A,#N/A,TRUE,"Areas";#N/A,#N/A,TRUE,"Summary";#N/A,#N/A,TRUE,"Detail"}</definedName>
    <definedName name="_______RAB002" localSheetId="18"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tem1" localSheetId="4" hidden="1">{#N/A,#N/A,TRUE,"Front";#N/A,#N/A,TRUE,"Simple Letter";#N/A,#N/A,TRUE,"Inside";#N/A,#N/A,TRUE,"Contents";#N/A,#N/A,TRUE,"Basis";#N/A,#N/A,TRUE,"Inclusions";#N/A,#N/A,TRUE,"Exclusions";#N/A,#N/A,TRUE,"Areas";#N/A,#N/A,TRUE,"Summary";#N/A,#N/A,TRUE,"Detail"}</definedName>
    <definedName name="_______tem1" localSheetId="7" hidden="1">{#N/A,#N/A,TRUE,"Front";#N/A,#N/A,TRUE,"Simple Letter";#N/A,#N/A,TRUE,"Inside";#N/A,#N/A,TRUE,"Contents";#N/A,#N/A,TRUE,"Basis";#N/A,#N/A,TRUE,"Inclusions";#N/A,#N/A,TRUE,"Exclusions";#N/A,#N/A,TRUE,"Areas";#N/A,#N/A,TRUE,"Summary";#N/A,#N/A,TRUE,"Detail"}</definedName>
    <definedName name="_______tem1" localSheetId="10" hidden="1">{#N/A,#N/A,TRUE,"Front";#N/A,#N/A,TRUE,"Simple Letter";#N/A,#N/A,TRUE,"Inside";#N/A,#N/A,TRUE,"Contents";#N/A,#N/A,TRUE,"Basis";#N/A,#N/A,TRUE,"Inclusions";#N/A,#N/A,TRUE,"Exclusions";#N/A,#N/A,TRUE,"Areas";#N/A,#N/A,TRUE,"Summary";#N/A,#N/A,TRUE,"Detail"}</definedName>
    <definedName name="_______tem1" localSheetId="5" hidden="1">{#N/A,#N/A,TRUE,"Front";#N/A,#N/A,TRUE,"Simple Letter";#N/A,#N/A,TRUE,"Inside";#N/A,#N/A,TRUE,"Contents";#N/A,#N/A,TRUE,"Basis";#N/A,#N/A,TRUE,"Inclusions";#N/A,#N/A,TRUE,"Exclusions";#N/A,#N/A,TRUE,"Areas";#N/A,#N/A,TRUE,"Summary";#N/A,#N/A,TRUE,"Detail"}</definedName>
    <definedName name="_______tem1" localSheetId="11" hidden="1">{#N/A,#N/A,TRUE,"Front";#N/A,#N/A,TRUE,"Simple Letter";#N/A,#N/A,TRUE,"Inside";#N/A,#N/A,TRUE,"Contents";#N/A,#N/A,TRUE,"Basis";#N/A,#N/A,TRUE,"Inclusions";#N/A,#N/A,TRUE,"Exclusions";#N/A,#N/A,TRUE,"Areas";#N/A,#N/A,TRUE,"Summary";#N/A,#N/A,TRUE,"Detail"}</definedName>
    <definedName name="_______tem1" localSheetId="8" hidden="1">{#N/A,#N/A,TRUE,"Front";#N/A,#N/A,TRUE,"Simple Letter";#N/A,#N/A,TRUE,"Inside";#N/A,#N/A,TRUE,"Contents";#N/A,#N/A,TRUE,"Basis";#N/A,#N/A,TRUE,"Inclusions";#N/A,#N/A,TRUE,"Exclusions";#N/A,#N/A,TRUE,"Areas";#N/A,#N/A,TRUE,"Summary";#N/A,#N/A,TRUE,"Detail"}</definedName>
    <definedName name="_______tem1" localSheetId="15" hidden="1">{#N/A,#N/A,TRUE,"Front";#N/A,#N/A,TRUE,"Simple Letter";#N/A,#N/A,TRUE,"Inside";#N/A,#N/A,TRUE,"Contents";#N/A,#N/A,TRUE,"Basis";#N/A,#N/A,TRUE,"Inclusions";#N/A,#N/A,TRUE,"Exclusions";#N/A,#N/A,TRUE,"Areas";#N/A,#N/A,TRUE,"Summary";#N/A,#N/A,TRUE,"Detail"}</definedName>
    <definedName name="_______tem1" localSheetId="16" hidden="1">{#N/A,#N/A,TRUE,"Front";#N/A,#N/A,TRUE,"Simple Letter";#N/A,#N/A,TRUE,"Inside";#N/A,#N/A,TRUE,"Contents";#N/A,#N/A,TRUE,"Basis";#N/A,#N/A,TRUE,"Inclusions";#N/A,#N/A,TRUE,"Exclusions";#N/A,#N/A,TRUE,"Areas";#N/A,#N/A,TRUE,"Summary";#N/A,#N/A,TRUE,"Detail"}</definedName>
    <definedName name="_______tem1" localSheetId="3" hidden="1">{#N/A,#N/A,TRUE,"Front";#N/A,#N/A,TRUE,"Simple Letter";#N/A,#N/A,TRUE,"Inside";#N/A,#N/A,TRUE,"Contents";#N/A,#N/A,TRUE,"Basis";#N/A,#N/A,TRUE,"Inclusions";#N/A,#N/A,TRUE,"Exclusions";#N/A,#N/A,TRUE,"Areas";#N/A,#N/A,TRUE,"Summary";#N/A,#N/A,TRUE,"Detail"}</definedName>
    <definedName name="_______tem1" localSheetId="9" hidden="1">{#N/A,#N/A,TRUE,"Front";#N/A,#N/A,TRUE,"Simple Letter";#N/A,#N/A,TRUE,"Inside";#N/A,#N/A,TRUE,"Contents";#N/A,#N/A,TRUE,"Basis";#N/A,#N/A,TRUE,"Inclusions";#N/A,#N/A,TRUE,"Exclusions";#N/A,#N/A,TRUE,"Areas";#N/A,#N/A,TRUE,"Summary";#N/A,#N/A,TRUE,"Detail"}</definedName>
    <definedName name="_______tem1" localSheetId="6" hidden="1">{#N/A,#N/A,TRUE,"Front";#N/A,#N/A,TRUE,"Simple Letter";#N/A,#N/A,TRUE,"Inside";#N/A,#N/A,TRUE,"Contents";#N/A,#N/A,TRUE,"Basis";#N/A,#N/A,TRUE,"Inclusions";#N/A,#N/A,TRUE,"Exclusions";#N/A,#N/A,TRUE,"Areas";#N/A,#N/A,TRUE,"Summary";#N/A,#N/A,TRUE,"Detail"}</definedName>
    <definedName name="_______tem1" localSheetId="17" hidden="1">{#N/A,#N/A,TRUE,"Front";#N/A,#N/A,TRUE,"Simple Letter";#N/A,#N/A,TRUE,"Inside";#N/A,#N/A,TRUE,"Contents";#N/A,#N/A,TRUE,"Basis";#N/A,#N/A,TRUE,"Inclusions";#N/A,#N/A,TRUE,"Exclusions";#N/A,#N/A,TRUE,"Areas";#N/A,#N/A,TRUE,"Summary";#N/A,#N/A,TRUE,"Detail"}</definedName>
    <definedName name="_______tem1" localSheetId="18"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4" hidden="1">{#N/A,#N/A,FALSE,"VARIATIONS";#N/A,#N/A,FALSE,"BUDGET";#N/A,#N/A,FALSE,"CIVIL QNTY VAR";#N/A,#N/A,FALSE,"SUMMARY";#N/A,#N/A,FALSE,"MATERIAL VAR"}</definedName>
    <definedName name="______3A" localSheetId="7" hidden="1">{#N/A,#N/A,FALSE,"VARIATIONS";#N/A,#N/A,FALSE,"BUDGET";#N/A,#N/A,FALSE,"CIVIL QNTY VAR";#N/A,#N/A,FALSE,"SUMMARY";#N/A,#N/A,FALSE,"MATERIAL VAR"}</definedName>
    <definedName name="______3A" localSheetId="10" hidden="1">{#N/A,#N/A,FALSE,"VARIATIONS";#N/A,#N/A,FALSE,"BUDGET";#N/A,#N/A,FALSE,"CIVIL QNTY VAR";#N/A,#N/A,FALSE,"SUMMARY";#N/A,#N/A,FALSE,"MATERIAL VAR"}</definedName>
    <definedName name="______3A" localSheetId="5" hidden="1">{#N/A,#N/A,FALSE,"VARIATIONS";#N/A,#N/A,FALSE,"BUDGET";#N/A,#N/A,FALSE,"CIVIL QNTY VAR";#N/A,#N/A,FALSE,"SUMMARY";#N/A,#N/A,FALSE,"MATERIAL VAR"}</definedName>
    <definedName name="______3A" localSheetId="11" hidden="1">{#N/A,#N/A,FALSE,"VARIATIONS";#N/A,#N/A,FALSE,"BUDGET";#N/A,#N/A,FALSE,"CIVIL QNTY VAR";#N/A,#N/A,FALSE,"SUMMARY";#N/A,#N/A,FALSE,"MATERIAL VAR"}</definedName>
    <definedName name="______3A" localSheetId="8" hidden="1">{#N/A,#N/A,FALSE,"VARIATIONS";#N/A,#N/A,FALSE,"BUDGET";#N/A,#N/A,FALSE,"CIVIL QNTY VAR";#N/A,#N/A,FALSE,"SUMMARY";#N/A,#N/A,FALSE,"MATERIAL VAR"}</definedName>
    <definedName name="______3A" localSheetId="15" hidden="1">{#N/A,#N/A,FALSE,"VARIATIONS";#N/A,#N/A,FALSE,"BUDGET";#N/A,#N/A,FALSE,"CIVIL QNTY VAR";#N/A,#N/A,FALSE,"SUMMARY";#N/A,#N/A,FALSE,"MATERIAL VAR"}</definedName>
    <definedName name="______3A" localSheetId="16" hidden="1">{#N/A,#N/A,FALSE,"VARIATIONS";#N/A,#N/A,FALSE,"BUDGET";#N/A,#N/A,FALSE,"CIVIL QNTY VAR";#N/A,#N/A,FALSE,"SUMMARY";#N/A,#N/A,FALSE,"MATERIAL VAR"}</definedName>
    <definedName name="______3A" localSheetId="3" hidden="1">{#N/A,#N/A,FALSE,"VARIATIONS";#N/A,#N/A,FALSE,"BUDGET";#N/A,#N/A,FALSE,"CIVIL QNTY VAR";#N/A,#N/A,FALSE,"SUMMARY";#N/A,#N/A,FALSE,"MATERIAL VAR"}</definedName>
    <definedName name="______3A" localSheetId="9" hidden="1">{#N/A,#N/A,FALSE,"VARIATIONS";#N/A,#N/A,FALSE,"BUDGET";#N/A,#N/A,FALSE,"CIVIL QNTY VAR";#N/A,#N/A,FALSE,"SUMMARY";#N/A,#N/A,FALSE,"MATERIAL VAR"}</definedName>
    <definedName name="______3A" localSheetId="6" hidden="1">{#N/A,#N/A,FALSE,"VARIATIONS";#N/A,#N/A,FALSE,"BUDGET";#N/A,#N/A,FALSE,"CIVIL QNTY VAR";#N/A,#N/A,FALSE,"SUMMARY";#N/A,#N/A,FALSE,"MATERIAL VAR"}</definedName>
    <definedName name="______3A" localSheetId="17" hidden="1">{#N/A,#N/A,FALSE,"VARIATIONS";#N/A,#N/A,FALSE,"BUDGET";#N/A,#N/A,FALSE,"CIVIL QNTY VAR";#N/A,#N/A,FALSE,"SUMMARY";#N/A,#N/A,FALSE,"MATERIAL VAR"}</definedName>
    <definedName name="______3A" localSheetId="18" hidden="1">{#N/A,#N/A,FALSE,"VARIATIONS";#N/A,#N/A,FALSE,"BUDGET";#N/A,#N/A,FALSE,"CIVIL QNTY VAR";#N/A,#N/A,FALSE,"SUMMARY";#N/A,#N/A,FALSE,"MATERIAL VAR"}</definedName>
    <definedName name="______3A" hidden="1">{#N/A,#N/A,FALSE,"VARIATIONS";#N/A,#N/A,FALSE,"BUDGET";#N/A,#N/A,FALSE,"CIVIL QNTY VAR";#N/A,#N/A,FALSE,"SUMMARY";#N/A,#N/A,FALSE,"MATERIAL VAR"}</definedName>
    <definedName name="______ans987" localSheetId="4" hidden="1">{#N/A,#N/A,FALSE,"VARIATIONS";#N/A,#N/A,FALSE,"BUDGET";#N/A,#N/A,FALSE,"CIVIL QNTY VAR";#N/A,#N/A,FALSE,"SUMMARY";#N/A,#N/A,FALSE,"MATERIAL VAR"}</definedName>
    <definedName name="______ans987" localSheetId="7" hidden="1">{#N/A,#N/A,FALSE,"VARIATIONS";#N/A,#N/A,FALSE,"BUDGET";#N/A,#N/A,FALSE,"CIVIL QNTY VAR";#N/A,#N/A,FALSE,"SUMMARY";#N/A,#N/A,FALSE,"MATERIAL VAR"}</definedName>
    <definedName name="______ans987" localSheetId="10" hidden="1">{#N/A,#N/A,FALSE,"VARIATIONS";#N/A,#N/A,FALSE,"BUDGET";#N/A,#N/A,FALSE,"CIVIL QNTY VAR";#N/A,#N/A,FALSE,"SUMMARY";#N/A,#N/A,FALSE,"MATERIAL VAR"}</definedName>
    <definedName name="______ans987" localSheetId="5" hidden="1">{#N/A,#N/A,FALSE,"VARIATIONS";#N/A,#N/A,FALSE,"BUDGET";#N/A,#N/A,FALSE,"CIVIL QNTY VAR";#N/A,#N/A,FALSE,"SUMMARY";#N/A,#N/A,FALSE,"MATERIAL VAR"}</definedName>
    <definedName name="______ans987" localSheetId="11" hidden="1">{#N/A,#N/A,FALSE,"VARIATIONS";#N/A,#N/A,FALSE,"BUDGET";#N/A,#N/A,FALSE,"CIVIL QNTY VAR";#N/A,#N/A,FALSE,"SUMMARY";#N/A,#N/A,FALSE,"MATERIAL VAR"}</definedName>
    <definedName name="______ans987" localSheetId="8" hidden="1">{#N/A,#N/A,FALSE,"VARIATIONS";#N/A,#N/A,FALSE,"BUDGET";#N/A,#N/A,FALSE,"CIVIL QNTY VAR";#N/A,#N/A,FALSE,"SUMMARY";#N/A,#N/A,FALSE,"MATERIAL VAR"}</definedName>
    <definedName name="______ans987" localSheetId="15" hidden="1">{#N/A,#N/A,FALSE,"VARIATIONS";#N/A,#N/A,FALSE,"BUDGET";#N/A,#N/A,FALSE,"CIVIL QNTY VAR";#N/A,#N/A,FALSE,"SUMMARY";#N/A,#N/A,FALSE,"MATERIAL VAR"}</definedName>
    <definedName name="______ans987" localSheetId="16" hidden="1">{#N/A,#N/A,FALSE,"VARIATIONS";#N/A,#N/A,FALSE,"BUDGET";#N/A,#N/A,FALSE,"CIVIL QNTY VAR";#N/A,#N/A,FALSE,"SUMMARY";#N/A,#N/A,FALSE,"MATERIAL VAR"}</definedName>
    <definedName name="______ans987" localSheetId="3" hidden="1">{#N/A,#N/A,FALSE,"VARIATIONS";#N/A,#N/A,FALSE,"BUDGET";#N/A,#N/A,FALSE,"CIVIL QNTY VAR";#N/A,#N/A,FALSE,"SUMMARY";#N/A,#N/A,FALSE,"MATERIAL VAR"}</definedName>
    <definedName name="______ans987" localSheetId="9" hidden="1">{#N/A,#N/A,FALSE,"VARIATIONS";#N/A,#N/A,FALSE,"BUDGET";#N/A,#N/A,FALSE,"CIVIL QNTY VAR";#N/A,#N/A,FALSE,"SUMMARY";#N/A,#N/A,FALSE,"MATERIAL VAR"}</definedName>
    <definedName name="______ans987" localSheetId="6" hidden="1">{#N/A,#N/A,FALSE,"VARIATIONS";#N/A,#N/A,FALSE,"BUDGET";#N/A,#N/A,FALSE,"CIVIL QNTY VAR";#N/A,#N/A,FALSE,"SUMMARY";#N/A,#N/A,FALSE,"MATERIAL VAR"}</definedName>
    <definedName name="______ans987" localSheetId="17" hidden="1">{#N/A,#N/A,FALSE,"VARIATIONS";#N/A,#N/A,FALSE,"BUDGET";#N/A,#N/A,FALSE,"CIVIL QNTY VAR";#N/A,#N/A,FALSE,"SUMMARY";#N/A,#N/A,FALSE,"MATERIAL VAR"}</definedName>
    <definedName name="______ans987" localSheetId="18" hidden="1">{#N/A,#N/A,FALSE,"VARIATIONS";#N/A,#N/A,FALSE,"BUDGET";#N/A,#N/A,FALSE,"CIVIL QNTY VAR";#N/A,#N/A,FALSE,"SUMMARY";#N/A,#N/A,FALSE,"MATERIAL VAR"}</definedName>
    <definedName name="______ans987" hidden="1">{#N/A,#N/A,FALSE,"VARIATIONS";#N/A,#N/A,FALSE,"BUDGET";#N/A,#N/A,FALSE,"CIVIL QNTY VAR";#N/A,#N/A,FALSE,"SUMMARY";#N/A,#N/A,FALSE,"MATERIAL VAR"}</definedName>
    <definedName name="______cat12" localSheetId="4"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0" hidden="1">{#N/A,#N/A,TRUE,"Front";#N/A,#N/A,TRUE,"Simple Letter";#N/A,#N/A,TRUE,"Inside";#N/A,#N/A,TRUE,"Contents";#N/A,#N/A,TRUE,"Basis";#N/A,#N/A,TRUE,"Inclusions";#N/A,#N/A,TRUE,"Exclusions";#N/A,#N/A,TRUE,"Areas";#N/A,#N/A,TRUE,"Summary";#N/A,#N/A,TRUE,"Detail"}</definedName>
    <definedName name="______cat12" localSheetId="5"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8" hidden="1">{#N/A,#N/A,TRUE,"Front";#N/A,#N/A,TRUE,"Simple Letter";#N/A,#N/A,TRUE,"Inside";#N/A,#N/A,TRUE,"Contents";#N/A,#N/A,TRUE,"Basis";#N/A,#N/A,TRUE,"Inclusions";#N/A,#N/A,TRUE,"Exclusions";#N/A,#N/A,TRUE,"Areas";#N/A,#N/A,TRUE,"Summary";#N/A,#N/A,TRUE,"Detail"}</definedName>
    <definedName name="______cat12" localSheetId="15" hidden="1">{#N/A,#N/A,TRUE,"Front";#N/A,#N/A,TRUE,"Simple Letter";#N/A,#N/A,TRUE,"Inside";#N/A,#N/A,TRUE,"Contents";#N/A,#N/A,TRUE,"Basis";#N/A,#N/A,TRUE,"Inclusions";#N/A,#N/A,TRUE,"Exclusions";#N/A,#N/A,TRUE,"Areas";#N/A,#N/A,TRUE,"Summary";#N/A,#N/A,TRUE,"Detail"}</definedName>
    <definedName name="______cat12" localSheetId="16"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localSheetId="9" hidden="1">{#N/A,#N/A,TRUE,"Front";#N/A,#N/A,TRUE,"Simple Letter";#N/A,#N/A,TRUE,"Inside";#N/A,#N/A,TRUE,"Contents";#N/A,#N/A,TRUE,"Basis";#N/A,#N/A,TRUE,"Inclusions";#N/A,#N/A,TRUE,"Exclusions";#N/A,#N/A,TRUE,"Areas";#N/A,#N/A,TRUE,"Summary";#N/A,#N/A,TRUE,"Detail"}</definedName>
    <definedName name="______cat12" localSheetId="6" hidden="1">{#N/A,#N/A,TRUE,"Front";#N/A,#N/A,TRUE,"Simple Letter";#N/A,#N/A,TRUE,"Inside";#N/A,#N/A,TRUE,"Contents";#N/A,#N/A,TRUE,"Basis";#N/A,#N/A,TRUE,"Inclusions";#N/A,#N/A,TRUE,"Exclusions";#N/A,#N/A,TRUE,"Areas";#N/A,#N/A,TRUE,"Summary";#N/A,#N/A,TRUE,"Detail"}</definedName>
    <definedName name="______cat12" localSheetId="17" hidden="1">{#N/A,#N/A,TRUE,"Front";#N/A,#N/A,TRUE,"Simple Letter";#N/A,#N/A,TRUE,"Inside";#N/A,#N/A,TRUE,"Contents";#N/A,#N/A,TRUE,"Basis";#N/A,#N/A,TRUE,"Inclusions";#N/A,#N/A,TRUE,"Exclusions";#N/A,#N/A,TRUE,"Areas";#N/A,#N/A,TRUE,"Summary";#N/A,#N/A,TRUE,"Detail"}</definedName>
    <definedName name="______cat12" localSheetId="18"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d5" localSheetId="4" hidden="1">{#N/A,#N/A,FALSE,"VARIATIONS";#N/A,#N/A,FALSE,"BUDGET";#N/A,#N/A,FALSE,"CIVIL QNTY VAR";#N/A,#N/A,FALSE,"SUMMARY";#N/A,#N/A,FALSE,"MATERIAL VAR"}</definedName>
    <definedName name="______dd5" localSheetId="7" hidden="1">{#N/A,#N/A,FALSE,"VARIATIONS";#N/A,#N/A,FALSE,"BUDGET";#N/A,#N/A,FALSE,"CIVIL QNTY VAR";#N/A,#N/A,FALSE,"SUMMARY";#N/A,#N/A,FALSE,"MATERIAL VAR"}</definedName>
    <definedName name="______dd5" localSheetId="10" hidden="1">{#N/A,#N/A,FALSE,"VARIATIONS";#N/A,#N/A,FALSE,"BUDGET";#N/A,#N/A,FALSE,"CIVIL QNTY VAR";#N/A,#N/A,FALSE,"SUMMARY";#N/A,#N/A,FALSE,"MATERIAL VAR"}</definedName>
    <definedName name="______dd5" localSheetId="5" hidden="1">{#N/A,#N/A,FALSE,"VARIATIONS";#N/A,#N/A,FALSE,"BUDGET";#N/A,#N/A,FALSE,"CIVIL QNTY VAR";#N/A,#N/A,FALSE,"SUMMARY";#N/A,#N/A,FALSE,"MATERIAL VAR"}</definedName>
    <definedName name="______dd5" localSheetId="11" hidden="1">{#N/A,#N/A,FALSE,"VARIATIONS";#N/A,#N/A,FALSE,"BUDGET";#N/A,#N/A,FALSE,"CIVIL QNTY VAR";#N/A,#N/A,FALSE,"SUMMARY";#N/A,#N/A,FALSE,"MATERIAL VAR"}</definedName>
    <definedName name="______dd5" localSheetId="8" hidden="1">{#N/A,#N/A,FALSE,"VARIATIONS";#N/A,#N/A,FALSE,"BUDGET";#N/A,#N/A,FALSE,"CIVIL QNTY VAR";#N/A,#N/A,FALSE,"SUMMARY";#N/A,#N/A,FALSE,"MATERIAL VAR"}</definedName>
    <definedName name="______dd5" localSheetId="15" hidden="1">{#N/A,#N/A,FALSE,"VARIATIONS";#N/A,#N/A,FALSE,"BUDGET";#N/A,#N/A,FALSE,"CIVIL QNTY VAR";#N/A,#N/A,FALSE,"SUMMARY";#N/A,#N/A,FALSE,"MATERIAL VAR"}</definedName>
    <definedName name="______dd5" localSheetId="16" hidden="1">{#N/A,#N/A,FALSE,"VARIATIONS";#N/A,#N/A,FALSE,"BUDGET";#N/A,#N/A,FALSE,"CIVIL QNTY VAR";#N/A,#N/A,FALSE,"SUMMARY";#N/A,#N/A,FALSE,"MATERIAL VAR"}</definedName>
    <definedName name="______dd5" localSheetId="3" hidden="1">{#N/A,#N/A,FALSE,"VARIATIONS";#N/A,#N/A,FALSE,"BUDGET";#N/A,#N/A,FALSE,"CIVIL QNTY VAR";#N/A,#N/A,FALSE,"SUMMARY";#N/A,#N/A,FALSE,"MATERIAL VAR"}</definedName>
    <definedName name="______dd5" localSheetId="9" hidden="1">{#N/A,#N/A,FALSE,"VARIATIONS";#N/A,#N/A,FALSE,"BUDGET";#N/A,#N/A,FALSE,"CIVIL QNTY VAR";#N/A,#N/A,FALSE,"SUMMARY";#N/A,#N/A,FALSE,"MATERIAL VAR"}</definedName>
    <definedName name="______dd5" localSheetId="6" hidden="1">{#N/A,#N/A,FALSE,"VARIATIONS";#N/A,#N/A,FALSE,"BUDGET";#N/A,#N/A,FALSE,"CIVIL QNTY VAR";#N/A,#N/A,FALSE,"SUMMARY";#N/A,#N/A,FALSE,"MATERIAL VAR"}</definedName>
    <definedName name="______dd5" localSheetId="17" hidden="1">{#N/A,#N/A,FALSE,"VARIATIONS";#N/A,#N/A,FALSE,"BUDGET";#N/A,#N/A,FALSE,"CIVIL QNTY VAR";#N/A,#N/A,FALSE,"SUMMARY";#N/A,#N/A,FALSE,"MATERIAL VAR"}</definedName>
    <definedName name="______dd5" localSheetId="18" hidden="1">{#N/A,#N/A,FALSE,"VARIATIONS";#N/A,#N/A,FALSE,"BUDGET";#N/A,#N/A,FALSE,"CIVIL QNTY VAR";#N/A,#N/A,FALSE,"SUMMARY";#N/A,#N/A,FALSE,"MATERIAL VAR"}</definedName>
    <definedName name="______dd5" hidden="1">{#N/A,#N/A,FALSE,"VARIATIONS";#N/A,#N/A,FALSE,"BUDGET";#N/A,#N/A,FALSE,"CIVIL QNTY VAR";#N/A,#N/A,FALSE,"SUMMARY";#N/A,#N/A,FALSE,"MATERIAL VAR"}</definedName>
    <definedName name="______f1" localSheetId="4" hidden="1">{#N/A,#N/A,FALSE,"VARIATIONS";#N/A,#N/A,FALSE,"BUDGET";#N/A,#N/A,FALSE,"CIVIL QNTY VAR";#N/A,#N/A,FALSE,"SUMMARY";#N/A,#N/A,FALSE,"MATERIAL VAR"}</definedName>
    <definedName name="______f1" localSheetId="7" hidden="1">{#N/A,#N/A,FALSE,"VARIATIONS";#N/A,#N/A,FALSE,"BUDGET";#N/A,#N/A,FALSE,"CIVIL QNTY VAR";#N/A,#N/A,FALSE,"SUMMARY";#N/A,#N/A,FALSE,"MATERIAL VAR"}</definedName>
    <definedName name="______f1" localSheetId="10" hidden="1">{#N/A,#N/A,FALSE,"VARIATIONS";#N/A,#N/A,FALSE,"BUDGET";#N/A,#N/A,FALSE,"CIVIL QNTY VAR";#N/A,#N/A,FALSE,"SUMMARY";#N/A,#N/A,FALSE,"MATERIAL VAR"}</definedName>
    <definedName name="______f1" localSheetId="5" hidden="1">{#N/A,#N/A,FALSE,"VARIATIONS";#N/A,#N/A,FALSE,"BUDGET";#N/A,#N/A,FALSE,"CIVIL QNTY VAR";#N/A,#N/A,FALSE,"SUMMARY";#N/A,#N/A,FALSE,"MATERIAL VAR"}</definedName>
    <definedName name="______f1" localSheetId="11" hidden="1">{#N/A,#N/A,FALSE,"VARIATIONS";#N/A,#N/A,FALSE,"BUDGET";#N/A,#N/A,FALSE,"CIVIL QNTY VAR";#N/A,#N/A,FALSE,"SUMMARY";#N/A,#N/A,FALSE,"MATERIAL VAR"}</definedName>
    <definedName name="______f1" localSheetId="8" hidden="1">{#N/A,#N/A,FALSE,"VARIATIONS";#N/A,#N/A,FALSE,"BUDGET";#N/A,#N/A,FALSE,"CIVIL QNTY VAR";#N/A,#N/A,FALSE,"SUMMARY";#N/A,#N/A,FALSE,"MATERIAL VAR"}</definedName>
    <definedName name="______f1" localSheetId="15" hidden="1">{#N/A,#N/A,FALSE,"VARIATIONS";#N/A,#N/A,FALSE,"BUDGET";#N/A,#N/A,FALSE,"CIVIL QNTY VAR";#N/A,#N/A,FALSE,"SUMMARY";#N/A,#N/A,FALSE,"MATERIAL VAR"}</definedName>
    <definedName name="______f1" localSheetId="16" hidden="1">{#N/A,#N/A,FALSE,"VARIATIONS";#N/A,#N/A,FALSE,"BUDGET";#N/A,#N/A,FALSE,"CIVIL QNTY VAR";#N/A,#N/A,FALSE,"SUMMARY";#N/A,#N/A,FALSE,"MATERIAL VAR"}</definedName>
    <definedName name="______f1" localSheetId="3" hidden="1">{#N/A,#N/A,FALSE,"VARIATIONS";#N/A,#N/A,FALSE,"BUDGET";#N/A,#N/A,FALSE,"CIVIL QNTY VAR";#N/A,#N/A,FALSE,"SUMMARY";#N/A,#N/A,FALSE,"MATERIAL VAR"}</definedName>
    <definedName name="______f1" localSheetId="9" hidden="1">{#N/A,#N/A,FALSE,"VARIATIONS";#N/A,#N/A,FALSE,"BUDGET";#N/A,#N/A,FALSE,"CIVIL QNTY VAR";#N/A,#N/A,FALSE,"SUMMARY";#N/A,#N/A,FALSE,"MATERIAL VAR"}</definedName>
    <definedName name="______f1" localSheetId="6" hidden="1">{#N/A,#N/A,FALSE,"VARIATIONS";#N/A,#N/A,FALSE,"BUDGET";#N/A,#N/A,FALSE,"CIVIL QNTY VAR";#N/A,#N/A,FALSE,"SUMMARY";#N/A,#N/A,FALSE,"MATERIAL VAR"}</definedName>
    <definedName name="______f1" localSheetId="17" hidden="1">{#N/A,#N/A,FALSE,"VARIATIONS";#N/A,#N/A,FALSE,"BUDGET";#N/A,#N/A,FALSE,"CIVIL QNTY VAR";#N/A,#N/A,FALSE,"SUMMARY";#N/A,#N/A,FALSE,"MATERIAL VAR"}</definedName>
    <definedName name="______f1" localSheetId="18"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4" hidden="1">{#N/A,#N/A,TRUE,"Front";#N/A,#N/A,TRUE,"Simple Letter";#N/A,#N/A,TRUE,"Inside";#N/A,#N/A,TRUE,"Contents";#N/A,#N/A,TRUE,"Basis";#N/A,#N/A,TRUE,"Inclusions";#N/A,#N/A,TRUE,"Exclusions";#N/A,#N/A,TRUE,"Areas";#N/A,#N/A,TRUE,"Summary";#N/A,#N/A,TRUE,"Detail"}</definedName>
    <definedName name="______hp10" localSheetId="7" hidden="1">{#N/A,#N/A,TRUE,"Front";#N/A,#N/A,TRUE,"Simple Letter";#N/A,#N/A,TRUE,"Inside";#N/A,#N/A,TRUE,"Contents";#N/A,#N/A,TRUE,"Basis";#N/A,#N/A,TRUE,"Inclusions";#N/A,#N/A,TRUE,"Exclusions";#N/A,#N/A,TRUE,"Areas";#N/A,#N/A,TRUE,"Summary";#N/A,#N/A,TRUE,"Detail"}</definedName>
    <definedName name="______hp10" localSheetId="10" hidden="1">{#N/A,#N/A,TRUE,"Front";#N/A,#N/A,TRUE,"Simple Letter";#N/A,#N/A,TRUE,"Inside";#N/A,#N/A,TRUE,"Contents";#N/A,#N/A,TRUE,"Basis";#N/A,#N/A,TRUE,"Inclusions";#N/A,#N/A,TRUE,"Exclusions";#N/A,#N/A,TRUE,"Areas";#N/A,#N/A,TRUE,"Summary";#N/A,#N/A,TRUE,"Detail"}</definedName>
    <definedName name="______hp10" localSheetId="5" hidden="1">{#N/A,#N/A,TRUE,"Front";#N/A,#N/A,TRUE,"Simple Letter";#N/A,#N/A,TRUE,"Inside";#N/A,#N/A,TRUE,"Contents";#N/A,#N/A,TRUE,"Basis";#N/A,#N/A,TRUE,"Inclusions";#N/A,#N/A,TRUE,"Exclusions";#N/A,#N/A,TRUE,"Areas";#N/A,#N/A,TRUE,"Summary";#N/A,#N/A,TRUE,"Detail"}</definedName>
    <definedName name="______hp10" localSheetId="11" hidden="1">{#N/A,#N/A,TRUE,"Front";#N/A,#N/A,TRUE,"Simple Letter";#N/A,#N/A,TRUE,"Inside";#N/A,#N/A,TRUE,"Contents";#N/A,#N/A,TRUE,"Basis";#N/A,#N/A,TRUE,"Inclusions";#N/A,#N/A,TRUE,"Exclusions";#N/A,#N/A,TRUE,"Areas";#N/A,#N/A,TRUE,"Summary";#N/A,#N/A,TRUE,"Detail"}</definedName>
    <definedName name="______hp10" localSheetId="8" hidden="1">{#N/A,#N/A,TRUE,"Front";#N/A,#N/A,TRUE,"Simple Letter";#N/A,#N/A,TRUE,"Inside";#N/A,#N/A,TRUE,"Contents";#N/A,#N/A,TRUE,"Basis";#N/A,#N/A,TRUE,"Inclusions";#N/A,#N/A,TRUE,"Exclusions";#N/A,#N/A,TRUE,"Areas";#N/A,#N/A,TRUE,"Summary";#N/A,#N/A,TRUE,"Detail"}</definedName>
    <definedName name="______hp10" localSheetId="15" hidden="1">{#N/A,#N/A,TRUE,"Front";#N/A,#N/A,TRUE,"Simple Letter";#N/A,#N/A,TRUE,"Inside";#N/A,#N/A,TRUE,"Contents";#N/A,#N/A,TRUE,"Basis";#N/A,#N/A,TRUE,"Inclusions";#N/A,#N/A,TRUE,"Exclusions";#N/A,#N/A,TRUE,"Areas";#N/A,#N/A,TRUE,"Summary";#N/A,#N/A,TRUE,"Detail"}</definedName>
    <definedName name="______hp10" localSheetId="16" hidden="1">{#N/A,#N/A,TRUE,"Front";#N/A,#N/A,TRUE,"Simple Letter";#N/A,#N/A,TRUE,"Inside";#N/A,#N/A,TRUE,"Contents";#N/A,#N/A,TRUE,"Basis";#N/A,#N/A,TRUE,"Inclusions";#N/A,#N/A,TRUE,"Exclusions";#N/A,#N/A,TRUE,"Areas";#N/A,#N/A,TRUE,"Summary";#N/A,#N/A,TRUE,"Detail"}</definedName>
    <definedName name="______hp10" localSheetId="3" hidden="1">{#N/A,#N/A,TRUE,"Front";#N/A,#N/A,TRUE,"Simple Letter";#N/A,#N/A,TRUE,"Inside";#N/A,#N/A,TRUE,"Contents";#N/A,#N/A,TRUE,"Basis";#N/A,#N/A,TRUE,"Inclusions";#N/A,#N/A,TRUE,"Exclusions";#N/A,#N/A,TRUE,"Areas";#N/A,#N/A,TRUE,"Summary";#N/A,#N/A,TRUE,"Detail"}</definedName>
    <definedName name="______hp10" localSheetId="9" hidden="1">{#N/A,#N/A,TRUE,"Front";#N/A,#N/A,TRUE,"Simple Letter";#N/A,#N/A,TRUE,"Inside";#N/A,#N/A,TRUE,"Contents";#N/A,#N/A,TRUE,"Basis";#N/A,#N/A,TRUE,"Inclusions";#N/A,#N/A,TRUE,"Exclusions";#N/A,#N/A,TRUE,"Areas";#N/A,#N/A,TRUE,"Summary";#N/A,#N/A,TRUE,"Detail"}</definedName>
    <definedName name="______hp10" localSheetId="6" hidden="1">{#N/A,#N/A,TRUE,"Front";#N/A,#N/A,TRUE,"Simple Letter";#N/A,#N/A,TRUE,"Inside";#N/A,#N/A,TRUE,"Contents";#N/A,#N/A,TRUE,"Basis";#N/A,#N/A,TRUE,"Inclusions";#N/A,#N/A,TRUE,"Exclusions";#N/A,#N/A,TRUE,"Areas";#N/A,#N/A,TRUE,"Summary";#N/A,#N/A,TRUE,"Detail"}</definedName>
    <definedName name="______hp10" localSheetId="17" hidden="1">{#N/A,#N/A,TRUE,"Front";#N/A,#N/A,TRUE,"Simple Letter";#N/A,#N/A,TRUE,"Inside";#N/A,#N/A,TRUE,"Contents";#N/A,#N/A,TRUE,"Basis";#N/A,#N/A,TRUE,"Inclusions";#N/A,#N/A,TRUE,"Exclusions";#N/A,#N/A,TRUE,"Areas";#N/A,#N/A,TRUE,"Summary";#N/A,#N/A,TRUE,"Detail"}</definedName>
    <definedName name="______hp10" localSheetId="18"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RAB002" localSheetId="4" hidden="1">{#N/A,#N/A,TRUE,"Front";#N/A,#N/A,TRUE,"Simple Letter";#N/A,#N/A,TRUE,"Inside";#N/A,#N/A,TRUE,"Contents";#N/A,#N/A,TRUE,"Basis";#N/A,#N/A,TRUE,"Inclusions";#N/A,#N/A,TRUE,"Exclusions";#N/A,#N/A,TRUE,"Areas";#N/A,#N/A,TRUE,"Summary";#N/A,#N/A,TRUE,"Detail"}</definedName>
    <definedName name="______RAB002" localSheetId="7" hidden="1">{#N/A,#N/A,TRUE,"Front";#N/A,#N/A,TRUE,"Simple Letter";#N/A,#N/A,TRUE,"Inside";#N/A,#N/A,TRUE,"Contents";#N/A,#N/A,TRUE,"Basis";#N/A,#N/A,TRUE,"Inclusions";#N/A,#N/A,TRUE,"Exclusions";#N/A,#N/A,TRUE,"Areas";#N/A,#N/A,TRUE,"Summary";#N/A,#N/A,TRUE,"Detail"}</definedName>
    <definedName name="______RAB002" localSheetId="10" hidden="1">{#N/A,#N/A,TRUE,"Front";#N/A,#N/A,TRUE,"Simple Letter";#N/A,#N/A,TRUE,"Inside";#N/A,#N/A,TRUE,"Contents";#N/A,#N/A,TRUE,"Basis";#N/A,#N/A,TRUE,"Inclusions";#N/A,#N/A,TRUE,"Exclusions";#N/A,#N/A,TRUE,"Areas";#N/A,#N/A,TRUE,"Summary";#N/A,#N/A,TRUE,"Detail"}</definedName>
    <definedName name="______RAB002" localSheetId="5" hidden="1">{#N/A,#N/A,TRUE,"Front";#N/A,#N/A,TRUE,"Simple Letter";#N/A,#N/A,TRUE,"Inside";#N/A,#N/A,TRUE,"Contents";#N/A,#N/A,TRUE,"Basis";#N/A,#N/A,TRUE,"Inclusions";#N/A,#N/A,TRUE,"Exclusions";#N/A,#N/A,TRUE,"Areas";#N/A,#N/A,TRUE,"Summary";#N/A,#N/A,TRUE,"Detail"}</definedName>
    <definedName name="______RAB002" localSheetId="11" hidden="1">{#N/A,#N/A,TRUE,"Front";#N/A,#N/A,TRUE,"Simple Letter";#N/A,#N/A,TRUE,"Inside";#N/A,#N/A,TRUE,"Contents";#N/A,#N/A,TRUE,"Basis";#N/A,#N/A,TRUE,"Inclusions";#N/A,#N/A,TRUE,"Exclusions";#N/A,#N/A,TRUE,"Areas";#N/A,#N/A,TRUE,"Summary";#N/A,#N/A,TRUE,"Detail"}</definedName>
    <definedName name="______RAB002" localSheetId="8" hidden="1">{#N/A,#N/A,TRUE,"Front";#N/A,#N/A,TRUE,"Simple Letter";#N/A,#N/A,TRUE,"Inside";#N/A,#N/A,TRUE,"Contents";#N/A,#N/A,TRUE,"Basis";#N/A,#N/A,TRUE,"Inclusions";#N/A,#N/A,TRUE,"Exclusions";#N/A,#N/A,TRUE,"Areas";#N/A,#N/A,TRUE,"Summary";#N/A,#N/A,TRUE,"Detail"}</definedName>
    <definedName name="______RAB002" localSheetId="15" hidden="1">{#N/A,#N/A,TRUE,"Front";#N/A,#N/A,TRUE,"Simple Letter";#N/A,#N/A,TRUE,"Inside";#N/A,#N/A,TRUE,"Contents";#N/A,#N/A,TRUE,"Basis";#N/A,#N/A,TRUE,"Inclusions";#N/A,#N/A,TRUE,"Exclusions";#N/A,#N/A,TRUE,"Areas";#N/A,#N/A,TRUE,"Summary";#N/A,#N/A,TRUE,"Detail"}</definedName>
    <definedName name="______RAB002" localSheetId="16" hidden="1">{#N/A,#N/A,TRUE,"Front";#N/A,#N/A,TRUE,"Simple Letter";#N/A,#N/A,TRUE,"Inside";#N/A,#N/A,TRUE,"Contents";#N/A,#N/A,TRUE,"Basis";#N/A,#N/A,TRUE,"Inclusions";#N/A,#N/A,TRUE,"Exclusions";#N/A,#N/A,TRUE,"Areas";#N/A,#N/A,TRUE,"Summary";#N/A,#N/A,TRUE,"Detail"}</definedName>
    <definedName name="______RAB002" localSheetId="3" hidden="1">{#N/A,#N/A,TRUE,"Front";#N/A,#N/A,TRUE,"Simple Letter";#N/A,#N/A,TRUE,"Inside";#N/A,#N/A,TRUE,"Contents";#N/A,#N/A,TRUE,"Basis";#N/A,#N/A,TRUE,"Inclusions";#N/A,#N/A,TRUE,"Exclusions";#N/A,#N/A,TRUE,"Areas";#N/A,#N/A,TRUE,"Summary";#N/A,#N/A,TRUE,"Detail"}</definedName>
    <definedName name="______RAB002" localSheetId="9" hidden="1">{#N/A,#N/A,TRUE,"Front";#N/A,#N/A,TRUE,"Simple Letter";#N/A,#N/A,TRUE,"Inside";#N/A,#N/A,TRUE,"Contents";#N/A,#N/A,TRUE,"Basis";#N/A,#N/A,TRUE,"Inclusions";#N/A,#N/A,TRUE,"Exclusions";#N/A,#N/A,TRUE,"Areas";#N/A,#N/A,TRUE,"Summary";#N/A,#N/A,TRUE,"Detail"}</definedName>
    <definedName name="______RAB002" localSheetId="6" hidden="1">{#N/A,#N/A,TRUE,"Front";#N/A,#N/A,TRUE,"Simple Letter";#N/A,#N/A,TRUE,"Inside";#N/A,#N/A,TRUE,"Contents";#N/A,#N/A,TRUE,"Basis";#N/A,#N/A,TRUE,"Inclusions";#N/A,#N/A,TRUE,"Exclusions";#N/A,#N/A,TRUE,"Areas";#N/A,#N/A,TRUE,"Summary";#N/A,#N/A,TRUE,"Detail"}</definedName>
    <definedName name="______RAB002" localSheetId="17" hidden="1">{#N/A,#N/A,TRUE,"Front";#N/A,#N/A,TRUE,"Simple Letter";#N/A,#N/A,TRUE,"Inside";#N/A,#N/A,TRUE,"Contents";#N/A,#N/A,TRUE,"Basis";#N/A,#N/A,TRUE,"Inclusions";#N/A,#N/A,TRUE,"Exclusions";#N/A,#N/A,TRUE,"Areas";#N/A,#N/A,TRUE,"Summary";#N/A,#N/A,TRUE,"Detail"}</definedName>
    <definedName name="______RAB002" localSheetId="18"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tem1" localSheetId="4" hidden="1">{#N/A,#N/A,TRUE,"Front";#N/A,#N/A,TRUE,"Simple Letter";#N/A,#N/A,TRUE,"Inside";#N/A,#N/A,TRUE,"Contents";#N/A,#N/A,TRUE,"Basis";#N/A,#N/A,TRUE,"Inclusions";#N/A,#N/A,TRUE,"Exclusions";#N/A,#N/A,TRUE,"Areas";#N/A,#N/A,TRUE,"Summary";#N/A,#N/A,TRUE,"Detail"}</definedName>
    <definedName name="______tem1" localSheetId="7" hidden="1">{#N/A,#N/A,TRUE,"Front";#N/A,#N/A,TRUE,"Simple Letter";#N/A,#N/A,TRUE,"Inside";#N/A,#N/A,TRUE,"Contents";#N/A,#N/A,TRUE,"Basis";#N/A,#N/A,TRUE,"Inclusions";#N/A,#N/A,TRUE,"Exclusions";#N/A,#N/A,TRUE,"Areas";#N/A,#N/A,TRUE,"Summary";#N/A,#N/A,TRUE,"Detail"}</definedName>
    <definedName name="______tem1" localSheetId="10" hidden="1">{#N/A,#N/A,TRUE,"Front";#N/A,#N/A,TRUE,"Simple Letter";#N/A,#N/A,TRUE,"Inside";#N/A,#N/A,TRUE,"Contents";#N/A,#N/A,TRUE,"Basis";#N/A,#N/A,TRUE,"Inclusions";#N/A,#N/A,TRUE,"Exclusions";#N/A,#N/A,TRUE,"Areas";#N/A,#N/A,TRUE,"Summary";#N/A,#N/A,TRUE,"Detail"}</definedName>
    <definedName name="______tem1" localSheetId="5" hidden="1">{#N/A,#N/A,TRUE,"Front";#N/A,#N/A,TRUE,"Simple Letter";#N/A,#N/A,TRUE,"Inside";#N/A,#N/A,TRUE,"Contents";#N/A,#N/A,TRUE,"Basis";#N/A,#N/A,TRUE,"Inclusions";#N/A,#N/A,TRUE,"Exclusions";#N/A,#N/A,TRUE,"Areas";#N/A,#N/A,TRUE,"Summary";#N/A,#N/A,TRUE,"Detail"}</definedName>
    <definedName name="______tem1" localSheetId="11" hidden="1">{#N/A,#N/A,TRUE,"Front";#N/A,#N/A,TRUE,"Simple Letter";#N/A,#N/A,TRUE,"Inside";#N/A,#N/A,TRUE,"Contents";#N/A,#N/A,TRUE,"Basis";#N/A,#N/A,TRUE,"Inclusions";#N/A,#N/A,TRUE,"Exclusions";#N/A,#N/A,TRUE,"Areas";#N/A,#N/A,TRUE,"Summary";#N/A,#N/A,TRUE,"Detail"}</definedName>
    <definedName name="______tem1" localSheetId="8" hidden="1">{#N/A,#N/A,TRUE,"Front";#N/A,#N/A,TRUE,"Simple Letter";#N/A,#N/A,TRUE,"Inside";#N/A,#N/A,TRUE,"Contents";#N/A,#N/A,TRUE,"Basis";#N/A,#N/A,TRUE,"Inclusions";#N/A,#N/A,TRUE,"Exclusions";#N/A,#N/A,TRUE,"Areas";#N/A,#N/A,TRUE,"Summary";#N/A,#N/A,TRUE,"Detail"}</definedName>
    <definedName name="______tem1" localSheetId="15" hidden="1">{#N/A,#N/A,TRUE,"Front";#N/A,#N/A,TRUE,"Simple Letter";#N/A,#N/A,TRUE,"Inside";#N/A,#N/A,TRUE,"Contents";#N/A,#N/A,TRUE,"Basis";#N/A,#N/A,TRUE,"Inclusions";#N/A,#N/A,TRUE,"Exclusions";#N/A,#N/A,TRUE,"Areas";#N/A,#N/A,TRUE,"Summary";#N/A,#N/A,TRUE,"Detail"}</definedName>
    <definedName name="______tem1" localSheetId="16" hidden="1">{#N/A,#N/A,TRUE,"Front";#N/A,#N/A,TRUE,"Simple Letter";#N/A,#N/A,TRUE,"Inside";#N/A,#N/A,TRUE,"Contents";#N/A,#N/A,TRUE,"Basis";#N/A,#N/A,TRUE,"Inclusions";#N/A,#N/A,TRUE,"Exclusions";#N/A,#N/A,TRUE,"Areas";#N/A,#N/A,TRUE,"Summary";#N/A,#N/A,TRUE,"Detail"}</definedName>
    <definedName name="______tem1" localSheetId="3" hidden="1">{#N/A,#N/A,TRUE,"Front";#N/A,#N/A,TRUE,"Simple Letter";#N/A,#N/A,TRUE,"Inside";#N/A,#N/A,TRUE,"Contents";#N/A,#N/A,TRUE,"Basis";#N/A,#N/A,TRUE,"Inclusions";#N/A,#N/A,TRUE,"Exclusions";#N/A,#N/A,TRUE,"Areas";#N/A,#N/A,TRUE,"Summary";#N/A,#N/A,TRUE,"Detail"}</definedName>
    <definedName name="______tem1" localSheetId="9" hidden="1">{#N/A,#N/A,TRUE,"Front";#N/A,#N/A,TRUE,"Simple Letter";#N/A,#N/A,TRUE,"Inside";#N/A,#N/A,TRUE,"Contents";#N/A,#N/A,TRUE,"Basis";#N/A,#N/A,TRUE,"Inclusions";#N/A,#N/A,TRUE,"Exclusions";#N/A,#N/A,TRUE,"Areas";#N/A,#N/A,TRUE,"Summary";#N/A,#N/A,TRUE,"Detail"}</definedName>
    <definedName name="______tem1" localSheetId="6" hidden="1">{#N/A,#N/A,TRUE,"Front";#N/A,#N/A,TRUE,"Simple Letter";#N/A,#N/A,TRUE,"Inside";#N/A,#N/A,TRUE,"Contents";#N/A,#N/A,TRUE,"Basis";#N/A,#N/A,TRUE,"Inclusions";#N/A,#N/A,TRUE,"Exclusions";#N/A,#N/A,TRUE,"Areas";#N/A,#N/A,TRUE,"Summary";#N/A,#N/A,TRUE,"Detail"}</definedName>
    <definedName name="______tem1" localSheetId="17" hidden="1">{#N/A,#N/A,TRUE,"Front";#N/A,#N/A,TRUE,"Simple Letter";#N/A,#N/A,TRUE,"Inside";#N/A,#N/A,TRUE,"Contents";#N/A,#N/A,TRUE,"Basis";#N/A,#N/A,TRUE,"Inclusions";#N/A,#N/A,TRUE,"Exclusions";#N/A,#N/A,TRUE,"Areas";#N/A,#N/A,TRUE,"Summary";#N/A,#N/A,TRUE,"Detail"}</definedName>
    <definedName name="______tem1" localSheetId="18"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4" hidden="1">{#N/A,#N/A,TRUE,"Front";#N/A,#N/A,TRUE,"Simple Letter";#N/A,#N/A,TRUE,"Inside";#N/A,#N/A,TRUE,"Contents";#N/A,#N/A,TRUE,"Basis";#N/A,#N/A,TRUE,"Inclusions";#N/A,#N/A,TRUE,"Exclusions";#N/A,#N/A,TRUE,"Areas";#N/A,#N/A,TRUE,"Summary";#N/A,#N/A,TRUE,"Detail"}</definedName>
    <definedName name="______tm3" localSheetId="7" hidden="1">{#N/A,#N/A,TRUE,"Front";#N/A,#N/A,TRUE,"Simple Letter";#N/A,#N/A,TRUE,"Inside";#N/A,#N/A,TRUE,"Contents";#N/A,#N/A,TRUE,"Basis";#N/A,#N/A,TRUE,"Inclusions";#N/A,#N/A,TRUE,"Exclusions";#N/A,#N/A,TRUE,"Areas";#N/A,#N/A,TRUE,"Summary";#N/A,#N/A,TRUE,"Detail"}</definedName>
    <definedName name="______tm3" localSheetId="10" hidden="1">{#N/A,#N/A,TRUE,"Front";#N/A,#N/A,TRUE,"Simple Letter";#N/A,#N/A,TRUE,"Inside";#N/A,#N/A,TRUE,"Contents";#N/A,#N/A,TRUE,"Basis";#N/A,#N/A,TRUE,"Inclusions";#N/A,#N/A,TRUE,"Exclusions";#N/A,#N/A,TRUE,"Areas";#N/A,#N/A,TRUE,"Summary";#N/A,#N/A,TRUE,"Detail"}</definedName>
    <definedName name="______tm3" localSheetId="5" hidden="1">{#N/A,#N/A,TRUE,"Front";#N/A,#N/A,TRUE,"Simple Letter";#N/A,#N/A,TRUE,"Inside";#N/A,#N/A,TRUE,"Contents";#N/A,#N/A,TRUE,"Basis";#N/A,#N/A,TRUE,"Inclusions";#N/A,#N/A,TRUE,"Exclusions";#N/A,#N/A,TRUE,"Areas";#N/A,#N/A,TRUE,"Summary";#N/A,#N/A,TRUE,"Detail"}</definedName>
    <definedName name="______tm3" localSheetId="11" hidden="1">{#N/A,#N/A,TRUE,"Front";#N/A,#N/A,TRUE,"Simple Letter";#N/A,#N/A,TRUE,"Inside";#N/A,#N/A,TRUE,"Contents";#N/A,#N/A,TRUE,"Basis";#N/A,#N/A,TRUE,"Inclusions";#N/A,#N/A,TRUE,"Exclusions";#N/A,#N/A,TRUE,"Areas";#N/A,#N/A,TRUE,"Summary";#N/A,#N/A,TRUE,"Detail"}</definedName>
    <definedName name="______tm3" localSheetId="8" hidden="1">{#N/A,#N/A,TRUE,"Front";#N/A,#N/A,TRUE,"Simple Letter";#N/A,#N/A,TRUE,"Inside";#N/A,#N/A,TRUE,"Contents";#N/A,#N/A,TRUE,"Basis";#N/A,#N/A,TRUE,"Inclusions";#N/A,#N/A,TRUE,"Exclusions";#N/A,#N/A,TRUE,"Areas";#N/A,#N/A,TRUE,"Summary";#N/A,#N/A,TRUE,"Detail"}</definedName>
    <definedName name="______tm3" localSheetId="15" hidden="1">{#N/A,#N/A,TRUE,"Front";#N/A,#N/A,TRUE,"Simple Letter";#N/A,#N/A,TRUE,"Inside";#N/A,#N/A,TRUE,"Contents";#N/A,#N/A,TRUE,"Basis";#N/A,#N/A,TRUE,"Inclusions";#N/A,#N/A,TRUE,"Exclusions";#N/A,#N/A,TRUE,"Areas";#N/A,#N/A,TRUE,"Summary";#N/A,#N/A,TRUE,"Detail"}</definedName>
    <definedName name="______tm3" localSheetId="16" hidden="1">{#N/A,#N/A,TRUE,"Front";#N/A,#N/A,TRUE,"Simple Letter";#N/A,#N/A,TRUE,"Inside";#N/A,#N/A,TRUE,"Contents";#N/A,#N/A,TRUE,"Basis";#N/A,#N/A,TRUE,"Inclusions";#N/A,#N/A,TRUE,"Exclusions";#N/A,#N/A,TRUE,"Areas";#N/A,#N/A,TRUE,"Summary";#N/A,#N/A,TRUE,"Detail"}</definedName>
    <definedName name="______tm3" localSheetId="3" hidden="1">{#N/A,#N/A,TRUE,"Front";#N/A,#N/A,TRUE,"Simple Letter";#N/A,#N/A,TRUE,"Inside";#N/A,#N/A,TRUE,"Contents";#N/A,#N/A,TRUE,"Basis";#N/A,#N/A,TRUE,"Inclusions";#N/A,#N/A,TRUE,"Exclusions";#N/A,#N/A,TRUE,"Areas";#N/A,#N/A,TRUE,"Summary";#N/A,#N/A,TRUE,"Detail"}</definedName>
    <definedName name="______tm3" localSheetId="9" hidden="1">{#N/A,#N/A,TRUE,"Front";#N/A,#N/A,TRUE,"Simple Letter";#N/A,#N/A,TRUE,"Inside";#N/A,#N/A,TRUE,"Contents";#N/A,#N/A,TRUE,"Basis";#N/A,#N/A,TRUE,"Inclusions";#N/A,#N/A,TRUE,"Exclusions";#N/A,#N/A,TRUE,"Areas";#N/A,#N/A,TRUE,"Summary";#N/A,#N/A,TRUE,"Detail"}</definedName>
    <definedName name="______tm3" localSheetId="6" hidden="1">{#N/A,#N/A,TRUE,"Front";#N/A,#N/A,TRUE,"Simple Letter";#N/A,#N/A,TRUE,"Inside";#N/A,#N/A,TRUE,"Contents";#N/A,#N/A,TRUE,"Basis";#N/A,#N/A,TRUE,"Inclusions";#N/A,#N/A,TRUE,"Exclusions";#N/A,#N/A,TRUE,"Areas";#N/A,#N/A,TRUE,"Summary";#N/A,#N/A,TRUE,"Detail"}</definedName>
    <definedName name="______tm3" localSheetId="17" hidden="1">{#N/A,#N/A,TRUE,"Front";#N/A,#N/A,TRUE,"Simple Letter";#N/A,#N/A,TRUE,"Inside";#N/A,#N/A,TRUE,"Contents";#N/A,#N/A,TRUE,"Basis";#N/A,#N/A,TRUE,"Inclusions";#N/A,#N/A,TRUE,"Exclusions";#N/A,#N/A,TRUE,"Areas";#N/A,#N/A,TRUE,"Summary";#N/A,#N/A,TRUE,"Detail"}</definedName>
    <definedName name="______tm3" localSheetId="18"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cat12" localSheetId="4"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0" hidden="1">{#N/A,#N/A,TRUE,"Front";#N/A,#N/A,TRUE,"Simple Letter";#N/A,#N/A,TRUE,"Inside";#N/A,#N/A,TRUE,"Contents";#N/A,#N/A,TRUE,"Basis";#N/A,#N/A,TRUE,"Inclusions";#N/A,#N/A,TRUE,"Exclusions";#N/A,#N/A,TRUE,"Areas";#N/A,#N/A,TRUE,"Summary";#N/A,#N/A,TRUE,"Detail"}</definedName>
    <definedName name="_____cat12" localSheetId="5"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8" hidden="1">{#N/A,#N/A,TRUE,"Front";#N/A,#N/A,TRUE,"Simple Letter";#N/A,#N/A,TRUE,"Inside";#N/A,#N/A,TRUE,"Contents";#N/A,#N/A,TRUE,"Basis";#N/A,#N/A,TRUE,"Inclusions";#N/A,#N/A,TRUE,"Exclusions";#N/A,#N/A,TRUE,"Areas";#N/A,#N/A,TRUE,"Summary";#N/A,#N/A,TRUE,"Detail"}</definedName>
    <definedName name="_____cat12" localSheetId="15" hidden="1">{#N/A,#N/A,TRUE,"Front";#N/A,#N/A,TRUE,"Simple Letter";#N/A,#N/A,TRUE,"Inside";#N/A,#N/A,TRUE,"Contents";#N/A,#N/A,TRUE,"Basis";#N/A,#N/A,TRUE,"Inclusions";#N/A,#N/A,TRUE,"Exclusions";#N/A,#N/A,TRUE,"Areas";#N/A,#N/A,TRUE,"Summary";#N/A,#N/A,TRUE,"Detail"}</definedName>
    <definedName name="_____cat12" localSheetId="16"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localSheetId="9" hidden="1">{#N/A,#N/A,TRUE,"Front";#N/A,#N/A,TRUE,"Simple Letter";#N/A,#N/A,TRUE,"Inside";#N/A,#N/A,TRUE,"Contents";#N/A,#N/A,TRUE,"Basis";#N/A,#N/A,TRUE,"Inclusions";#N/A,#N/A,TRUE,"Exclusions";#N/A,#N/A,TRUE,"Areas";#N/A,#N/A,TRUE,"Summary";#N/A,#N/A,TRUE,"Detail"}</definedName>
    <definedName name="_____cat12" localSheetId="6" hidden="1">{#N/A,#N/A,TRUE,"Front";#N/A,#N/A,TRUE,"Simple Letter";#N/A,#N/A,TRUE,"Inside";#N/A,#N/A,TRUE,"Contents";#N/A,#N/A,TRUE,"Basis";#N/A,#N/A,TRUE,"Inclusions";#N/A,#N/A,TRUE,"Exclusions";#N/A,#N/A,TRUE,"Areas";#N/A,#N/A,TRUE,"Summary";#N/A,#N/A,TRUE,"Detail"}</definedName>
    <definedName name="_____cat12" localSheetId="17" hidden="1">{#N/A,#N/A,TRUE,"Front";#N/A,#N/A,TRUE,"Simple Letter";#N/A,#N/A,TRUE,"Inside";#N/A,#N/A,TRUE,"Contents";#N/A,#N/A,TRUE,"Basis";#N/A,#N/A,TRUE,"Inclusions";#N/A,#N/A,TRUE,"Exclusions";#N/A,#N/A,TRUE,"Areas";#N/A,#N/A,TRUE,"Summary";#N/A,#N/A,TRUE,"Detail"}</definedName>
    <definedName name="_____cat12" localSheetId="18"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hp10" localSheetId="4" hidden="1">{#N/A,#N/A,TRUE,"Front";#N/A,#N/A,TRUE,"Simple Letter";#N/A,#N/A,TRUE,"Inside";#N/A,#N/A,TRUE,"Contents";#N/A,#N/A,TRUE,"Basis";#N/A,#N/A,TRUE,"Inclusions";#N/A,#N/A,TRUE,"Exclusions";#N/A,#N/A,TRUE,"Areas";#N/A,#N/A,TRUE,"Summary";#N/A,#N/A,TRUE,"Detail"}</definedName>
    <definedName name="_____hp10" localSheetId="7" hidden="1">{#N/A,#N/A,TRUE,"Front";#N/A,#N/A,TRUE,"Simple Letter";#N/A,#N/A,TRUE,"Inside";#N/A,#N/A,TRUE,"Contents";#N/A,#N/A,TRUE,"Basis";#N/A,#N/A,TRUE,"Inclusions";#N/A,#N/A,TRUE,"Exclusions";#N/A,#N/A,TRUE,"Areas";#N/A,#N/A,TRUE,"Summary";#N/A,#N/A,TRUE,"Detail"}</definedName>
    <definedName name="_____hp10" localSheetId="10" hidden="1">{#N/A,#N/A,TRUE,"Front";#N/A,#N/A,TRUE,"Simple Letter";#N/A,#N/A,TRUE,"Inside";#N/A,#N/A,TRUE,"Contents";#N/A,#N/A,TRUE,"Basis";#N/A,#N/A,TRUE,"Inclusions";#N/A,#N/A,TRUE,"Exclusions";#N/A,#N/A,TRUE,"Areas";#N/A,#N/A,TRUE,"Summary";#N/A,#N/A,TRUE,"Detail"}</definedName>
    <definedName name="_____hp10" localSheetId="5" hidden="1">{#N/A,#N/A,TRUE,"Front";#N/A,#N/A,TRUE,"Simple Letter";#N/A,#N/A,TRUE,"Inside";#N/A,#N/A,TRUE,"Contents";#N/A,#N/A,TRUE,"Basis";#N/A,#N/A,TRUE,"Inclusions";#N/A,#N/A,TRUE,"Exclusions";#N/A,#N/A,TRUE,"Areas";#N/A,#N/A,TRUE,"Summary";#N/A,#N/A,TRUE,"Detail"}</definedName>
    <definedName name="_____hp10" localSheetId="11" hidden="1">{#N/A,#N/A,TRUE,"Front";#N/A,#N/A,TRUE,"Simple Letter";#N/A,#N/A,TRUE,"Inside";#N/A,#N/A,TRUE,"Contents";#N/A,#N/A,TRUE,"Basis";#N/A,#N/A,TRUE,"Inclusions";#N/A,#N/A,TRUE,"Exclusions";#N/A,#N/A,TRUE,"Areas";#N/A,#N/A,TRUE,"Summary";#N/A,#N/A,TRUE,"Detail"}</definedName>
    <definedName name="_____hp10" localSheetId="8" hidden="1">{#N/A,#N/A,TRUE,"Front";#N/A,#N/A,TRUE,"Simple Letter";#N/A,#N/A,TRUE,"Inside";#N/A,#N/A,TRUE,"Contents";#N/A,#N/A,TRUE,"Basis";#N/A,#N/A,TRUE,"Inclusions";#N/A,#N/A,TRUE,"Exclusions";#N/A,#N/A,TRUE,"Areas";#N/A,#N/A,TRUE,"Summary";#N/A,#N/A,TRUE,"Detail"}</definedName>
    <definedName name="_____hp10" localSheetId="15" hidden="1">{#N/A,#N/A,TRUE,"Front";#N/A,#N/A,TRUE,"Simple Letter";#N/A,#N/A,TRUE,"Inside";#N/A,#N/A,TRUE,"Contents";#N/A,#N/A,TRUE,"Basis";#N/A,#N/A,TRUE,"Inclusions";#N/A,#N/A,TRUE,"Exclusions";#N/A,#N/A,TRUE,"Areas";#N/A,#N/A,TRUE,"Summary";#N/A,#N/A,TRUE,"Detail"}</definedName>
    <definedName name="_____hp10" localSheetId="16" hidden="1">{#N/A,#N/A,TRUE,"Front";#N/A,#N/A,TRUE,"Simple Letter";#N/A,#N/A,TRUE,"Inside";#N/A,#N/A,TRUE,"Contents";#N/A,#N/A,TRUE,"Basis";#N/A,#N/A,TRUE,"Inclusions";#N/A,#N/A,TRUE,"Exclusions";#N/A,#N/A,TRUE,"Areas";#N/A,#N/A,TRUE,"Summary";#N/A,#N/A,TRUE,"Detail"}</definedName>
    <definedName name="_____hp10" localSheetId="3" hidden="1">{#N/A,#N/A,TRUE,"Front";#N/A,#N/A,TRUE,"Simple Letter";#N/A,#N/A,TRUE,"Inside";#N/A,#N/A,TRUE,"Contents";#N/A,#N/A,TRUE,"Basis";#N/A,#N/A,TRUE,"Inclusions";#N/A,#N/A,TRUE,"Exclusions";#N/A,#N/A,TRUE,"Areas";#N/A,#N/A,TRUE,"Summary";#N/A,#N/A,TRUE,"Detail"}</definedName>
    <definedName name="_____hp10" localSheetId="9" hidden="1">{#N/A,#N/A,TRUE,"Front";#N/A,#N/A,TRUE,"Simple Letter";#N/A,#N/A,TRUE,"Inside";#N/A,#N/A,TRUE,"Contents";#N/A,#N/A,TRUE,"Basis";#N/A,#N/A,TRUE,"Inclusions";#N/A,#N/A,TRUE,"Exclusions";#N/A,#N/A,TRUE,"Areas";#N/A,#N/A,TRUE,"Summary";#N/A,#N/A,TRUE,"Detail"}</definedName>
    <definedName name="_____hp10" localSheetId="6" hidden="1">{#N/A,#N/A,TRUE,"Front";#N/A,#N/A,TRUE,"Simple Letter";#N/A,#N/A,TRUE,"Inside";#N/A,#N/A,TRUE,"Contents";#N/A,#N/A,TRUE,"Basis";#N/A,#N/A,TRUE,"Inclusions";#N/A,#N/A,TRUE,"Exclusions";#N/A,#N/A,TRUE,"Areas";#N/A,#N/A,TRUE,"Summary";#N/A,#N/A,TRUE,"Detail"}</definedName>
    <definedName name="_____hp10" localSheetId="17" hidden="1">{#N/A,#N/A,TRUE,"Front";#N/A,#N/A,TRUE,"Simple Letter";#N/A,#N/A,TRUE,"Inside";#N/A,#N/A,TRUE,"Contents";#N/A,#N/A,TRUE,"Basis";#N/A,#N/A,TRUE,"Inclusions";#N/A,#N/A,TRUE,"Exclusions";#N/A,#N/A,TRUE,"Areas";#N/A,#N/A,TRUE,"Summary";#N/A,#N/A,TRUE,"Detail"}</definedName>
    <definedName name="_____hp10" localSheetId="18"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RAB002" localSheetId="4" hidden="1">{#N/A,#N/A,TRUE,"Front";#N/A,#N/A,TRUE,"Simple Letter";#N/A,#N/A,TRUE,"Inside";#N/A,#N/A,TRUE,"Contents";#N/A,#N/A,TRUE,"Basis";#N/A,#N/A,TRUE,"Inclusions";#N/A,#N/A,TRUE,"Exclusions";#N/A,#N/A,TRUE,"Areas";#N/A,#N/A,TRUE,"Summary";#N/A,#N/A,TRUE,"Detail"}</definedName>
    <definedName name="_____RAB002" localSheetId="7" hidden="1">{#N/A,#N/A,TRUE,"Front";#N/A,#N/A,TRUE,"Simple Letter";#N/A,#N/A,TRUE,"Inside";#N/A,#N/A,TRUE,"Contents";#N/A,#N/A,TRUE,"Basis";#N/A,#N/A,TRUE,"Inclusions";#N/A,#N/A,TRUE,"Exclusions";#N/A,#N/A,TRUE,"Areas";#N/A,#N/A,TRUE,"Summary";#N/A,#N/A,TRUE,"Detail"}</definedName>
    <definedName name="_____RAB002" localSheetId="10" hidden="1">{#N/A,#N/A,TRUE,"Front";#N/A,#N/A,TRUE,"Simple Letter";#N/A,#N/A,TRUE,"Inside";#N/A,#N/A,TRUE,"Contents";#N/A,#N/A,TRUE,"Basis";#N/A,#N/A,TRUE,"Inclusions";#N/A,#N/A,TRUE,"Exclusions";#N/A,#N/A,TRUE,"Areas";#N/A,#N/A,TRUE,"Summary";#N/A,#N/A,TRUE,"Detail"}</definedName>
    <definedName name="_____RAB002" localSheetId="5" hidden="1">{#N/A,#N/A,TRUE,"Front";#N/A,#N/A,TRUE,"Simple Letter";#N/A,#N/A,TRUE,"Inside";#N/A,#N/A,TRUE,"Contents";#N/A,#N/A,TRUE,"Basis";#N/A,#N/A,TRUE,"Inclusions";#N/A,#N/A,TRUE,"Exclusions";#N/A,#N/A,TRUE,"Areas";#N/A,#N/A,TRUE,"Summary";#N/A,#N/A,TRUE,"Detail"}</definedName>
    <definedName name="_____RAB002" localSheetId="11" hidden="1">{#N/A,#N/A,TRUE,"Front";#N/A,#N/A,TRUE,"Simple Letter";#N/A,#N/A,TRUE,"Inside";#N/A,#N/A,TRUE,"Contents";#N/A,#N/A,TRUE,"Basis";#N/A,#N/A,TRUE,"Inclusions";#N/A,#N/A,TRUE,"Exclusions";#N/A,#N/A,TRUE,"Areas";#N/A,#N/A,TRUE,"Summary";#N/A,#N/A,TRUE,"Detail"}</definedName>
    <definedName name="_____RAB002" localSheetId="8" hidden="1">{#N/A,#N/A,TRUE,"Front";#N/A,#N/A,TRUE,"Simple Letter";#N/A,#N/A,TRUE,"Inside";#N/A,#N/A,TRUE,"Contents";#N/A,#N/A,TRUE,"Basis";#N/A,#N/A,TRUE,"Inclusions";#N/A,#N/A,TRUE,"Exclusions";#N/A,#N/A,TRUE,"Areas";#N/A,#N/A,TRUE,"Summary";#N/A,#N/A,TRUE,"Detail"}</definedName>
    <definedName name="_____RAB002" localSheetId="15" hidden="1">{#N/A,#N/A,TRUE,"Front";#N/A,#N/A,TRUE,"Simple Letter";#N/A,#N/A,TRUE,"Inside";#N/A,#N/A,TRUE,"Contents";#N/A,#N/A,TRUE,"Basis";#N/A,#N/A,TRUE,"Inclusions";#N/A,#N/A,TRUE,"Exclusions";#N/A,#N/A,TRUE,"Areas";#N/A,#N/A,TRUE,"Summary";#N/A,#N/A,TRUE,"Detail"}</definedName>
    <definedName name="_____RAB002" localSheetId="16" hidden="1">{#N/A,#N/A,TRUE,"Front";#N/A,#N/A,TRUE,"Simple Letter";#N/A,#N/A,TRUE,"Inside";#N/A,#N/A,TRUE,"Contents";#N/A,#N/A,TRUE,"Basis";#N/A,#N/A,TRUE,"Inclusions";#N/A,#N/A,TRUE,"Exclusions";#N/A,#N/A,TRUE,"Areas";#N/A,#N/A,TRUE,"Summary";#N/A,#N/A,TRUE,"Detail"}</definedName>
    <definedName name="_____RAB002" localSheetId="3" hidden="1">{#N/A,#N/A,TRUE,"Front";#N/A,#N/A,TRUE,"Simple Letter";#N/A,#N/A,TRUE,"Inside";#N/A,#N/A,TRUE,"Contents";#N/A,#N/A,TRUE,"Basis";#N/A,#N/A,TRUE,"Inclusions";#N/A,#N/A,TRUE,"Exclusions";#N/A,#N/A,TRUE,"Areas";#N/A,#N/A,TRUE,"Summary";#N/A,#N/A,TRUE,"Detail"}</definedName>
    <definedName name="_____RAB002" localSheetId="9" hidden="1">{#N/A,#N/A,TRUE,"Front";#N/A,#N/A,TRUE,"Simple Letter";#N/A,#N/A,TRUE,"Inside";#N/A,#N/A,TRUE,"Contents";#N/A,#N/A,TRUE,"Basis";#N/A,#N/A,TRUE,"Inclusions";#N/A,#N/A,TRUE,"Exclusions";#N/A,#N/A,TRUE,"Areas";#N/A,#N/A,TRUE,"Summary";#N/A,#N/A,TRUE,"Detail"}</definedName>
    <definedName name="_____RAB002" localSheetId="6" hidden="1">{#N/A,#N/A,TRUE,"Front";#N/A,#N/A,TRUE,"Simple Letter";#N/A,#N/A,TRUE,"Inside";#N/A,#N/A,TRUE,"Contents";#N/A,#N/A,TRUE,"Basis";#N/A,#N/A,TRUE,"Inclusions";#N/A,#N/A,TRUE,"Exclusions";#N/A,#N/A,TRUE,"Areas";#N/A,#N/A,TRUE,"Summary";#N/A,#N/A,TRUE,"Detail"}</definedName>
    <definedName name="_____RAB002" localSheetId="17" hidden="1">{#N/A,#N/A,TRUE,"Front";#N/A,#N/A,TRUE,"Simple Letter";#N/A,#N/A,TRUE,"Inside";#N/A,#N/A,TRUE,"Contents";#N/A,#N/A,TRUE,"Basis";#N/A,#N/A,TRUE,"Inclusions";#N/A,#N/A,TRUE,"Exclusions";#N/A,#N/A,TRUE,"Areas";#N/A,#N/A,TRUE,"Summary";#N/A,#N/A,TRUE,"Detail"}</definedName>
    <definedName name="_____RAB002" localSheetId="18"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tem1" localSheetId="4" hidden="1">{#N/A,#N/A,TRUE,"Front";#N/A,#N/A,TRUE,"Simple Letter";#N/A,#N/A,TRUE,"Inside";#N/A,#N/A,TRUE,"Contents";#N/A,#N/A,TRUE,"Basis";#N/A,#N/A,TRUE,"Inclusions";#N/A,#N/A,TRUE,"Exclusions";#N/A,#N/A,TRUE,"Areas";#N/A,#N/A,TRUE,"Summary";#N/A,#N/A,TRUE,"Detail"}</definedName>
    <definedName name="_____tem1" localSheetId="7" hidden="1">{#N/A,#N/A,TRUE,"Front";#N/A,#N/A,TRUE,"Simple Letter";#N/A,#N/A,TRUE,"Inside";#N/A,#N/A,TRUE,"Contents";#N/A,#N/A,TRUE,"Basis";#N/A,#N/A,TRUE,"Inclusions";#N/A,#N/A,TRUE,"Exclusions";#N/A,#N/A,TRUE,"Areas";#N/A,#N/A,TRUE,"Summary";#N/A,#N/A,TRUE,"Detail"}</definedName>
    <definedName name="_____tem1" localSheetId="10" hidden="1">{#N/A,#N/A,TRUE,"Front";#N/A,#N/A,TRUE,"Simple Letter";#N/A,#N/A,TRUE,"Inside";#N/A,#N/A,TRUE,"Contents";#N/A,#N/A,TRUE,"Basis";#N/A,#N/A,TRUE,"Inclusions";#N/A,#N/A,TRUE,"Exclusions";#N/A,#N/A,TRUE,"Areas";#N/A,#N/A,TRUE,"Summary";#N/A,#N/A,TRUE,"Detail"}</definedName>
    <definedName name="_____tem1" localSheetId="5" hidden="1">{#N/A,#N/A,TRUE,"Front";#N/A,#N/A,TRUE,"Simple Letter";#N/A,#N/A,TRUE,"Inside";#N/A,#N/A,TRUE,"Contents";#N/A,#N/A,TRUE,"Basis";#N/A,#N/A,TRUE,"Inclusions";#N/A,#N/A,TRUE,"Exclusions";#N/A,#N/A,TRUE,"Areas";#N/A,#N/A,TRUE,"Summary";#N/A,#N/A,TRUE,"Detail"}</definedName>
    <definedName name="_____tem1" localSheetId="11" hidden="1">{#N/A,#N/A,TRUE,"Front";#N/A,#N/A,TRUE,"Simple Letter";#N/A,#N/A,TRUE,"Inside";#N/A,#N/A,TRUE,"Contents";#N/A,#N/A,TRUE,"Basis";#N/A,#N/A,TRUE,"Inclusions";#N/A,#N/A,TRUE,"Exclusions";#N/A,#N/A,TRUE,"Areas";#N/A,#N/A,TRUE,"Summary";#N/A,#N/A,TRUE,"Detail"}</definedName>
    <definedName name="_____tem1" localSheetId="8" hidden="1">{#N/A,#N/A,TRUE,"Front";#N/A,#N/A,TRUE,"Simple Letter";#N/A,#N/A,TRUE,"Inside";#N/A,#N/A,TRUE,"Contents";#N/A,#N/A,TRUE,"Basis";#N/A,#N/A,TRUE,"Inclusions";#N/A,#N/A,TRUE,"Exclusions";#N/A,#N/A,TRUE,"Areas";#N/A,#N/A,TRUE,"Summary";#N/A,#N/A,TRUE,"Detail"}</definedName>
    <definedName name="_____tem1" localSheetId="15" hidden="1">{#N/A,#N/A,TRUE,"Front";#N/A,#N/A,TRUE,"Simple Letter";#N/A,#N/A,TRUE,"Inside";#N/A,#N/A,TRUE,"Contents";#N/A,#N/A,TRUE,"Basis";#N/A,#N/A,TRUE,"Inclusions";#N/A,#N/A,TRUE,"Exclusions";#N/A,#N/A,TRUE,"Areas";#N/A,#N/A,TRUE,"Summary";#N/A,#N/A,TRUE,"Detail"}</definedName>
    <definedName name="_____tem1" localSheetId="16" hidden="1">{#N/A,#N/A,TRUE,"Front";#N/A,#N/A,TRUE,"Simple Letter";#N/A,#N/A,TRUE,"Inside";#N/A,#N/A,TRUE,"Contents";#N/A,#N/A,TRUE,"Basis";#N/A,#N/A,TRUE,"Inclusions";#N/A,#N/A,TRUE,"Exclusions";#N/A,#N/A,TRUE,"Areas";#N/A,#N/A,TRUE,"Summary";#N/A,#N/A,TRUE,"Detail"}</definedName>
    <definedName name="_____tem1" localSheetId="3" hidden="1">{#N/A,#N/A,TRUE,"Front";#N/A,#N/A,TRUE,"Simple Letter";#N/A,#N/A,TRUE,"Inside";#N/A,#N/A,TRUE,"Contents";#N/A,#N/A,TRUE,"Basis";#N/A,#N/A,TRUE,"Inclusions";#N/A,#N/A,TRUE,"Exclusions";#N/A,#N/A,TRUE,"Areas";#N/A,#N/A,TRUE,"Summary";#N/A,#N/A,TRUE,"Detail"}</definedName>
    <definedName name="_____tem1" localSheetId="9" hidden="1">{#N/A,#N/A,TRUE,"Front";#N/A,#N/A,TRUE,"Simple Letter";#N/A,#N/A,TRUE,"Inside";#N/A,#N/A,TRUE,"Contents";#N/A,#N/A,TRUE,"Basis";#N/A,#N/A,TRUE,"Inclusions";#N/A,#N/A,TRUE,"Exclusions";#N/A,#N/A,TRUE,"Areas";#N/A,#N/A,TRUE,"Summary";#N/A,#N/A,TRUE,"Detail"}</definedName>
    <definedName name="_____tem1" localSheetId="6" hidden="1">{#N/A,#N/A,TRUE,"Front";#N/A,#N/A,TRUE,"Simple Letter";#N/A,#N/A,TRUE,"Inside";#N/A,#N/A,TRUE,"Contents";#N/A,#N/A,TRUE,"Basis";#N/A,#N/A,TRUE,"Inclusions";#N/A,#N/A,TRUE,"Exclusions";#N/A,#N/A,TRUE,"Areas";#N/A,#N/A,TRUE,"Summary";#N/A,#N/A,TRUE,"Detail"}</definedName>
    <definedName name="_____tem1" localSheetId="17" hidden="1">{#N/A,#N/A,TRUE,"Front";#N/A,#N/A,TRUE,"Simple Letter";#N/A,#N/A,TRUE,"Inside";#N/A,#N/A,TRUE,"Contents";#N/A,#N/A,TRUE,"Basis";#N/A,#N/A,TRUE,"Inclusions";#N/A,#N/A,TRUE,"Exclusions";#N/A,#N/A,TRUE,"Areas";#N/A,#N/A,TRUE,"Summary";#N/A,#N/A,TRUE,"Detail"}</definedName>
    <definedName name="_____tem1" localSheetId="18"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4" hidden="1">{#N/A,#N/A,TRUE,"Front";#N/A,#N/A,TRUE,"Simple Letter";#N/A,#N/A,TRUE,"Inside";#N/A,#N/A,TRUE,"Contents";#N/A,#N/A,TRUE,"Basis";#N/A,#N/A,TRUE,"Inclusions";#N/A,#N/A,TRUE,"Exclusions";#N/A,#N/A,TRUE,"Areas";#N/A,#N/A,TRUE,"Summary";#N/A,#N/A,TRUE,"Detail"}</definedName>
    <definedName name="_____tm3" localSheetId="7" hidden="1">{#N/A,#N/A,TRUE,"Front";#N/A,#N/A,TRUE,"Simple Letter";#N/A,#N/A,TRUE,"Inside";#N/A,#N/A,TRUE,"Contents";#N/A,#N/A,TRUE,"Basis";#N/A,#N/A,TRUE,"Inclusions";#N/A,#N/A,TRUE,"Exclusions";#N/A,#N/A,TRUE,"Areas";#N/A,#N/A,TRUE,"Summary";#N/A,#N/A,TRUE,"Detail"}</definedName>
    <definedName name="_____tm3" localSheetId="10" hidden="1">{#N/A,#N/A,TRUE,"Front";#N/A,#N/A,TRUE,"Simple Letter";#N/A,#N/A,TRUE,"Inside";#N/A,#N/A,TRUE,"Contents";#N/A,#N/A,TRUE,"Basis";#N/A,#N/A,TRUE,"Inclusions";#N/A,#N/A,TRUE,"Exclusions";#N/A,#N/A,TRUE,"Areas";#N/A,#N/A,TRUE,"Summary";#N/A,#N/A,TRUE,"Detail"}</definedName>
    <definedName name="_____tm3" localSheetId="5" hidden="1">{#N/A,#N/A,TRUE,"Front";#N/A,#N/A,TRUE,"Simple Letter";#N/A,#N/A,TRUE,"Inside";#N/A,#N/A,TRUE,"Contents";#N/A,#N/A,TRUE,"Basis";#N/A,#N/A,TRUE,"Inclusions";#N/A,#N/A,TRUE,"Exclusions";#N/A,#N/A,TRUE,"Areas";#N/A,#N/A,TRUE,"Summary";#N/A,#N/A,TRUE,"Detail"}</definedName>
    <definedName name="_____tm3" localSheetId="11" hidden="1">{#N/A,#N/A,TRUE,"Front";#N/A,#N/A,TRUE,"Simple Letter";#N/A,#N/A,TRUE,"Inside";#N/A,#N/A,TRUE,"Contents";#N/A,#N/A,TRUE,"Basis";#N/A,#N/A,TRUE,"Inclusions";#N/A,#N/A,TRUE,"Exclusions";#N/A,#N/A,TRUE,"Areas";#N/A,#N/A,TRUE,"Summary";#N/A,#N/A,TRUE,"Detail"}</definedName>
    <definedName name="_____tm3" localSheetId="8" hidden="1">{#N/A,#N/A,TRUE,"Front";#N/A,#N/A,TRUE,"Simple Letter";#N/A,#N/A,TRUE,"Inside";#N/A,#N/A,TRUE,"Contents";#N/A,#N/A,TRUE,"Basis";#N/A,#N/A,TRUE,"Inclusions";#N/A,#N/A,TRUE,"Exclusions";#N/A,#N/A,TRUE,"Areas";#N/A,#N/A,TRUE,"Summary";#N/A,#N/A,TRUE,"Detail"}</definedName>
    <definedName name="_____tm3" localSheetId="15" hidden="1">{#N/A,#N/A,TRUE,"Front";#N/A,#N/A,TRUE,"Simple Letter";#N/A,#N/A,TRUE,"Inside";#N/A,#N/A,TRUE,"Contents";#N/A,#N/A,TRUE,"Basis";#N/A,#N/A,TRUE,"Inclusions";#N/A,#N/A,TRUE,"Exclusions";#N/A,#N/A,TRUE,"Areas";#N/A,#N/A,TRUE,"Summary";#N/A,#N/A,TRUE,"Detail"}</definedName>
    <definedName name="_____tm3" localSheetId="16" hidden="1">{#N/A,#N/A,TRUE,"Front";#N/A,#N/A,TRUE,"Simple Letter";#N/A,#N/A,TRUE,"Inside";#N/A,#N/A,TRUE,"Contents";#N/A,#N/A,TRUE,"Basis";#N/A,#N/A,TRUE,"Inclusions";#N/A,#N/A,TRUE,"Exclusions";#N/A,#N/A,TRUE,"Areas";#N/A,#N/A,TRUE,"Summary";#N/A,#N/A,TRUE,"Detail"}</definedName>
    <definedName name="_____tm3" localSheetId="3" hidden="1">{#N/A,#N/A,TRUE,"Front";#N/A,#N/A,TRUE,"Simple Letter";#N/A,#N/A,TRUE,"Inside";#N/A,#N/A,TRUE,"Contents";#N/A,#N/A,TRUE,"Basis";#N/A,#N/A,TRUE,"Inclusions";#N/A,#N/A,TRUE,"Exclusions";#N/A,#N/A,TRUE,"Areas";#N/A,#N/A,TRUE,"Summary";#N/A,#N/A,TRUE,"Detail"}</definedName>
    <definedName name="_____tm3" localSheetId="9" hidden="1">{#N/A,#N/A,TRUE,"Front";#N/A,#N/A,TRUE,"Simple Letter";#N/A,#N/A,TRUE,"Inside";#N/A,#N/A,TRUE,"Contents";#N/A,#N/A,TRUE,"Basis";#N/A,#N/A,TRUE,"Inclusions";#N/A,#N/A,TRUE,"Exclusions";#N/A,#N/A,TRUE,"Areas";#N/A,#N/A,TRUE,"Summary";#N/A,#N/A,TRUE,"Detail"}</definedName>
    <definedName name="_____tm3" localSheetId="6" hidden="1">{#N/A,#N/A,TRUE,"Front";#N/A,#N/A,TRUE,"Simple Letter";#N/A,#N/A,TRUE,"Inside";#N/A,#N/A,TRUE,"Contents";#N/A,#N/A,TRUE,"Basis";#N/A,#N/A,TRUE,"Inclusions";#N/A,#N/A,TRUE,"Exclusions";#N/A,#N/A,TRUE,"Areas";#N/A,#N/A,TRUE,"Summary";#N/A,#N/A,TRUE,"Detail"}</definedName>
    <definedName name="_____tm3" localSheetId="17" hidden="1">{#N/A,#N/A,TRUE,"Front";#N/A,#N/A,TRUE,"Simple Letter";#N/A,#N/A,TRUE,"Inside";#N/A,#N/A,TRUE,"Contents";#N/A,#N/A,TRUE,"Basis";#N/A,#N/A,TRUE,"Inclusions";#N/A,#N/A,TRUE,"Exclusions";#N/A,#N/A,TRUE,"Areas";#N/A,#N/A,TRUE,"Summary";#N/A,#N/A,TRUE,"Detail"}</definedName>
    <definedName name="_____tm3" localSheetId="18"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ans987" localSheetId="4" hidden="1">{#N/A,#N/A,FALSE,"VARIATIONS";#N/A,#N/A,FALSE,"BUDGET";#N/A,#N/A,FALSE,"CIVIL QNTY VAR";#N/A,#N/A,FALSE,"SUMMARY";#N/A,#N/A,FALSE,"MATERIAL VAR"}</definedName>
    <definedName name="____ans987" localSheetId="7" hidden="1">{#N/A,#N/A,FALSE,"VARIATIONS";#N/A,#N/A,FALSE,"BUDGET";#N/A,#N/A,FALSE,"CIVIL QNTY VAR";#N/A,#N/A,FALSE,"SUMMARY";#N/A,#N/A,FALSE,"MATERIAL VAR"}</definedName>
    <definedName name="____ans987" localSheetId="10" hidden="1">{#N/A,#N/A,FALSE,"VARIATIONS";#N/A,#N/A,FALSE,"BUDGET";#N/A,#N/A,FALSE,"CIVIL QNTY VAR";#N/A,#N/A,FALSE,"SUMMARY";#N/A,#N/A,FALSE,"MATERIAL VAR"}</definedName>
    <definedName name="____ans987" localSheetId="5" hidden="1">{#N/A,#N/A,FALSE,"VARIATIONS";#N/A,#N/A,FALSE,"BUDGET";#N/A,#N/A,FALSE,"CIVIL QNTY VAR";#N/A,#N/A,FALSE,"SUMMARY";#N/A,#N/A,FALSE,"MATERIAL VAR"}</definedName>
    <definedName name="____ans987" localSheetId="11" hidden="1">{#N/A,#N/A,FALSE,"VARIATIONS";#N/A,#N/A,FALSE,"BUDGET";#N/A,#N/A,FALSE,"CIVIL QNTY VAR";#N/A,#N/A,FALSE,"SUMMARY";#N/A,#N/A,FALSE,"MATERIAL VAR"}</definedName>
    <definedName name="____ans987" localSheetId="8" hidden="1">{#N/A,#N/A,FALSE,"VARIATIONS";#N/A,#N/A,FALSE,"BUDGET";#N/A,#N/A,FALSE,"CIVIL QNTY VAR";#N/A,#N/A,FALSE,"SUMMARY";#N/A,#N/A,FALSE,"MATERIAL VAR"}</definedName>
    <definedName name="____ans987" localSheetId="15" hidden="1">{#N/A,#N/A,FALSE,"VARIATIONS";#N/A,#N/A,FALSE,"BUDGET";#N/A,#N/A,FALSE,"CIVIL QNTY VAR";#N/A,#N/A,FALSE,"SUMMARY";#N/A,#N/A,FALSE,"MATERIAL VAR"}</definedName>
    <definedName name="____ans987" localSheetId="16" hidden="1">{#N/A,#N/A,FALSE,"VARIATIONS";#N/A,#N/A,FALSE,"BUDGET";#N/A,#N/A,FALSE,"CIVIL QNTY VAR";#N/A,#N/A,FALSE,"SUMMARY";#N/A,#N/A,FALSE,"MATERIAL VAR"}</definedName>
    <definedName name="____ans987" localSheetId="3" hidden="1">{#N/A,#N/A,FALSE,"VARIATIONS";#N/A,#N/A,FALSE,"BUDGET";#N/A,#N/A,FALSE,"CIVIL QNTY VAR";#N/A,#N/A,FALSE,"SUMMARY";#N/A,#N/A,FALSE,"MATERIAL VAR"}</definedName>
    <definedName name="____ans987" localSheetId="9" hidden="1">{#N/A,#N/A,FALSE,"VARIATIONS";#N/A,#N/A,FALSE,"BUDGET";#N/A,#N/A,FALSE,"CIVIL QNTY VAR";#N/A,#N/A,FALSE,"SUMMARY";#N/A,#N/A,FALSE,"MATERIAL VAR"}</definedName>
    <definedName name="____ans987" localSheetId="6" hidden="1">{#N/A,#N/A,FALSE,"VARIATIONS";#N/A,#N/A,FALSE,"BUDGET";#N/A,#N/A,FALSE,"CIVIL QNTY VAR";#N/A,#N/A,FALSE,"SUMMARY";#N/A,#N/A,FALSE,"MATERIAL VAR"}</definedName>
    <definedName name="____ans987" localSheetId="17" hidden="1">{#N/A,#N/A,FALSE,"VARIATIONS";#N/A,#N/A,FALSE,"BUDGET";#N/A,#N/A,FALSE,"CIVIL QNTY VAR";#N/A,#N/A,FALSE,"SUMMARY";#N/A,#N/A,FALSE,"MATERIAL VAR"}</definedName>
    <definedName name="____ans987" localSheetId="18" hidden="1">{#N/A,#N/A,FALSE,"VARIATIONS";#N/A,#N/A,FALSE,"BUDGET";#N/A,#N/A,FALSE,"CIVIL QNTY VAR";#N/A,#N/A,FALSE,"SUMMARY";#N/A,#N/A,FALSE,"MATERIAL VAR"}</definedName>
    <definedName name="____ans987" hidden="1">{#N/A,#N/A,FALSE,"VARIATIONS";#N/A,#N/A,FALSE,"BUDGET";#N/A,#N/A,FALSE,"CIVIL QNTY VAR";#N/A,#N/A,FALSE,"SUMMARY";#N/A,#N/A,FALSE,"MATERIAL VAR"}</definedName>
    <definedName name="____cat12" localSheetId="4"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0" hidden="1">{#N/A,#N/A,TRUE,"Front";#N/A,#N/A,TRUE,"Simple Letter";#N/A,#N/A,TRUE,"Inside";#N/A,#N/A,TRUE,"Contents";#N/A,#N/A,TRUE,"Basis";#N/A,#N/A,TRUE,"Inclusions";#N/A,#N/A,TRUE,"Exclusions";#N/A,#N/A,TRUE,"Areas";#N/A,#N/A,TRUE,"Summary";#N/A,#N/A,TRUE,"Detail"}</definedName>
    <definedName name="____cat12" localSheetId="5"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8" hidden="1">{#N/A,#N/A,TRUE,"Front";#N/A,#N/A,TRUE,"Simple Letter";#N/A,#N/A,TRUE,"Inside";#N/A,#N/A,TRUE,"Contents";#N/A,#N/A,TRUE,"Basis";#N/A,#N/A,TRUE,"Inclusions";#N/A,#N/A,TRUE,"Exclusions";#N/A,#N/A,TRUE,"Areas";#N/A,#N/A,TRUE,"Summary";#N/A,#N/A,TRUE,"Detail"}</definedName>
    <definedName name="____cat12" localSheetId="15" hidden="1">{#N/A,#N/A,TRUE,"Front";#N/A,#N/A,TRUE,"Simple Letter";#N/A,#N/A,TRUE,"Inside";#N/A,#N/A,TRUE,"Contents";#N/A,#N/A,TRUE,"Basis";#N/A,#N/A,TRUE,"Inclusions";#N/A,#N/A,TRUE,"Exclusions";#N/A,#N/A,TRUE,"Areas";#N/A,#N/A,TRUE,"Summary";#N/A,#N/A,TRUE,"Detail"}</definedName>
    <definedName name="____cat12" localSheetId="16"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localSheetId="9" hidden="1">{#N/A,#N/A,TRUE,"Front";#N/A,#N/A,TRUE,"Simple Letter";#N/A,#N/A,TRUE,"Inside";#N/A,#N/A,TRUE,"Contents";#N/A,#N/A,TRUE,"Basis";#N/A,#N/A,TRUE,"Inclusions";#N/A,#N/A,TRUE,"Exclusions";#N/A,#N/A,TRUE,"Areas";#N/A,#N/A,TRUE,"Summary";#N/A,#N/A,TRUE,"Detail"}</definedName>
    <definedName name="____cat12" localSheetId="6" hidden="1">{#N/A,#N/A,TRUE,"Front";#N/A,#N/A,TRUE,"Simple Letter";#N/A,#N/A,TRUE,"Inside";#N/A,#N/A,TRUE,"Contents";#N/A,#N/A,TRUE,"Basis";#N/A,#N/A,TRUE,"Inclusions";#N/A,#N/A,TRUE,"Exclusions";#N/A,#N/A,TRUE,"Areas";#N/A,#N/A,TRUE,"Summary";#N/A,#N/A,TRUE,"Detail"}</definedName>
    <definedName name="____cat12" localSheetId="17" hidden="1">{#N/A,#N/A,TRUE,"Front";#N/A,#N/A,TRUE,"Simple Letter";#N/A,#N/A,TRUE,"Inside";#N/A,#N/A,TRUE,"Contents";#N/A,#N/A,TRUE,"Basis";#N/A,#N/A,TRUE,"Inclusions";#N/A,#N/A,TRUE,"Exclusions";#N/A,#N/A,TRUE,"Areas";#N/A,#N/A,TRUE,"Summary";#N/A,#N/A,TRUE,"Detail"}</definedName>
    <definedName name="____cat12" localSheetId="18"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1" localSheetId="4" hidden="1">{#N/A,#N/A,FALSE,"VARIATIONS";#N/A,#N/A,FALSE,"BUDGET";#N/A,#N/A,FALSE,"CIVIL QNTY VAR";#N/A,#N/A,FALSE,"SUMMARY";#N/A,#N/A,FALSE,"MATERIAL VAR"}</definedName>
    <definedName name="____d1" localSheetId="7" hidden="1">{#N/A,#N/A,FALSE,"VARIATIONS";#N/A,#N/A,FALSE,"BUDGET";#N/A,#N/A,FALSE,"CIVIL QNTY VAR";#N/A,#N/A,FALSE,"SUMMARY";#N/A,#N/A,FALSE,"MATERIAL VAR"}</definedName>
    <definedName name="____d1" localSheetId="10" hidden="1">{#N/A,#N/A,FALSE,"VARIATIONS";#N/A,#N/A,FALSE,"BUDGET";#N/A,#N/A,FALSE,"CIVIL QNTY VAR";#N/A,#N/A,FALSE,"SUMMARY";#N/A,#N/A,FALSE,"MATERIAL VAR"}</definedName>
    <definedName name="____d1" localSheetId="5" hidden="1">{#N/A,#N/A,FALSE,"VARIATIONS";#N/A,#N/A,FALSE,"BUDGET";#N/A,#N/A,FALSE,"CIVIL QNTY VAR";#N/A,#N/A,FALSE,"SUMMARY";#N/A,#N/A,FALSE,"MATERIAL VAR"}</definedName>
    <definedName name="____d1" localSheetId="11" hidden="1">{#N/A,#N/A,FALSE,"VARIATIONS";#N/A,#N/A,FALSE,"BUDGET";#N/A,#N/A,FALSE,"CIVIL QNTY VAR";#N/A,#N/A,FALSE,"SUMMARY";#N/A,#N/A,FALSE,"MATERIAL VAR"}</definedName>
    <definedName name="____d1" localSheetId="8" hidden="1">{#N/A,#N/A,FALSE,"VARIATIONS";#N/A,#N/A,FALSE,"BUDGET";#N/A,#N/A,FALSE,"CIVIL QNTY VAR";#N/A,#N/A,FALSE,"SUMMARY";#N/A,#N/A,FALSE,"MATERIAL VAR"}</definedName>
    <definedName name="____d1" localSheetId="15" hidden="1">{#N/A,#N/A,FALSE,"VARIATIONS";#N/A,#N/A,FALSE,"BUDGET";#N/A,#N/A,FALSE,"CIVIL QNTY VAR";#N/A,#N/A,FALSE,"SUMMARY";#N/A,#N/A,FALSE,"MATERIAL VAR"}</definedName>
    <definedName name="____d1" localSheetId="16" hidden="1">{#N/A,#N/A,FALSE,"VARIATIONS";#N/A,#N/A,FALSE,"BUDGET";#N/A,#N/A,FALSE,"CIVIL QNTY VAR";#N/A,#N/A,FALSE,"SUMMARY";#N/A,#N/A,FALSE,"MATERIAL VAR"}</definedName>
    <definedName name="____d1" localSheetId="3" hidden="1">{#N/A,#N/A,FALSE,"VARIATIONS";#N/A,#N/A,FALSE,"BUDGET";#N/A,#N/A,FALSE,"CIVIL QNTY VAR";#N/A,#N/A,FALSE,"SUMMARY";#N/A,#N/A,FALSE,"MATERIAL VAR"}</definedName>
    <definedName name="____d1" localSheetId="9" hidden="1">{#N/A,#N/A,FALSE,"VARIATIONS";#N/A,#N/A,FALSE,"BUDGET";#N/A,#N/A,FALSE,"CIVIL QNTY VAR";#N/A,#N/A,FALSE,"SUMMARY";#N/A,#N/A,FALSE,"MATERIAL VAR"}</definedName>
    <definedName name="____d1" localSheetId="6" hidden="1">{#N/A,#N/A,FALSE,"VARIATIONS";#N/A,#N/A,FALSE,"BUDGET";#N/A,#N/A,FALSE,"CIVIL QNTY VAR";#N/A,#N/A,FALSE,"SUMMARY";#N/A,#N/A,FALSE,"MATERIAL VAR"}</definedName>
    <definedName name="____d1" localSheetId="17" hidden="1">{#N/A,#N/A,FALSE,"VARIATIONS";#N/A,#N/A,FALSE,"BUDGET";#N/A,#N/A,FALSE,"CIVIL QNTY VAR";#N/A,#N/A,FALSE,"SUMMARY";#N/A,#N/A,FALSE,"MATERIAL VAR"}</definedName>
    <definedName name="____d1" localSheetId="18" hidden="1">{#N/A,#N/A,FALSE,"VARIATIONS";#N/A,#N/A,FALSE,"BUDGET";#N/A,#N/A,FALSE,"CIVIL QNTY VAR";#N/A,#N/A,FALSE,"SUMMARY";#N/A,#N/A,FALSE,"MATERIAL VAR"}</definedName>
    <definedName name="____d1" hidden="1">{#N/A,#N/A,FALSE,"VARIATIONS";#N/A,#N/A,FALSE,"BUDGET";#N/A,#N/A,FALSE,"CIVIL QNTY VAR";#N/A,#N/A,FALSE,"SUMMARY";#N/A,#N/A,FALSE,"MATERIAL VAR"}</definedName>
    <definedName name="____dcd3" localSheetId="4" hidden="1">{#N/A,#N/A,TRUE,"Front";#N/A,#N/A,TRUE,"Simple Letter";#N/A,#N/A,TRUE,"Inside";#N/A,#N/A,TRUE,"Contents";#N/A,#N/A,TRUE,"Basis";#N/A,#N/A,TRUE,"Inclusions";#N/A,#N/A,TRUE,"Exclusions";#N/A,#N/A,TRUE,"Areas";#N/A,#N/A,TRUE,"Summary";#N/A,#N/A,TRUE,"Detail"}</definedName>
    <definedName name="____dcd3" localSheetId="7" hidden="1">{#N/A,#N/A,TRUE,"Front";#N/A,#N/A,TRUE,"Simple Letter";#N/A,#N/A,TRUE,"Inside";#N/A,#N/A,TRUE,"Contents";#N/A,#N/A,TRUE,"Basis";#N/A,#N/A,TRUE,"Inclusions";#N/A,#N/A,TRUE,"Exclusions";#N/A,#N/A,TRUE,"Areas";#N/A,#N/A,TRUE,"Summary";#N/A,#N/A,TRUE,"Detail"}</definedName>
    <definedName name="____dcd3" localSheetId="10" hidden="1">{#N/A,#N/A,TRUE,"Front";#N/A,#N/A,TRUE,"Simple Letter";#N/A,#N/A,TRUE,"Inside";#N/A,#N/A,TRUE,"Contents";#N/A,#N/A,TRUE,"Basis";#N/A,#N/A,TRUE,"Inclusions";#N/A,#N/A,TRUE,"Exclusions";#N/A,#N/A,TRUE,"Areas";#N/A,#N/A,TRUE,"Summary";#N/A,#N/A,TRUE,"Detail"}</definedName>
    <definedName name="____dcd3" localSheetId="5" hidden="1">{#N/A,#N/A,TRUE,"Front";#N/A,#N/A,TRUE,"Simple Letter";#N/A,#N/A,TRUE,"Inside";#N/A,#N/A,TRUE,"Contents";#N/A,#N/A,TRUE,"Basis";#N/A,#N/A,TRUE,"Inclusions";#N/A,#N/A,TRUE,"Exclusions";#N/A,#N/A,TRUE,"Areas";#N/A,#N/A,TRUE,"Summary";#N/A,#N/A,TRUE,"Detail"}</definedName>
    <definedName name="____dcd3" localSheetId="11" hidden="1">{#N/A,#N/A,TRUE,"Front";#N/A,#N/A,TRUE,"Simple Letter";#N/A,#N/A,TRUE,"Inside";#N/A,#N/A,TRUE,"Contents";#N/A,#N/A,TRUE,"Basis";#N/A,#N/A,TRUE,"Inclusions";#N/A,#N/A,TRUE,"Exclusions";#N/A,#N/A,TRUE,"Areas";#N/A,#N/A,TRUE,"Summary";#N/A,#N/A,TRUE,"Detail"}</definedName>
    <definedName name="____dcd3" localSheetId="8" hidden="1">{#N/A,#N/A,TRUE,"Front";#N/A,#N/A,TRUE,"Simple Letter";#N/A,#N/A,TRUE,"Inside";#N/A,#N/A,TRUE,"Contents";#N/A,#N/A,TRUE,"Basis";#N/A,#N/A,TRUE,"Inclusions";#N/A,#N/A,TRUE,"Exclusions";#N/A,#N/A,TRUE,"Areas";#N/A,#N/A,TRUE,"Summary";#N/A,#N/A,TRUE,"Detail"}</definedName>
    <definedName name="____dcd3" localSheetId="15" hidden="1">{#N/A,#N/A,TRUE,"Front";#N/A,#N/A,TRUE,"Simple Letter";#N/A,#N/A,TRUE,"Inside";#N/A,#N/A,TRUE,"Contents";#N/A,#N/A,TRUE,"Basis";#N/A,#N/A,TRUE,"Inclusions";#N/A,#N/A,TRUE,"Exclusions";#N/A,#N/A,TRUE,"Areas";#N/A,#N/A,TRUE,"Summary";#N/A,#N/A,TRUE,"Detail"}</definedName>
    <definedName name="____dcd3" localSheetId="16" hidden="1">{#N/A,#N/A,TRUE,"Front";#N/A,#N/A,TRUE,"Simple Letter";#N/A,#N/A,TRUE,"Inside";#N/A,#N/A,TRUE,"Contents";#N/A,#N/A,TRUE,"Basis";#N/A,#N/A,TRUE,"Inclusions";#N/A,#N/A,TRUE,"Exclusions";#N/A,#N/A,TRUE,"Areas";#N/A,#N/A,TRUE,"Summary";#N/A,#N/A,TRUE,"Detail"}</definedName>
    <definedName name="____dcd3" localSheetId="3" hidden="1">{#N/A,#N/A,TRUE,"Front";#N/A,#N/A,TRUE,"Simple Letter";#N/A,#N/A,TRUE,"Inside";#N/A,#N/A,TRUE,"Contents";#N/A,#N/A,TRUE,"Basis";#N/A,#N/A,TRUE,"Inclusions";#N/A,#N/A,TRUE,"Exclusions";#N/A,#N/A,TRUE,"Areas";#N/A,#N/A,TRUE,"Summary";#N/A,#N/A,TRUE,"Detail"}</definedName>
    <definedName name="____dcd3" localSheetId="9" hidden="1">{#N/A,#N/A,TRUE,"Front";#N/A,#N/A,TRUE,"Simple Letter";#N/A,#N/A,TRUE,"Inside";#N/A,#N/A,TRUE,"Contents";#N/A,#N/A,TRUE,"Basis";#N/A,#N/A,TRUE,"Inclusions";#N/A,#N/A,TRUE,"Exclusions";#N/A,#N/A,TRUE,"Areas";#N/A,#N/A,TRUE,"Summary";#N/A,#N/A,TRUE,"Detail"}</definedName>
    <definedName name="____dcd3" localSheetId="6" hidden="1">{#N/A,#N/A,TRUE,"Front";#N/A,#N/A,TRUE,"Simple Letter";#N/A,#N/A,TRUE,"Inside";#N/A,#N/A,TRUE,"Contents";#N/A,#N/A,TRUE,"Basis";#N/A,#N/A,TRUE,"Inclusions";#N/A,#N/A,TRUE,"Exclusions";#N/A,#N/A,TRUE,"Areas";#N/A,#N/A,TRUE,"Summary";#N/A,#N/A,TRUE,"Detail"}</definedName>
    <definedName name="____dcd3" localSheetId="17" hidden="1">{#N/A,#N/A,TRUE,"Front";#N/A,#N/A,TRUE,"Simple Letter";#N/A,#N/A,TRUE,"Inside";#N/A,#N/A,TRUE,"Contents";#N/A,#N/A,TRUE,"Basis";#N/A,#N/A,TRUE,"Inclusions";#N/A,#N/A,TRUE,"Exclusions";#N/A,#N/A,TRUE,"Areas";#N/A,#N/A,TRUE,"Summary";#N/A,#N/A,TRUE,"Detail"}</definedName>
    <definedName name="____dcd3" localSheetId="18"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4" hidden="1">{#N/A,#N/A,FALSE,"VARIATIONS";#N/A,#N/A,FALSE,"BUDGET";#N/A,#N/A,FALSE,"CIVIL QNTY VAR";#N/A,#N/A,FALSE,"SUMMARY";#N/A,#N/A,FALSE,"MATERIAL VAR"}</definedName>
    <definedName name="____dd5" localSheetId="7" hidden="1">{#N/A,#N/A,FALSE,"VARIATIONS";#N/A,#N/A,FALSE,"BUDGET";#N/A,#N/A,FALSE,"CIVIL QNTY VAR";#N/A,#N/A,FALSE,"SUMMARY";#N/A,#N/A,FALSE,"MATERIAL VAR"}</definedName>
    <definedName name="____dd5" localSheetId="10" hidden="1">{#N/A,#N/A,FALSE,"VARIATIONS";#N/A,#N/A,FALSE,"BUDGET";#N/A,#N/A,FALSE,"CIVIL QNTY VAR";#N/A,#N/A,FALSE,"SUMMARY";#N/A,#N/A,FALSE,"MATERIAL VAR"}</definedName>
    <definedName name="____dd5" localSheetId="5" hidden="1">{#N/A,#N/A,FALSE,"VARIATIONS";#N/A,#N/A,FALSE,"BUDGET";#N/A,#N/A,FALSE,"CIVIL QNTY VAR";#N/A,#N/A,FALSE,"SUMMARY";#N/A,#N/A,FALSE,"MATERIAL VAR"}</definedName>
    <definedName name="____dd5" localSheetId="11" hidden="1">{#N/A,#N/A,FALSE,"VARIATIONS";#N/A,#N/A,FALSE,"BUDGET";#N/A,#N/A,FALSE,"CIVIL QNTY VAR";#N/A,#N/A,FALSE,"SUMMARY";#N/A,#N/A,FALSE,"MATERIAL VAR"}</definedName>
    <definedName name="____dd5" localSheetId="8" hidden="1">{#N/A,#N/A,FALSE,"VARIATIONS";#N/A,#N/A,FALSE,"BUDGET";#N/A,#N/A,FALSE,"CIVIL QNTY VAR";#N/A,#N/A,FALSE,"SUMMARY";#N/A,#N/A,FALSE,"MATERIAL VAR"}</definedName>
    <definedName name="____dd5" localSheetId="15" hidden="1">{#N/A,#N/A,FALSE,"VARIATIONS";#N/A,#N/A,FALSE,"BUDGET";#N/A,#N/A,FALSE,"CIVIL QNTY VAR";#N/A,#N/A,FALSE,"SUMMARY";#N/A,#N/A,FALSE,"MATERIAL VAR"}</definedName>
    <definedName name="____dd5" localSheetId="16" hidden="1">{#N/A,#N/A,FALSE,"VARIATIONS";#N/A,#N/A,FALSE,"BUDGET";#N/A,#N/A,FALSE,"CIVIL QNTY VAR";#N/A,#N/A,FALSE,"SUMMARY";#N/A,#N/A,FALSE,"MATERIAL VAR"}</definedName>
    <definedName name="____dd5" localSheetId="3" hidden="1">{#N/A,#N/A,FALSE,"VARIATIONS";#N/A,#N/A,FALSE,"BUDGET";#N/A,#N/A,FALSE,"CIVIL QNTY VAR";#N/A,#N/A,FALSE,"SUMMARY";#N/A,#N/A,FALSE,"MATERIAL VAR"}</definedName>
    <definedName name="____dd5" localSheetId="9" hidden="1">{#N/A,#N/A,FALSE,"VARIATIONS";#N/A,#N/A,FALSE,"BUDGET";#N/A,#N/A,FALSE,"CIVIL QNTY VAR";#N/A,#N/A,FALSE,"SUMMARY";#N/A,#N/A,FALSE,"MATERIAL VAR"}</definedName>
    <definedName name="____dd5" localSheetId="6" hidden="1">{#N/A,#N/A,FALSE,"VARIATIONS";#N/A,#N/A,FALSE,"BUDGET";#N/A,#N/A,FALSE,"CIVIL QNTY VAR";#N/A,#N/A,FALSE,"SUMMARY";#N/A,#N/A,FALSE,"MATERIAL VAR"}</definedName>
    <definedName name="____dd5" localSheetId="17" hidden="1">{#N/A,#N/A,FALSE,"VARIATIONS";#N/A,#N/A,FALSE,"BUDGET";#N/A,#N/A,FALSE,"CIVIL QNTY VAR";#N/A,#N/A,FALSE,"SUMMARY";#N/A,#N/A,FALSE,"MATERIAL VAR"}</definedName>
    <definedName name="____dd5" localSheetId="18" hidden="1">{#N/A,#N/A,FALSE,"VARIATIONS";#N/A,#N/A,FALSE,"BUDGET";#N/A,#N/A,FALSE,"CIVIL QNTY VAR";#N/A,#N/A,FALSE,"SUMMARY";#N/A,#N/A,FALSE,"MATERIAL VAR"}</definedName>
    <definedName name="____dd5" hidden="1">{#N/A,#N/A,FALSE,"VARIATIONS";#N/A,#N/A,FALSE,"BUDGET";#N/A,#N/A,FALSE,"CIVIL QNTY VAR";#N/A,#N/A,FALSE,"SUMMARY";#N/A,#N/A,FALSE,"MATERIAL VAR"}</definedName>
    <definedName name="____f1" localSheetId="4" hidden="1">{#N/A,#N/A,FALSE,"VARIATIONS";#N/A,#N/A,FALSE,"BUDGET";#N/A,#N/A,FALSE,"CIVIL QNTY VAR";#N/A,#N/A,FALSE,"SUMMARY";#N/A,#N/A,FALSE,"MATERIAL VAR"}</definedName>
    <definedName name="____f1" localSheetId="7" hidden="1">{#N/A,#N/A,FALSE,"VARIATIONS";#N/A,#N/A,FALSE,"BUDGET";#N/A,#N/A,FALSE,"CIVIL QNTY VAR";#N/A,#N/A,FALSE,"SUMMARY";#N/A,#N/A,FALSE,"MATERIAL VAR"}</definedName>
    <definedName name="____f1" localSheetId="10" hidden="1">{#N/A,#N/A,FALSE,"VARIATIONS";#N/A,#N/A,FALSE,"BUDGET";#N/A,#N/A,FALSE,"CIVIL QNTY VAR";#N/A,#N/A,FALSE,"SUMMARY";#N/A,#N/A,FALSE,"MATERIAL VAR"}</definedName>
    <definedName name="____f1" localSheetId="5" hidden="1">{#N/A,#N/A,FALSE,"VARIATIONS";#N/A,#N/A,FALSE,"BUDGET";#N/A,#N/A,FALSE,"CIVIL QNTY VAR";#N/A,#N/A,FALSE,"SUMMARY";#N/A,#N/A,FALSE,"MATERIAL VAR"}</definedName>
    <definedName name="____f1" localSheetId="11" hidden="1">{#N/A,#N/A,FALSE,"VARIATIONS";#N/A,#N/A,FALSE,"BUDGET";#N/A,#N/A,FALSE,"CIVIL QNTY VAR";#N/A,#N/A,FALSE,"SUMMARY";#N/A,#N/A,FALSE,"MATERIAL VAR"}</definedName>
    <definedName name="____f1" localSheetId="8" hidden="1">{#N/A,#N/A,FALSE,"VARIATIONS";#N/A,#N/A,FALSE,"BUDGET";#N/A,#N/A,FALSE,"CIVIL QNTY VAR";#N/A,#N/A,FALSE,"SUMMARY";#N/A,#N/A,FALSE,"MATERIAL VAR"}</definedName>
    <definedName name="____f1" localSheetId="15" hidden="1">{#N/A,#N/A,FALSE,"VARIATIONS";#N/A,#N/A,FALSE,"BUDGET";#N/A,#N/A,FALSE,"CIVIL QNTY VAR";#N/A,#N/A,FALSE,"SUMMARY";#N/A,#N/A,FALSE,"MATERIAL VAR"}</definedName>
    <definedName name="____f1" localSheetId="16" hidden="1">{#N/A,#N/A,FALSE,"VARIATIONS";#N/A,#N/A,FALSE,"BUDGET";#N/A,#N/A,FALSE,"CIVIL QNTY VAR";#N/A,#N/A,FALSE,"SUMMARY";#N/A,#N/A,FALSE,"MATERIAL VAR"}</definedName>
    <definedName name="____f1" localSheetId="3" hidden="1">{#N/A,#N/A,FALSE,"VARIATIONS";#N/A,#N/A,FALSE,"BUDGET";#N/A,#N/A,FALSE,"CIVIL QNTY VAR";#N/A,#N/A,FALSE,"SUMMARY";#N/A,#N/A,FALSE,"MATERIAL VAR"}</definedName>
    <definedName name="____f1" localSheetId="9" hidden="1">{#N/A,#N/A,FALSE,"VARIATIONS";#N/A,#N/A,FALSE,"BUDGET";#N/A,#N/A,FALSE,"CIVIL QNTY VAR";#N/A,#N/A,FALSE,"SUMMARY";#N/A,#N/A,FALSE,"MATERIAL VAR"}</definedName>
    <definedName name="____f1" localSheetId="6" hidden="1">{#N/A,#N/A,FALSE,"VARIATIONS";#N/A,#N/A,FALSE,"BUDGET";#N/A,#N/A,FALSE,"CIVIL QNTY VAR";#N/A,#N/A,FALSE,"SUMMARY";#N/A,#N/A,FALSE,"MATERIAL VAR"}</definedName>
    <definedName name="____f1" localSheetId="17" hidden="1">{#N/A,#N/A,FALSE,"VARIATIONS";#N/A,#N/A,FALSE,"BUDGET";#N/A,#N/A,FALSE,"CIVIL QNTY VAR";#N/A,#N/A,FALSE,"SUMMARY";#N/A,#N/A,FALSE,"MATERIAL VAR"}</definedName>
    <definedName name="____f1" localSheetId="18" hidden="1">{#N/A,#N/A,FALSE,"VARIATIONS";#N/A,#N/A,FALSE,"BUDGET";#N/A,#N/A,FALSE,"CIVIL QNTY VAR";#N/A,#N/A,FALSE,"SUMMARY";#N/A,#N/A,FALSE,"MATERIAL VAR"}</definedName>
    <definedName name="____f1" hidden="1">{#N/A,#N/A,FALSE,"VARIATIONS";#N/A,#N/A,FALSE,"BUDGET";#N/A,#N/A,FALSE,"CIVIL QNTY VAR";#N/A,#N/A,FALSE,"SUMMARY";#N/A,#N/A,FALSE,"MATERIAL VAR"}</definedName>
    <definedName name="____hp10" localSheetId="4" hidden="1">{#N/A,#N/A,TRUE,"Front";#N/A,#N/A,TRUE,"Simple Letter";#N/A,#N/A,TRUE,"Inside";#N/A,#N/A,TRUE,"Contents";#N/A,#N/A,TRUE,"Basis";#N/A,#N/A,TRUE,"Inclusions";#N/A,#N/A,TRUE,"Exclusions";#N/A,#N/A,TRUE,"Areas";#N/A,#N/A,TRUE,"Summary";#N/A,#N/A,TRUE,"Detail"}</definedName>
    <definedName name="____hp10" localSheetId="7" hidden="1">{#N/A,#N/A,TRUE,"Front";#N/A,#N/A,TRUE,"Simple Letter";#N/A,#N/A,TRUE,"Inside";#N/A,#N/A,TRUE,"Contents";#N/A,#N/A,TRUE,"Basis";#N/A,#N/A,TRUE,"Inclusions";#N/A,#N/A,TRUE,"Exclusions";#N/A,#N/A,TRUE,"Areas";#N/A,#N/A,TRUE,"Summary";#N/A,#N/A,TRUE,"Detail"}</definedName>
    <definedName name="____hp10" localSheetId="10" hidden="1">{#N/A,#N/A,TRUE,"Front";#N/A,#N/A,TRUE,"Simple Letter";#N/A,#N/A,TRUE,"Inside";#N/A,#N/A,TRUE,"Contents";#N/A,#N/A,TRUE,"Basis";#N/A,#N/A,TRUE,"Inclusions";#N/A,#N/A,TRUE,"Exclusions";#N/A,#N/A,TRUE,"Areas";#N/A,#N/A,TRUE,"Summary";#N/A,#N/A,TRUE,"Detail"}</definedName>
    <definedName name="____hp10" localSheetId="5" hidden="1">{#N/A,#N/A,TRUE,"Front";#N/A,#N/A,TRUE,"Simple Letter";#N/A,#N/A,TRUE,"Inside";#N/A,#N/A,TRUE,"Contents";#N/A,#N/A,TRUE,"Basis";#N/A,#N/A,TRUE,"Inclusions";#N/A,#N/A,TRUE,"Exclusions";#N/A,#N/A,TRUE,"Areas";#N/A,#N/A,TRUE,"Summary";#N/A,#N/A,TRUE,"Detail"}</definedName>
    <definedName name="____hp10" localSheetId="11" hidden="1">{#N/A,#N/A,TRUE,"Front";#N/A,#N/A,TRUE,"Simple Letter";#N/A,#N/A,TRUE,"Inside";#N/A,#N/A,TRUE,"Contents";#N/A,#N/A,TRUE,"Basis";#N/A,#N/A,TRUE,"Inclusions";#N/A,#N/A,TRUE,"Exclusions";#N/A,#N/A,TRUE,"Areas";#N/A,#N/A,TRUE,"Summary";#N/A,#N/A,TRUE,"Detail"}</definedName>
    <definedName name="____hp10" localSheetId="8" hidden="1">{#N/A,#N/A,TRUE,"Front";#N/A,#N/A,TRUE,"Simple Letter";#N/A,#N/A,TRUE,"Inside";#N/A,#N/A,TRUE,"Contents";#N/A,#N/A,TRUE,"Basis";#N/A,#N/A,TRUE,"Inclusions";#N/A,#N/A,TRUE,"Exclusions";#N/A,#N/A,TRUE,"Areas";#N/A,#N/A,TRUE,"Summary";#N/A,#N/A,TRUE,"Detail"}</definedName>
    <definedName name="____hp10" localSheetId="15" hidden="1">{#N/A,#N/A,TRUE,"Front";#N/A,#N/A,TRUE,"Simple Letter";#N/A,#N/A,TRUE,"Inside";#N/A,#N/A,TRUE,"Contents";#N/A,#N/A,TRUE,"Basis";#N/A,#N/A,TRUE,"Inclusions";#N/A,#N/A,TRUE,"Exclusions";#N/A,#N/A,TRUE,"Areas";#N/A,#N/A,TRUE,"Summary";#N/A,#N/A,TRUE,"Detail"}</definedName>
    <definedName name="____hp10" localSheetId="16" hidden="1">{#N/A,#N/A,TRUE,"Front";#N/A,#N/A,TRUE,"Simple Letter";#N/A,#N/A,TRUE,"Inside";#N/A,#N/A,TRUE,"Contents";#N/A,#N/A,TRUE,"Basis";#N/A,#N/A,TRUE,"Inclusions";#N/A,#N/A,TRUE,"Exclusions";#N/A,#N/A,TRUE,"Areas";#N/A,#N/A,TRUE,"Summary";#N/A,#N/A,TRUE,"Detail"}</definedName>
    <definedName name="____hp10" localSheetId="3" hidden="1">{#N/A,#N/A,TRUE,"Front";#N/A,#N/A,TRUE,"Simple Letter";#N/A,#N/A,TRUE,"Inside";#N/A,#N/A,TRUE,"Contents";#N/A,#N/A,TRUE,"Basis";#N/A,#N/A,TRUE,"Inclusions";#N/A,#N/A,TRUE,"Exclusions";#N/A,#N/A,TRUE,"Areas";#N/A,#N/A,TRUE,"Summary";#N/A,#N/A,TRUE,"Detail"}</definedName>
    <definedName name="____hp10" localSheetId="9" hidden="1">{#N/A,#N/A,TRUE,"Front";#N/A,#N/A,TRUE,"Simple Letter";#N/A,#N/A,TRUE,"Inside";#N/A,#N/A,TRUE,"Contents";#N/A,#N/A,TRUE,"Basis";#N/A,#N/A,TRUE,"Inclusions";#N/A,#N/A,TRUE,"Exclusions";#N/A,#N/A,TRUE,"Areas";#N/A,#N/A,TRUE,"Summary";#N/A,#N/A,TRUE,"Detail"}</definedName>
    <definedName name="____hp10" localSheetId="6" hidden="1">{#N/A,#N/A,TRUE,"Front";#N/A,#N/A,TRUE,"Simple Letter";#N/A,#N/A,TRUE,"Inside";#N/A,#N/A,TRUE,"Contents";#N/A,#N/A,TRUE,"Basis";#N/A,#N/A,TRUE,"Inclusions";#N/A,#N/A,TRUE,"Exclusions";#N/A,#N/A,TRUE,"Areas";#N/A,#N/A,TRUE,"Summary";#N/A,#N/A,TRUE,"Detail"}</definedName>
    <definedName name="____hp10" localSheetId="17" hidden="1">{#N/A,#N/A,TRUE,"Front";#N/A,#N/A,TRUE,"Simple Letter";#N/A,#N/A,TRUE,"Inside";#N/A,#N/A,TRUE,"Contents";#N/A,#N/A,TRUE,"Basis";#N/A,#N/A,TRUE,"Inclusions";#N/A,#N/A,TRUE,"Exclusions";#N/A,#N/A,TRUE,"Areas";#N/A,#N/A,TRUE,"Summary";#N/A,#N/A,TRUE,"Detail"}</definedName>
    <definedName name="____hp10" localSheetId="18"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kp1" localSheetId="4" hidden="1">{#N/A,#N/A,TRUE,"Front";#N/A,#N/A,TRUE,"Simple Letter";#N/A,#N/A,TRUE,"Inside";#N/A,#N/A,TRUE,"Contents";#N/A,#N/A,TRUE,"Basis";#N/A,#N/A,TRUE,"Inclusions";#N/A,#N/A,TRUE,"Exclusions";#N/A,#N/A,TRUE,"Areas";#N/A,#N/A,TRUE,"Summary";#N/A,#N/A,TRUE,"Detail"}</definedName>
    <definedName name="____kp1" localSheetId="7" hidden="1">{#N/A,#N/A,TRUE,"Front";#N/A,#N/A,TRUE,"Simple Letter";#N/A,#N/A,TRUE,"Inside";#N/A,#N/A,TRUE,"Contents";#N/A,#N/A,TRUE,"Basis";#N/A,#N/A,TRUE,"Inclusions";#N/A,#N/A,TRUE,"Exclusions";#N/A,#N/A,TRUE,"Areas";#N/A,#N/A,TRUE,"Summary";#N/A,#N/A,TRUE,"Detail"}</definedName>
    <definedName name="____kp1" localSheetId="10" hidden="1">{#N/A,#N/A,TRUE,"Front";#N/A,#N/A,TRUE,"Simple Letter";#N/A,#N/A,TRUE,"Inside";#N/A,#N/A,TRUE,"Contents";#N/A,#N/A,TRUE,"Basis";#N/A,#N/A,TRUE,"Inclusions";#N/A,#N/A,TRUE,"Exclusions";#N/A,#N/A,TRUE,"Areas";#N/A,#N/A,TRUE,"Summary";#N/A,#N/A,TRUE,"Detail"}</definedName>
    <definedName name="____kp1" localSheetId="5" hidden="1">{#N/A,#N/A,TRUE,"Front";#N/A,#N/A,TRUE,"Simple Letter";#N/A,#N/A,TRUE,"Inside";#N/A,#N/A,TRUE,"Contents";#N/A,#N/A,TRUE,"Basis";#N/A,#N/A,TRUE,"Inclusions";#N/A,#N/A,TRUE,"Exclusions";#N/A,#N/A,TRUE,"Areas";#N/A,#N/A,TRUE,"Summary";#N/A,#N/A,TRUE,"Detail"}</definedName>
    <definedName name="____kp1" localSheetId="11" hidden="1">{#N/A,#N/A,TRUE,"Front";#N/A,#N/A,TRUE,"Simple Letter";#N/A,#N/A,TRUE,"Inside";#N/A,#N/A,TRUE,"Contents";#N/A,#N/A,TRUE,"Basis";#N/A,#N/A,TRUE,"Inclusions";#N/A,#N/A,TRUE,"Exclusions";#N/A,#N/A,TRUE,"Areas";#N/A,#N/A,TRUE,"Summary";#N/A,#N/A,TRUE,"Detail"}</definedName>
    <definedName name="____kp1" localSheetId="8" hidden="1">{#N/A,#N/A,TRUE,"Front";#N/A,#N/A,TRUE,"Simple Letter";#N/A,#N/A,TRUE,"Inside";#N/A,#N/A,TRUE,"Contents";#N/A,#N/A,TRUE,"Basis";#N/A,#N/A,TRUE,"Inclusions";#N/A,#N/A,TRUE,"Exclusions";#N/A,#N/A,TRUE,"Areas";#N/A,#N/A,TRUE,"Summary";#N/A,#N/A,TRUE,"Detail"}</definedName>
    <definedName name="____kp1" localSheetId="15" hidden="1">{#N/A,#N/A,TRUE,"Front";#N/A,#N/A,TRUE,"Simple Letter";#N/A,#N/A,TRUE,"Inside";#N/A,#N/A,TRUE,"Contents";#N/A,#N/A,TRUE,"Basis";#N/A,#N/A,TRUE,"Inclusions";#N/A,#N/A,TRUE,"Exclusions";#N/A,#N/A,TRUE,"Areas";#N/A,#N/A,TRUE,"Summary";#N/A,#N/A,TRUE,"Detail"}</definedName>
    <definedName name="____kp1" localSheetId="16" hidden="1">{#N/A,#N/A,TRUE,"Front";#N/A,#N/A,TRUE,"Simple Letter";#N/A,#N/A,TRUE,"Inside";#N/A,#N/A,TRUE,"Contents";#N/A,#N/A,TRUE,"Basis";#N/A,#N/A,TRUE,"Inclusions";#N/A,#N/A,TRUE,"Exclusions";#N/A,#N/A,TRUE,"Areas";#N/A,#N/A,TRUE,"Summary";#N/A,#N/A,TRUE,"Detail"}</definedName>
    <definedName name="____kp1" localSheetId="3" hidden="1">{#N/A,#N/A,TRUE,"Front";#N/A,#N/A,TRUE,"Simple Letter";#N/A,#N/A,TRUE,"Inside";#N/A,#N/A,TRUE,"Contents";#N/A,#N/A,TRUE,"Basis";#N/A,#N/A,TRUE,"Inclusions";#N/A,#N/A,TRUE,"Exclusions";#N/A,#N/A,TRUE,"Areas";#N/A,#N/A,TRUE,"Summary";#N/A,#N/A,TRUE,"Detail"}</definedName>
    <definedName name="____kp1" localSheetId="9" hidden="1">{#N/A,#N/A,TRUE,"Front";#N/A,#N/A,TRUE,"Simple Letter";#N/A,#N/A,TRUE,"Inside";#N/A,#N/A,TRUE,"Contents";#N/A,#N/A,TRUE,"Basis";#N/A,#N/A,TRUE,"Inclusions";#N/A,#N/A,TRUE,"Exclusions";#N/A,#N/A,TRUE,"Areas";#N/A,#N/A,TRUE,"Summary";#N/A,#N/A,TRUE,"Detail"}</definedName>
    <definedName name="____kp1" localSheetId="6" hidden="1">{#N/A,#N/A,TRUE,"Front";#N/A,#N/A,TRUE,"Simple Letter";#N/A,#N/A,TRUE,"Inside";#N/A,#N/A,TRUE,"Contents";#N/A,#N/A,TRUE,"Basis";#N/A,#N/A,TRUE,"Inclusions";#N/A,#N/A,TRUE,"Exclusions";#N/A,#N/A,TRUE,"Areas";#N/A,#N/A,TRUE,"Summary";#N/A,#N/A,TRUE,"Detail"}</definedName>
    <definedName name="____kp1" localSheetId="17" hidden="1">{#N/A,#N/A,TRUE,"Front";#N/A,#N/A,TRUE,"Simple Letter";#N/A,#N/A,TRUE,"Inside";#N/A,#N/A,TRUE,"Contents";#N/A,#N/A,TRUE,"Basis";#N/A,#N/A,TRUE,"Inclusions";#N/A,#N/A,TRUE,"Exclusions";#N/A,#N/A,TRUE,"Areas";#N/A,#N/A,TRUE,"Summary";#N/A,#N/A,TRUE,"Detail"}</definedName>
    <definedName name="____kp1" localSheetId="18"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RAB002" localSheetId="4" hidden="1">{#N/A,#N/A,TRUE,"Front";#N/A,#N/A,TRUE,"Simple Letter";#N/A,#N/A,TRUE,"Inside";#N/A,#N/A,TRUE,"Contents";#N/A,#N/A,TRUE,"Basis";#N/A,#N/A,TRUE,"Inclusions";#N/A,#N/A,TRUE,"Exclusions";#N/A,#N/A,TRUE,"Areas";#N/A,#N/A,TRUE,"Summary";#N/A,#N/A,TRUE,"Detail"}</definedName>
    <definedName name="____RAB002" localSheetId="7" hidden="1">{#N/A,#N/A,TRUE,"Front";#N/A,#N/A,TRUE,"Simple Letter";#N/A,#N/A,TRUE,"Inside";#N/A,#N/A,TRUE,"Contents";#N/A,#N/A,TRUE,"Basis";#N/A,#N/A,TRUE,"Inclusions";#N/A,#N/A,TRUE,"Exclusions";#N/A,#N/A,TRUE,"Areas";#N/A,#N/A,TRUE,"Summary";#N/A,#N/A,TRUE,"Detail"}</definedName>
    <definedName name="____RAB002" localSheetId="10" hidden="1">{#N/A,#N/A,TRUE,"Front";#N/A,#N/A,TRUE,"Simple Letter";#N/A,#N/A,TRUE,"Inside";#N/A,#N/A,TRUE,"Contents";#N/A,#N/A,TRUE,"Basis";#N/A,#N/A,TRUE,"Inclusions";#N/A,#N/A,TRUE,"Exclusions";#N/A,#N/A,TRUE,"Areas";#N/A,#N/A,TRUE,"Summary";#N/A,#N/A,TRUE,"Detail"}</definedName>
    <definedName name="____RAB002" localSheetId="5" hidden="1">{#N/A,#N/A,TRUE,"Front";#N/A,#N/A,TRUE,"Simple Letter";#N/A,#N/A,TRUE,"Inside";#N/A,#N/A,TRUE,"Contents";#N/A,#N/A,TRUE,"Basis";#N/A,#N/A,TRUE,"Inclusions";#N/A,#N/A,TRUE,"Exclusions";#N/A,#N/A,TRUE,"Areas";#N/A,#N/A,TRUE,"Summary";#N/A,#N/A,TRUE,"Detail"}</definedName>
    <definedName name="____RAB002" localSheetId="11" hidden="1">{#N/A,#N/A,TRUE,"Front";#N/A,#N/A,TRUE,"Simple Letter";#N/A,#N/A,TRUE,"Inside";#N/A,#N/A,TRUE,"Contents";#N/A,#N/A,TRUE,"Basis";#N/A,#N/A,TRUE,"Inclusions";#N/A,#N/A,TRUE,"Exclusions";#N/A,#N/A,TRUE,"Areas";#N/A,#N/A,TRUE,"Summary";#N/A,#N/A,TRUE,"Detail"}</definedName>
    <definedName name="____RAB002" localSheetId="8" hidden="1">{#N/A,#N/A,TRUE,"Front";#N/A,#N/A,TRUE,"Simple Letter";#N/A,#N/A,TRUE,"Inside";#N/A,#N/A,TRUE,"Contents";#N/A,#N/A,TRUE,"Basis";#N/A,#N/A,TRUE,"Inclusions";#N/A,#N/A,TRUE,"Exclusions";#N/A,#N/A,TRUE,"Areas";#N/A,#N/A,TRUE,"Summary";#N/A,#N/A,TRUE,"Detail"}</definedName>
    <definedName name="____RAB002" localSheetId="15" hidden="1">{#N/A,#N/A,TRUE,"Front";#N/A,#N/A,TRUE,"Simple Letter";#N/A,#N/A,TRUE,"Inside";#N/A,#N/A,TRUE,"Contents";#N/A,#N/A,TRUE,"Basis";#N/A,#N/A,TRUE,"Inclusions";#N/A,#N/A,TRUE,"Exclusions";#N/A,#N/A,TRUE,"Areas";#N/A,#N/A,TRUE,"Summary";#N/A,#N/A,TRUE,"Detail"}</definedName>
    <definedName name="____RAB002" localSheetId="16" hidden="1">{#N/A,#N/A,TRUE,"Front";#N/A,#N/A,TRUE,"Simple Letter";#N/A,#N/A,TRUE,"Inside";#N/A,#N/A,TRUE,"Contents";#N/A,#N/A,TRUE,"Basis";#N/A,#N/A,TRUE,"Inclusions";#N/A,#N/A,TRUE,"Exclusions";#N/A,#N/A,TRUE,"Areas";#N/A,#N/A,TRUE,"Summary";#N/A,#N/A,TRUE,"Detail"}</definedName>
    <definedName name="____RAB002" localSheetId="3" hidden="1">{#N/A,#N/A,TRUE,"Front";#N/A,#N/A,TRUE,"Simple Letter";#N/A,#N/A,TRUE,"Inside";#N/A,#N/A,TRUE,"Contents";#N/A,#N/A,TRUE,"Basis";#N/A,#N/A,TRUE,"Inclusions";#N/A,#N/A,TRUE,"Exclusions";#N/A,#N/A,TRUE,"Areas";#N/A,#N/A,TRUE,"Summary";#N/A,#N/A,TRUE,"Detail"}</definedName>
    <definedName name="____RAB002" localSheetId="9" hidden="1">{#N/A,#N/A,TRUE,"Front";#N/A,#N/A,TRUE,"Simple Letter";#N/A,#N/A,TRUE,"Inside";#N/A,#N/A,TRUE,"Contents";#N/A,#N/A,TRUE,"Basis";#N/A,#N/A,TRUE,"Inclusions";#N/A,#N/A,TRUE,"Exclusions";#N/A,#N/A,TRUE,"Areas";#N/A,#N/A,TRUE,"Summary";#N/A,#N/A,TRUE,"Detail"}</definedName>
    <definedName name="____RAB002" localSheetId="6" hidden="1">{#N/A,#N/A,TRUE,"Front";#N/A,#N/A,TRUE,"Simple Letter";#N/A,#N/A,TRUE,"Inside";#N/A,#N/A,TRUE,"Contents";#N/A,#N/A,TRUE,"Basis";#N/A,#N/A,TRUE,"Inclusions";#N/A,#N/A,TRUE,"Exclusions";#N/A,#N/A,TRUE,"Areas";#N/A,#N/A,TRUE,"Summary";#N/A,#N/A,TRUE,"Detail"}</definedName>
    <definedName name="____RAB002" localSheetId="17" hidden="1">{#N/A,#N/A,TRUE,"Front";#N/A,#N/A,TRUE,"Simple Letter";#N/A,#N/A,TRUE,"Inside";#N/A,#N/A,TRUE,"Contents";#N/A,#N/A,TRUE,"Basis";#N/A,#N/A,TRUE,"Inclusions";#N/A,#N/A,TRUE,"Exclusions";#N/A,#N/A,TRUE,"Areas";#N/A,#N/A,TRUE,"Summary";#N/A,#N/A,TRUE,"Detail"}</definedName>
    <definedName name="____RAB002" localSheetId="18"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tem1" localSheetId="4" hidden="1">{#N/A,#N/A,TRUE,"Front";#N/A,#N/A,TRUE,"Simple Letter";#N/A,#N/A,TRUE,"Inside";#N/A,#N/A,TRUE,"Contents";#N/A,#N/A,TRUE,"Basis";#N/A,#N/A,TRUE,"Inclusions";#N/A,#N/A,TRUE,"Exclusions";#N/A,#N/A,TRUE,"Areas";#N/A,#N/A,TRUE,"Summary";#N/A,#N/A,TRUE,"Detail"}</definedName>
    <definedName name="____tem1" localSheetId="7" hidden="1">{#N/A,#N/A,TRUE,"Front";#N/A,#N/A,TRUE,"Simple Letter";#N/A,#N/A,TRUE,"Inside";#N/A,#N/A,TRUE,"Contents";#N/A,#N/A,TRUE,"Basis";#N/A,#N/A,TRUE,"Inclusions";#N/A,#N/A,TRUE,"Exclusions";#N/A,#N/A,TRUE,"Areas";#N/A,#N/A,TRUE,"Summary";#N/A,#N/A,TRUE,"Detail"}</definedName>
    <definedName name="____tem1" localSheetId="10" hidden="1">{#N/A,#N/A,TRUE,"Front";#N/A,#N/A,TRUE,"Simple Letter";#N/A,#N/A,TRUE,"Inside";#N/A,#N/A,TRUE,"Contents";#N/A,#N/A,TRUE,"Basis";#N/A,#N/A,TRUE,"Inclusions";#N/A,#N/A,TRUE,"Exclusions";#N/A,#N/A,TRUE,"Areas";#N/A,#N/A,TRUE,"Summary";#N/A,#N/A,TRUE,"Detail"}</definedName>
    <definedName name="____tem1" localSheetId="5" hidden="1">{#N/A,#N/A,TRUE,"Front";#N/A,#N/A,TRUE,"Simple Letter";#N/A,#N/A,TRUE,"Inside";#N/A,#N/A,TRUE,"Contents";#N/A,#N/A,TRUE,"Basis";#N/A,#N/A,TRUE,"Inclusions";#N/A,#N/A,TRUE,"Exclusions";#N/A,#N/A,TRUE,"Areas";#N/A,#N/A,TRUE,"Summary";#N/A,#N/A,TRUE,"Detail"}</definedName>
    <definedName name="____tem1" localSheetId="11" hidden="1">{#N/A,#N/A,TRUE,"Front";#N/A,#N/A,TRUE,"Simple Letter";#N/A,#N/A,TRUE,"Inside";#N/A,#N/A,TRUE,"Contents";#N/A,#N/A,TRUE,"Basis";#N/A,#N/A,TRUE,"Inclusions";#N/A,#N/A,TRUE,"Exclusions";#N/A,#N/A,TRUE,"Areas";#N/A,#N/A,TRUE,"Summary";#N/A,#N/A,TRUE,"Detail"}</definedName>
    <definedName name="____tem1" localSheetId="8" hidden="1">{#N/A,#N/A,TRUE,"Front";#N/A,#N/A,TRUE,"Simple Letter";#N/A,#N/A,TRUE,"Inside";#N/A,#N/A,TRUE,"Contents";#N/A,#N/A,TRUE,"Basis";#N/A,#N/A,TRUE,"Inclusions";#N/A,#N/A,TRUE,"Exclusions";#N/A,#N/A,TRUE,"Areas";#N/A,#N/A,TRUE,"Summary";#N/A,#N/A,TRUE,"Detail"}</definedName>
    <definedName name="____tem1" localSheetId="15" hidden="1">{#N/A,#N/A,TRUE,"Front";#N/A,#N/A,TRUE,"Simple Letter";#N/A,#N/A,TRUE,"Inside";#N/A,#N/A,TRUE,"Contents";#N/A,#N/A,TRUE,"Basis";#N/A,#N/A,TRUE,"Inclusions";#N/A,#N/A,TRUE,"Exclusions";#N/A,#N/A,TRUE,"Areas";#N/A,#N/A,TRUE,"Summary";#N/A,#N/A,TRUE,"Detail"}</definedName>
    <definedName name="____tem1" localSheetId="16" hidden="1">{#N/A,#N/A,TRUE,"Front";#N/A,#N/A,TRUE,"Simple Letter";#N/A,#N/A,TRUE,"Inside";#N/A,#N/A,TRUE,"Contents";#N/A,#N/A,TRUE,"Basis";#N/A,#N/A,TRUE,"Inclusions";#N/A,#N/A,TRUE,"Exclusions";#N/A,#N/A,TRUE,"Areas";#N/A,#N/A,TRUE,"Summary";#N/A,#N/A,TRUE,"Detail"}</definedName>
    <definedName name="____tem1" localSheetId="3" hidden="1">{#N/A,#N/A,TRUE,"Front";#N/A,#N/A,TRUE,"Simple Letter";#N/A,#N/A,TRUE,"Inside";#N/A,#N/A,TRUE,"Contents";#N/A,#N/A,TRUE,"Basis";#N/A,#N/A,TRUE,"Inclusions";#N/A,#N/A,TRUE,"Exclusions";#N/A,#N/A,TRUE,"Areas";#N/A,#N/A,TRUE,"Summary";#N/A,#N/A,TRUE,"Detail"}</definedName>
    <definedName name="____tem1" localSheetId="9" hidden="1">{#N/A,#N/A,TRUE,"Front";#N/A,#N/A,TRUE,"Simple Letter";#N/A,#N/A,TRUE,"Inside";#N/A,#N/A,TRUE,"Contents";#N/A,#N/A,TRUE,"Basis";#N/A,#N/A,TRUE,"Inclusions";#N/A,#N/A,TRUE,"Exclusions";#N/A,#N/A,TRUE,"Areas";#N/A,#N/A,TRUE,"Summary";#N/A,#N/A,TRUE,"Detail"}</definedName>
    <definedName name="____tem1" localSheetId="6" hidden="1">{#N/A,#N/A,TRUE,"Front";#N/A,#N/A,TRUE,"Simple Letter";#N/A,#N/A,TRUE,"Inside";#N/A,#N/A,TRUE,"Contents";#N/A,#N/A,TRUE,"Basis";#N/A,#N/A,TRUE,"Inclusions";#N/A,#N/A,TRUE,"Exclusions";#N/A,#N/A,TRUE,"Areas";#N/A,#N/A,TRUE,"Summary";#N/A,#N/A,TRUE,"Detail"}</definedName>
    <definedName name="____tem1" localSheetId="17" hidden="1">{#N/A,#N/A,TRUE,"Front";#N/A,#N/A,TRUE,"Simple Letter";#N/A,#N/A,TRUE,"Inside";#N/A,#N/A,TRUE,"Contents";#N/A,#N/A,TRUE,"Basis";#N/A,#N/A,TRUE,"Inclusions";#N/A,#N/A,TRUE,"Exclusions";#N/A,#N/A,TRUE,"Areas";#N/A,#N/A,TRUE,"Summary";#N/A,#N/A,TRUE,"Detail"}</definedName>
    <definedName name="____tem1" localSheetId="18"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4" hidden="1">{#N/A,#N/A,TRUE,"Front";#N/A,#N/A,TRUE,"Simple Letter";#N/A,#N/A,TRUE,"Inside";#N/A,#N/A,TRUE,"Contents";#N/A,#N/A,TRUE,"Basis";#N/A,#N/A,TRUE,"Inclusions";#N/A,#N/A,TRUE,"Exclusions";#N/A,#N/A,TRUE,"Areas";#N/A,#N/A,TRUE,"Summary";#N/A,#N/A,TRUE,"Detail"}</definedName>
    <definedName name="____tm3" localSheetId="7" hidden="1">{#N/A,#N/A,TRUE,"Front";#N/A,#N/A,TRUE,"Simple Letter";#N/A,#N/A,TRUE,"Inside";#N/A,#N/A,TRUE,"Contents";#N/A,#N/A,TRUE,"Basis";#N/A,#N/A,TRUE,"Inclusions";#N/A,#N/A,TRUE,"Exclusions";#N/A,#N/A,TRUE,"Areas";#N/A,#N/A,TRUE,"Summary";#N/A,#N/A,TRUE,"Detail"}</definedName>
    <definedName name="____tm3" localSheetId="10" hidden="1">{#N/A,#N/A,TRUE,"Front";#N/A,#N/A,TRUE,"Simple Letter";#N/A,#N/A,TRUE,"Inside";#N/A,#N/A,TRUE,"Contents";#N/A,#N/A,TRUE,"Basis";#N/A,#N/A,TRUE,"Inclusions";#N/A,#N/A,TRUE,"Exclusions";#N/A,#N/A,TRUE,"Areas";#N/A,#N/A,TRUE,"Summary";#N/A,#N/A,TRUE,"Detail"}</definedName>
    <definedName name="____tm3" localSheetId="5" hidden="1">{#N/A,#N/A,TRUE,"Front";#N/A,#N/A,TRUE,"Simple Letter";#N/A,#N/A,TRUE,"Inside";#N/A,#N/A,TRUE,"Contents";#N/A,#N/A,TRUE,"Basis";#N/A,#N/A,TRUE,"Inclusions";#N/A,#N/A,TRUE,"Exclusions";#N/A,#N/A,TRUE,"Areas";#N/A,#N/A,TRUE,"Summary";#N/A,#N/A,TRUE,"Detail"}</definedName>
    <definedName name="____tm3" localSheetId="11" hidden="1">{#N/A,#N/A,TRUE,"Front";#N/A,#N/A,TRUE,"Simple Letter";#N/A,#N/A,TRUE,"Inside";#N/A,#N/A,TRUE,"Contents";#N/A,#N/A,TRUE,"Basis";#N/A,#N/A,TRUE,"Inclusions";#N/A,#N/A,TRUE,"Exclusions";#N/A,#N/A,TRUE,"Areas";#N/A,#N/A,TRUE,"Summary";#N/A,#N/A,TRUE,"Detail"}</definedName>
    <definedName name="____tm3" localSheetId="8" hidden="1">{#N/A,#N/A,TRUE,"Front";#N/A,#N/A,TRUE,"Simple Letter";#N/A,#N/A,TRUE,"Inside";#N/A,#N/A,TRUE,"Contents";#N/A,#N/A,TRUE,"Basis";#N/A,#N/A,TRUE,"Inclusions";#N/A,#N/A,TRUE,"Exclusions";#N/A,#N/A,TRUE,"Areas";#N/A,#N/A,TRUE,"Summary";#N/A,#N/A,TRUE,"Detail"}</definedName>
    <definedName name="____tm3" localSheetId="15" hidden="1">{#N/A,#N/A,TRUE,"Front";#N/A,#N/A,TRUE,"Simple Letter";#N/A,#N/A,TRUE,"Inside";#N/A,#N/A,TRUE,"Contents";#N/A,#N/A,TRUE,"Basis";#N/A,#N/A,TRUE,"Inclusions";#N/A,#N/A,TRUE,"Exclusions";#N/A,#N/A,TRUE,"Areas";#N/A,#N/A,TRUE,"Summary";#N/A,#N/A,TRUE,"Detail"}</definedName>
    <definedName name="____tm3" localSheetId="16" hidden="1">{#N/A,#N/A,TRUE,"Front";#N/A,#N/A,TRUE,"Simple Letter";#N/A,#N/A,TRUE,"Inside";#N/A,#N/A,TRUE,"Contents";#N/A,#N/A,TRUE,"Basis";#N/A,#N/A,TRUE,"Inclusions";#N/A,#N/A,TRUE,"Exclusions";#N/A,#N/A,TRUE,"Areas";#N/A,#N/A,TRUE,"Summary";#N/A,#N/A,TRUE,"Detail"}</definedName>
    <definedName name="____tm3" localSheetId="3" hidden="1">{#N/A,#N/A,TRUE,"Front";#N/A,#N/A,TRUE,"Simple Letter";#N/A,#N/A,TRUE,"Inside";#N/A,#N/A,TRUE,"Contents";#N/A,#N/A,TRUE,"Basis";#N/A,#N/A,TRUE,"Inclusions";#N/A,#N/A,TRUE,"Exclusions";#N/A,#N/A,TRUE,"Areas";#N/A,#N/A,TRUE,"Summary";#N/A,#N/A,TRUE,"Detail"}</definedName>
    <definedName name="____tm3" localSheetId="9" hidden="1">{#N/A,#N/A,TRUE,"Front";#N/A,#N/A,TRUE,"Simple Letter";#N/A,#N/A,TRUE,"Inside";#N/A,#N/A,TRUE,"Contents";#N/A,#N/A,TRUE,"Basis";#N/A,#N/A,TRUE,"Inclusions";#N/A,#N/A,TRUE,"Exclusions";#N/A,#N/A,TRUE,"Areas";#N/A,#N/A,TRUE,"Summary";#N/A,#N/A,TRUE,"Detail"}</definedName>
    <definedName name="____tm3" localSheetId="6" hidden="1">{#N/A,#N/A,TRUE,"Front";#N/A,#N/A,TRUE,"Simple Letter";#N/A,#N/A,TRUE,"Inside";#N/A,#N/A,TRUE,"Contents";#N/A,#N/A,TRUE,"Basis";#N/A,#N/A,TRUE,"Inclusions";#N/A,#N/A,TRUE,"Exclusions";#N/A,#N/A,TRUE,"Areas";#N/A,#N/A,TRUE,"Summary";#N/A,#N/A,TRUE,"Detail"}</definedName>
    <definedName name="____tm3" localSheetId="17" hidden="1">{#N/A,#N/A,TRUE,"Front";#N/A,#N/A,TRUE,"Simple Letter";#N/A,#N/A,TRUE,"Inside";#N/A,#N/A,TRUE,"Contents";#N/A,#N/A,TRUE,"Basis";#N/A,#N/A,TRUE,"Inclusions";#N/A,#N/A,TRUE,"Exclusions";#N/A,#N/A,TRUE,"Areas";#N/A,#N/A,TRUE,"Summary";#N/A,#N/A,TRUE,"Detail"}</definedName>
    <definedName name="____tm3" localSheetId="18"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ans987" localSheetId="4" hidden="1">{#N/A,#N/A,FALSE,"VARIATIONS";#N/A,#N/A,FALSE,"BUDGET";#N/A,#N/A,FALSE,"CIVIL QNTY VAR";#N/A,#N/A,FALSE,"SUMMARY";#N/A,#N/A,FALSE,"MATERIAL VAR"}</definedName>
    <definedName name="___ans987" localSheetId="7" hidden="1">{#N/A,#N/A,FALSE,"VARIATIONS";#N/A,#N/A,FALSE,"BUDGET";#N/A,#N/A,FALSE,"CIVIL QNTY VAR";#N/A,#N/A,FALSE,"SUMMARY";#N/A,#N/A,FALSE,"MATERIAL VAR"}</definedName>
    <definedName name="___ans987" localSheetId="10" hidden="1">{#N/A,#N/A,FALSE,"VARIATIONS";#N/A,#N/A,FALSE,"BUDGET";#N/A,#N/A,FALSE,"CIVIL QNTY VAR";#N/A,#N/A,FALSE,"SUMMARY";#N/A,#N/A,FALSE,"MATERIAL VAR"}</definedName>
    <definedName name="___ans987" localSheetId="5" hidden="1">{#N/A,#N/A,FALSE,"VARIATIONS";#N/A,#N/A,FALSE,"BUDGET";#N/A,#N/A,FALSE,"CIVIL QNTY VAR";#N/A,#N/A,FALSE,"SUMMARY";#N/A,#N/A,FALSE,"MATERIAL VAR"}</definedName>
    <definedName name="___ans987" localSheetId="11" hidden="1">{#N/A,#N/A,FALSE,"VARIATIONS";#N/A,#N/A,FALSE,"BUDGET";#N/A,#N/A,FALSE,"CIVIL QNTY VAR";#N/A,#N/A,FALSE,"SUMMARY";#N/A,#N/A,FALSE,"MATERIAL VAR"}</definedName>
    <definedName name="___ans987" localSheetId="8" hidden="1">{#N/A,#N/A,FALSE,"VARIATIONS";#N/A,#N/A,FALSE,"BUDGET";#N/A,#N/A,FALSE,"CIVIL QNTY VAR";#N/A,#N/A,FALSE,"SUMMARY";#N/A,#N/A,FALSE,"MATERIAL VAR"}</definedName>
    <definedName name="___ans987" localSheetId="15" hidden="1">{#N/A,#N/A,FALSE,"VARIATIONS";#N/A,#N/A,FALSE,"BUDGET";#N/A,#N/A,FALSE,"CIVIL QNTY VAR";#N/A,#N/A,FALSE,"SUMMARY";#N/A,#N/A,FALSE,"MATERIAL VAR"}</definedName>
    <definedName name="___ans987" localSheetId="16" hidden="1">{#N/A,#N/A,FALSE,"VARIATIONS";#N/A,#N/A,FALSE,"BUDGET";#N/A,#N/A,FALSE,"CIVIL QNTY VAR";#N/A,#N/A,FALSE,"SUMMARY";#N/A,#N/A,FALSE,"MATERIAL VAR"}</definedName>
    <definedName name="___ans987" localSheetId="3" hidden="1">{#N/A,#N/A,FALSE,"VARIATIONS";#N/A,#N/A,FALSE,"BUDGET";#N/A,#N/A,FALSE,"CIVIL QNTY VAR";#N/A,#N/A,FALSE,"SUMMARY";#N/A,#N/A,FALSE,"MATERIAL VAR"}</definedName>
    <definedName name="___ans987" localSheetId="9" hidden="1">{#N/A,#N/A,FALSE,"VARIATIONS";#N/A,#N/A,FALSE,"BUDGET";#N/A,#N/A,FALSE,"CIVIL QNTY VAR";#N/A,#N/A,FALSE,"SUMMARY";#N/A,#N/A,FALSE,"MATERIAL VAR"}</definedName>
    <definedName name="___ans987" localSheetId="6" hidden="1">{#N/A,#N/A,FALSE,"VARIATIONS";#N/A,#N/A,FALSE,"BUDGET";#N/A,#N/A,FALSE,"CIVIL QNTY VAR";#N/A,#N/A,FALSE,"SUMMARY";#N/A,#N/A,FALSE,"MATERIAL VAR"}</definedName>
    <definedName name="___ans987" localSheetId="17" hidden="1">{#N/A,#N/A,FALSE,"VARIATIONS";#N/A,#N/A,FALSE,"BUDGET";#N/A,#N/A,FALSE,"CIVIL QNTY VAR";#N/A,#N/A,FALSE,"SUMMARY";#N/A,#N/A,FALSE,"MATERIAL VAR"}</definedName>
    <definedName name="___ans987" localSheetId="18" hidden="1">{#N/A,#N/A,FALSE,"VARIATIONS";#N/A,#N/A,FALSE,"BUDGET";#N/A,#N/A,FALSE,"CIVIL QNTY VAR";#N/A,#N/A,FALSE,"SUMMARY";#N/A,#N/A,FALSE,"MATERIAL VAR"}</definedName>
    <definedName name="___ans987" hidden="1">{#N/A,#N/A,FALSE,"VARIATIONS";#N/A,#N/A,FALSE,"BUDGET";#N/A,#N/A,FALSE,"CIVIL QNTY VAR";#N/A,#N/A,FALSE,"SUMMARY";#N/A,#N/A,FALSE,"MATERIAL VAR"}</definedName>
    <definedName name="___cat12" localSheetId="4"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0" hidden="1">{#N/A,#N/A,TRUE,"Front";#N/A,#N/A,TRUE,"Simple Letter";#N/A,#N/A,TRUE,"Inside";#N/A,#N/A,TRUE,"Contents";#N/A,#N/A,TRUE,"Basis";#N/A,#N/A,TRUE,"Inclusions";#N/A,#N/A,TRUE,"Exclusions";#N/A,#N/A,TRUE,"Areas";#N/A,#N/A,TRUE,"Summary";#N/A,#N/A,TRUE,"Detail"}</definedName>
    <definedName name="___cat12" localSheetId="5"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8" hidden="1">{#N/A,#N/A,TRUE,"Front";#N/A,#N/A,TRUE,"Simple Letter";#N/A,#N/A,TRUE,"Inside";#N/A,#N/A,TRUE,"Contents";#N/A,#N/A,TRUE,"Basis";#N/A,#N/A,TRUE,"Inclusions";#N/A,#N/A,TRUE,"Exclusions";#N/A,#N/A,TRUE,"Areas";#N/A,#N/A,TRUE,"Summary";#N/A,#N/A,TRUE,"Detail"}</definedName>
    <definedName name="___cat12" localSheetId="15" hidden="1">{#N/A,#N/A,TRUE,"Front";#N/A,#N/A,TRUE,"Simple Letter";#N/A,#N/A,TRUE,"Inside";#N/A,#N/A,TRUE,"Contents";#N/A,#N/A,TRUE,"Basis";#N/A,#N/A,TRUE,"Inclusions";#N/A,#N/A,TRUE,"Exclusions";#N/A,#N/A,TRUE,"Areas";#N/A,#N/A,TRUE,"Summary";#N/A,#N/A,TRUE,"Detail"}</definedName>
    <definedName name="___cat12" localSheetId="16"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localSheetId="9" hidden="1">{#N/A,#N/A,TRUE,"Front";#N/A,#N/A,TRUE,"Simple Letter";#N/A,#N/A,TRUE,"Inside";#N/A,#N/A,TRUE,"Contents";#N/A,#N/A,TRUE,"Basis";#N/A,#N/A,TRUE,"Inclusions";#N/A,#N/A,TRUE,"Exclusions";#N/A,#N/A,TRUE,"Areas";#N/A,#N/A,TRUE,"Summary";#N/A,#N/A,TRUE,"Detail"}</definedName>
    <definedName name="___cat12" localSheetId="6" hidden="1">{#N/A,#N/A,TRUE,"Front";#N/A,#N/A,TRUE,"Simple Letter";#N/A,#N/A,TRUE,"Inside";#N/A,#N/A,TRUE,"Contents";#N/A,#N/A,TRUE,"Basis";#N/A,#N/A,TRUE,"Inclusions";#N/A,#N/A,TRUE,"Exclusions";#N/A,#N/A,TRUE,"Areas";#N/A,#N/A,TRUE,"Summary";#N/A,#N/A,TRUE,"Detail"}</definedName>
    <definedName name="___cat12" localSheetId="17" hidden="1">{#N/A,#N/A,TRUE,"Front";#N/A,#N/A,TRUE,"Simple Letter";#N/A,#N/A,TRUE,"Inside";#N/A,#N/A,TRUE,"Contents";#N/A,#N/A,TRUE,"Basis";#N/A,#N/A,TRUE,"Inclusions";#N/A,#N/A,TRUE,"Exclusions";#N/A,#N/A,TRUE,"Areas";#N/A,#N/A,TRUE,"Summary";#N/A,#N/A,TRUE,"Detail"}</definedName>
    <definedName name="___cat12" localSheetId="18"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1" localSheetId="4" hidden="1">{#N/A,#N/A,FALSE,"VARIATIONS";#N/A,#N/A,FALSE,"BUDGET";#N/A,#N/A,FALSE,"CIVIL QNTY VAR";#N/A,#N/A,FALSE,"SUMMARY";#N/A,#N/A,FALSE,"MATERIAL VAR"}</definedName>
    <definedName name="___d1" localSheetId="7" hidden="1">{#N/A,#N/A,FALSE,"VARIATIONS";#N/A,#N/A,FALSE,"BUDGET";#N/A,#N/A,FALSE,"CIVIL QNTY VAR";#N/A,#N/A,FALSE,"SUMMARY";#N/A,#N/A,FALSE,"MATERIAL VAR"}</definedName>
    <definedName name="___d1" localSheetId="10" hidden="1">{#N/A,#N/A,FALSE,"VARIATIONS";#N/A,#N/A,FALSE,"BUDGET";#N/A,#N/A,FALSE,"CIVIL QNTY VAR";#N/A,#N/A,FALSE,"SUMMARY";#N/A,#N/A,FALSE,"MATERIAL VAR"}</definedName>
    <definedName name="___d1" localSheetId="5" hidden="1">{#N/A,#N/A,FALSE,"VARIATIONS";#N/A,#N/A,FALSE,"BUDGET";#N/A,#N/A,FALSE,"CIVIL QNTY VAR";#N/A,#N/A,FALSE,"SUMMARY";#N/A,#N/A,FALSE,"MATERIAL VAR"}</definedName>
    <definedName name="___d1" localSheetId="11" hidden="1">{#N/A,#N/A,FALSE,"VARIATIONS";#N/A,#N/A,FALSE,"BUDGET";#N/A,#N/A,FALSE,"CIVIL QNTY VAR";#N/A,#N/A,FALSE,"SUMMARY";#N/A,#N/A,FALSE,"MATERIAL VAR"}</definedName>
    <definedName name="___d1" localSheetId="8" hidden="1">{#N/A,#N/A,FALSE,"VARIATIONS";#N/A,#N/A,FALSE,"BUDGET";#N/A,#N/A,FALSE,"CIVIL QNTY VAR";#N/A,#N/A,FALSE,"SUMMARY";#N/A,#N/A,FALSE,"MATERIAL VAR"}</definedName>
    <definedName name="___d1" localSheetId="15" hidden="1">{#N/A,#N/A,FALSE,"VARIATIONS";#N/A,#N/A,FALSE,"BUDGET";#N/A,#N/A,FALSE,"CIVIL QNTY VAR";#N/A,#N/A,FALSE,"SUMMARY";#N/A,#N/A,FALSE,"MATERIAL VAR"}</definedName>
    <definedName name="___d1" localSheetId="16" hidden="1">{#N/A,#N/A,FALSE,"VARIATIONS";#N/A,#N/A,FALSE,"BUDGET";#N/A,#N/A,FALSE,"CIVIL QNTY VAR";#N/A,#N/A,FALSE,"SUMMARY";#N/A,#N/A,FALSE,"MATERIAL VAR"}</definedName>
    <definedName name="___d1" localSheetId="3" hidden="1">{#N/A,#N/A,FALSE,"VARIATIONS";#N/A,#N/A,FALSE,"BUDGET";#N/A,#N/A,FALSE,"CIVIL QNTY VAR";#N/A,#N/A,FALSE,"SUMMARY";#N/A,#N/A,FALSE,"MATERIAL VAR"}</definedName>
    <definedName name="___d1" localSheetId="9" hidden="1">{#N/A,#N/A,FALSE,"VARIATIONS";#N/A,#N/A,FALSE,"BUDGET";#N/A,#N/A,FALSE,"CIVIL QNTY VAR";#N/A,#N/A,FALSE,"SUMMARY";#N/A,#N/A,FALSE,"MATERIAL VAR"}</definedName>
    <definedName name="___d1" localSheetId="6" hidden="1">{#N/A,#N/A,FALSE,"VARIATIONS";#N/A,#N/A,FALSE,"BUDGET";#N/A,#N/A,FALSE,"CIVIL QNTY VAR";#N/A,#N/A,FALSE,"SUMMARY";#N/A,#N/A,FALSE,"MATERIAL VAR"}</definedName>
    <definedName name="___d1" localSheetId="17" hidden="1">{#N/A,#N/A,FALSE,"VARIATIONS";#N/A,#N/A,FALSE,"BUDGET";#N/A,#N/A,FALSE,"CIVIL QNTY VAR";#N/A,#N/A,FALSE,"SUMMARY";#N/A,#N/A,FALSE,"MATERIAL VAR"}</definedName>
    <definedName name="___d1" localSheetId="18" hidden="1">{#N/A,#N/A,FALSE,"VARIATIONS";#N/A,#N/A,FALSE,"BUDGET";#N/A,#N/A,FALSE,"CIVIL QNTY VAR";#N/A,#N/A,FALSE,"SUMMARY";#N/A,#N/A,FALSE,"MATERIAL VAR"}</definedName>
    <definedName name="___d1" hidden="1">{#N/A,#N/A,FALSE,"VARIATIONS";#N/A,#N/A,FALSE,"BUDGET";#N/A,#N/A,FALSE,"CIVIL QNTY VAR";#N/A,#N/A,FALSE,"SUMMARY";#N/A,#N/A,FALSE,"MATERIAL VAR"}</definedName>
    <definedName name="___dd5" localSheetId="4" hidden="1">{#N/A,#N/A,FALSE,"VARIATIONS";#N/A,#N/A,FALSE,"BUDGET";#N/A,#N/A,FALSE,"CIVIL QNTY VAR";#N/A,#N/A,FALSE,"SUMMARY";#N/A,#N/A,FALSE,"MATERIAL VAR"}</definedName>
    <definedName name="___dd5" localSheetId="7" hidden="1">{#N/A,#N/A,FALSE,"VARIATIONS";#N/A,#N/A,FALSE,"BUDGET";#N/A,#N/A,FALSE,"CIVIL QNTY VAR";#N/A,#N/A,FALSE,"SUMMARY";#N/A,#N/A,FALSE,"MATERIAL VAR"}</definedName>
    <definedName name="___dd5" localSheetId="10" hidden="1">{#N/A,#N/A,FALSE,"VARIATIONS";#N/A,#N/A,FALSE,"BUDGET";#N/A,#N/A,FALSE,"CIVIL QNTY VAR";#N/A,#N/A,FALSE,"SUMMARY";#N/A,#N/A,FALSE,"MATERIAL VAR"}</definedName>
    <definedName name="___dd5" localSheetId="5" hidden="1">{#N/A,#N/A,FALSE,"VARIATIONS";#N/A,#N/A,FALSE,"BUDGET";#N/A,#N/A,FALSE,"CIVIL QNTY VAR";#N/A,#N/A,FALSE,"SUMMARY";#N/A,#N/A,FALSE,"MATERIAL VAR"}</definedName>
    <definedName name="___dd5" localSheetId="11" hidden="1">{#N/A,#N/A,FALSE,"VARIATIONS";#N/A,#N/A,FALSE,"BUDGET";#N/A,#N/A,FALSE,"CIVIL QNTY VAR";#N/A,#N/A,FALSE,"SUMMARY";#N/A,#N/A,FALSE,"MATERIAL VAR"}</definedName>
    <definedName name="___dd5" localSheetId="8" hidden="1">{#N/A,#N/A,FALSE,"VARIATIONS";#N/A,#N/A,FALSE,"BUDGET";#N/A,#N/A,FALSE,"CIVIL QNTY VAR";#N/A,#N/A,FALSE,"SUMMARY";#N/A,#N/A,FALSE,"MATERIAL VAR"}</definedName>
    <definedName name="___dd5" localSheetId="15" hidden="1">{#N/A,#N/A,FALSE,"VARIATIONS";#N/A,#N/A,FALSE,"BUDGET";#N/A,#N/A,FALSE,"CIVIL QNTY VAR";#N/A,#N/A,FALSE,"SUMMARY";#N/A,#N/A,FALSE,"MATERIAL VAR"}</definedName>
    <definedName name="___dd5" localSheetId="16" hidden="1">{#N/A,#N/A,FALSE,"VARIATIONS";#N/A,#N/A,FALSE,"BUDGET";#N/A,#N/A,FALSE,"CIVIL QNTY VAR";#N/A,#N/A,FALSE,"SUMMARY";#N/A,#N/A,FALSE,"MATERIAL VAR"}</definedName>
    <definedName name="___dd5" localSheetId="3" hidden="1">{#N/A,#N/A,FALSE,"VARIATIONS";#N/A,#N/A,FALSE,"BUDGET";#N/A,#N/A,FALSE,"CIVIL QNTY VAR";#N/A,#N/A,FALSE,"SUMMARY";#N/A,#N/A,FALSE,"MATERIAL VAR"}</definedName>
    <definedName name="___dd5" localSheetId="9" hidden="1">{#N/A,#N/A,FALSE,"VARIATIONS";#N/A,#N/A,FALSE,"BUDGET";#N/A,#N/A,FALSE,"CIVIL QNTY VAR";#N/A,#N/A,FALSE,"SUMMARY";#N/A,#N/A,FALSE,"MATERIAL VAR"}</definedName>
    <definedName name="___dd5" localSheetId="6" hidden="1">{#N/A,#N/A,FALSE,"VARIATIONS";#N/A,#N/A,FALSE,"BUDGET";#N/A,#N/A,FALSE,"CIVIL QNTY VAR";#N/A,#N/A,FALSE,"SUMMARY";#N/A,#N/A,FALSE,"MATERIAL VAR"}</definedName>
    <definedName name="___dd5" localSheetId="17" hidden="1">{#N/A,#N/A,FALSE,"VARIATIONS";#N/A,#N/A,FALSE,"BUDGET";#N/A,#N/A,FALSE,"CIVIL QNTY VAR";#N/A,#N/A,FALSE,"SUMMARY";#N/A,#N/A,FALSE,"MATERIAL VAR"}</definedName>
    <definedName name="___dd5" localSheetId="18" hidden="1">{#N/A,#N/A,FALSE,"VARIATIONS";#N/A,#N/A,FALSE,"BUDGET";#N/A,#N/A,FALSE,"CIVIL QNTY VAR";#N/A,#N/A,FALSE,"SUMMARY";#N/A,#N/A,FALSE,"MATERIAL VAR"}</definedName>
    <definedName name="___dd5" hidden="1">{#N/A,#N/A,FALSE,"VARIATIONS";#N/A,#N/A,FALSE,"BUDGET";#N/A,#N/A,FALSE,"CIVIL QNTY VAR";#N/A,#N/A,FALSE,"SUMMARY";#N/A,#N/A,FALSE,"MATERIAL VAR"}</definedName>
    <definedName name="___f1" localSheetId="4" hidden="1">{#N/A,#N/A,FALSE,"VARIATIONS";#N/A,#N/A,FALSE,"BUDGET";#N/A,#N/A,FALSE,"CIVIL QNTY VAR";#N/A,#N/A,FALSE,"SUMMARY";#N/A,#N/A,FALSE,"MATERIAL VAR"}</definedName>
    <definedName name="___f1" localSheetId="7" hidden="1">{#N/A,#N/A,FALSE,"VARIATIONS";#N/A,#N/A,FALSE,"BUDGET";#N/A,#N/A,FALSE,"CIVIL QNTY VAR";#N/A,#N/A,FALSE,"SUMMARY";#N/A,#N/A,FALSE,"MATERIAL VAR"}</definedName>
    <definedName name="___f1" localSheetId="10" hidden="1">{#N/A,#N/A,FALSE,"VARIATIONS";#N/A,#N/A,FALSE,"BUDGET";#N/A,#N/A,FALSE,"CIVIL QNTY VAR";#N/A,#N/A,FALSE,"SUMMARY";#N/A,#N/A,FALSE,"MATERIAL VAR"}</definedName>
    <definedName name="___f1" localSheetId="5" hidden="1">{#N/A,#N/A,FALSE,"VARIATIONS";#N/A,#N/A,FALSE,"BUDGET";#N/A,#N/A,FALSE,"CIVIL QNTY VAR";#N/A,#N/A,FALSE,"SUMMARY";#N/A,#N/A,FALSE,"MATERIAL VAR"}</definedName>
    <definedName name="___f1" localSheetId="11" hidden="1">{#N/A,#N/A,FALSE,"VARIATIONS";#N/A,#N/A,FALSE,"BUDGET";#N/A,#N/A,FALSE,"CIVIL QNTY VAR";#N/A,#N/A,FALSE,"SUMMARY";#N/A,#N/A,FALSE,"MATERIAL VAR"}</definedName>
    <definedName name="___f1" localSheetId="8" hidden="1">{#N/A,#N/A,FALSE,"VARIATIONS";#N/A,#N/A,FALSE,"BUDGET";#N/A,#N/A,FALSE,"CIVIL QNTY VAR";#N/A,#N/A,FALSE,"SUMMARY";#N/A,#N/A,FALSE,"MATERIAL VAR"}</definedName>
    <definedName name="___f1" localSheetId="15" hidden="1">{#N/A,#N/A,FALSE,"VARIATIONS";#N/A,#N/A,FALSE,"BUDGET";#N/A,#N/A,FALSE,"CIVIL QNTY VAR";#N/A,#N/A,FALSE,"SUMMARY";#N/A,#N/A,FALSE,"MATERIAL VAR"}</definedName>
    <definedName name="___f1" localSheetId="16" hidden="1">{#N/A,#N/A,FALSE,"VARIATIONS";#N/A,#N/A,FALSE,"BUDGET";#N/A,#N/A,FALSE,"CIVIL QNTY VAR";#N/A,#N/A,FALSE,"SUMMARY";#N/A,#N/A,FALSE,"MATERIAL VAR"}</definedName>
    <definedName name="___f1" localSheetId="3" hidden="1">{#N/A,#N/A,FALSE,"VARIATIONS";#N/A,#N/A,FALSE,"BUDGET";#N/A,#N/A,FALSE,"CIVIL QNTY VAR";#N/A,#N/A,FALSE,"SUMMARY";#N/A,#N/A,FALSE,"MATERIAL VAR"}</definedName>
    <definedName name="___f1" localSheetId="9" hidden="1">{#N/A,#N/A,FALSE,"VARIATIONS";#N/A,#N/A,FALSE,"BUDGET";#N/A,#N/A,FALSE,"CIVIL QNTY VAR";#N/A,#N/A,FALSE,"SUMMARY";#N/A,#N/A,FALSE,"MATERIAL VAR"}</definedName>
    <definedName name="___f1" localSheetId="6" hidden="1">{#N/A,#N/A,FALSE,"VARIATIONS";#N/A,#N/A,FALSE,"BUDGET";#N/A,#N/A,FALSE,"CIVIL QNTY VAR";#N/A,#N/A,FALSE,"SUMMARY";#N/A,#N/A,FALSE,"MATERIAL VAR"}</definedName>
    <definedName name="___f1" localSheetId="17" hidden="1">{#N/A,#N/A,FALSE,"VARIATIONS";#N/A,#N/A,FALSE,"BUDGET";#N/A,#N/A,FALSE,"CIVIL QNTY VAR";#N/A,#N/A,FALSE,"SUMMARY";#N/A,#N/A,FALSE,"MATERIAL VAR"}</definedName>
    <definedName name="___f1" localSheetId="18" hidden="1">{#N/A,#N/A,FALSE,"VARIATIONS";#N/A,#N/A,FALSE,"BUDGET";#N/A,#N/A,FALSE,"CIVIL QNTY VAR";#N/A,#N/A,FALSE,"SUMMARY";#N/A,#N/A,FALSE,"MATERIAL VAR"}</definedName>
    <definedName name="___f1" hidden="1">{#N/A,#N/A,FALSE,"VARIATIONS";#N/A,#N/A,FALSE,"BUDGET";#N/A,#N/A,FALSE,"CIVIL QNTY VAR";#N/A,#N/A,FALSE,"SUMMARY";#N/A,#N/A,FALSE,"MATERIAL VAR"}</definedName>
    <definedName name="___hp10" localSheetId="4" hidden="1">{#N/A,#N/A,TRUE,"Front";#N/A,#N/A,TRUE,"Simple Letter";#N/A,#N/A,TRUE,"Inside";#N/A,#N/A,TRUE,"Contents";#N/A,#N/A,TRUE,"Basis";#N/A,#N/A,TRUE,"Inclusions";#N/A,#N/A,TRUE,"Exclusions";#N/A,#N/A,TRUE,"Areas";#N/A,#N/A,TRUE,"Summary";#N/A,#N/A,TRUE,"Detail"}</definedName>
    <definedName name="___hp10" localSheetId="7" hidden="1">{#N/A,#N/A,TRUE,"Front";#N/A,#N/A,TRUE,"Simple Letter";#N/A,#N/A,TRUE,"Inside";#N/A,#N/A,TRUE,"Contents";#N/A,#N/A,TRUE,"Basis";#N/A,#N/A,TRUE,"Inclusions";#N/A,#N/A,TRUE,"Exclusions";#N/A,#N/A,TRUE,"Areas";#N/A,#N/A,TRUE,"Summary";#N/A,#N/A,TRUE,"Detail"}</definedName>
    <definedName name="___hp10" localSheetId="10" hidden="1">{#N/A,#N/A,TRUE,"Front";#N/A,#N/A,TRUE,"Simple Letter";#N/A,#N/A,TRUE,"Inside";#N/A,#N/A,TRUE,"Contents";#N/A,#N/A,TRUE,"Basis";#N/A,#N/A,TRUE,"Inclusions";#N/A,#N/A,TRUE,"Exclusions";#N/A,#N/A,TRUE,"Areas";#N/A,#N/A,TRUE,"Summary";#N/A,#N/A,TRUE,"Detail"}</definedName>
    <definedName name="___hp10" localSheetId="5" hidden="1">{#N/A,#N/A,TRUE,"Front";#N/A,#N/A,TRUE,"Simple Letter";#N/A,#N/A,TRUE,"Inside";#N/A,#N/A,TRUE,"Contents";#N/A,#N/A,TRUE,"Basis";#N/A,#N/A,TRUE,"Inclusions";#N/A,#N/A,TRUE,"Exclusions";#N/A,#N/A,TRUE,"Areas";#N/A,#N/A,TRUE,"Summary";#N/A,#N/A,TRUE,"Detail"}</definedName>
    <definedName name="___hp10" localSheetId="11" hidden="1">{#N/A,#N/A,TRUE,"Front";#N/A,#N/A,TRUE,"Simple Letter";#N/A,#N/A,TRUE,"Inside";#N/A,#N/A,TRUE,"Contents";#N/A,#N/A,TRUE,"Basis";#N/A,#N/A,TRUE,"Inclusions";#N/A,#N/A,TRUE,"Exclusions";#N/A,#N/A,TRUE,"Areas";#N/A,#N/A,TRUE,"Summary";#N/A,#N/A,TRUE,"Detail"}</definedName>
    <definedName name="___hp10" localSheetId="8" hidden="1">{#N/A,#N/A,TRUE,"Front";#N/A,#N/A,TRUE,"Simple Letter";#N/A,#N/A,TRUE,"Inside";#N/A,#N/A,TRUE,"Contents";#N/A,#N/A,TRUE,"Basis";#N/A,#N/A,TRUE,"Inclusions";#N/A,#N/A,TRUE,"Exclusions";#N/A,#N/A,TRUE,"Areas";#N/A,#N/A,TRUE,"Summary";#N/A,#N/A,TRUE,"Detail"}</definedName>
    <definedName name="___hp10" localSheetId="15" hidden="1">{#N/A,#N/A,TRUE,"Front";#N/A,#N/A,TRUE,"Simple Letter";#N/A,#N/A,TRUE,"Inside";#N/A,#N/A,TRUE,"Contents";#N/A,#N/A,TRUE,"Basis";#N/A,#N/A,TRUE,"Inclusions";#N/A,#N/A,TRUE,"Exclusions";#N/A,#N/A,TRUE,"Areas";#N/A,#N/A,TRUE,"Summary";#N/A,#N/A,TRUE,"Detail"}</definedName>
    <definedName name="___hp10" localSheetId="16" hidden="1">{#N/A,#N/A,TRUE,"Front";#N/A,#N/A,TRUE,"Simple Letter";#N/A,#N/A,TRUE,"Inside";#N/A,#N/A,TRUE,"Contents";#N/A,#N/A,TRUE,"Basis";#N/A,#N/A,TRUE,"Inclusions";#N/A,#N/A,TRUE,"Exclusions";#N/A,#N/A,TRUE,"Areas";#N/A,#N/A,TRUE,"Summary";#N/A,#N/A,TRUE,"Detail"}</definedName>
    <definedName name="___hp10" localSheetId="3" hidden="1">{#N/A,#N/A,TRUE,"Front";#N/A,#N/A,TRUE,"Simple Letter";#N/A,#N/A,TRUE,"Inside";#N/A,#N/A,TRUE,"Contents";#N/A,#N/A,TRUE,"Basis";#N/A,#N/A,TRUE,"Inclusions";#N/A,#N/A,TRUE,"Exclusions";#N/A,#N/A,TRUE,"Areas";#N/A,#N/A,TRUE,"Summary";#N/A,#N/A,TRUE,"Detail"}</definedName>
    <definedName name="___hp10" localSheetId="9" hidden="1">{#N/A,#N/A,TRUE,"Front";#N/A,#N/A,TRUE,"Simple Letter";#N/A,#N/A,TRUE,"Inside";#N/A,#N/A,TRUE,"Contents";#N/A,#N/A,TRUE,"Basis";#N/A,#N/A,TRUE,"Inclusions";#N/A,#N/A,TRUE,"Exclusions";#N/A,#N/A,TRUE,"Areas";#N/A,#N/A,TRUE,"Summary";#N/A,#N/A,TRUE,"Detail"}</definedName>
    <definedName name="___hp10" localSheetId="6" hidden="1">{#N/A,#N/A,TRUE,"Front";#N/A,#N/A,TRUE,"Simple Letter";#N/A,#N/A,TRUE,"Inside";#N/A,#N/A,TRUE,"Contents";#N/A,#N/A,TRUE,"Basis";#N/A,#N/A,TRUE,"Inclusions";#N/A,#N/A,TRUE,"Exclusions";#N/A,#N/A,TRUE,"Areas";#N/A,#N/A,TRUE,"Summary";#N/A,#N/A,TRUE,"Detail"}</definedName>
    <definedName name="___hp10" localSheetId="17" hidden="1">{#N/A,#N/A,TRUE,"Front";#N/A,#N/A,TRUE,"Simple Letter";#N/A,#N/A,TRUE,"Inside";#N/A,#N/A,TRUE,"Contents";#N/A,#N/A,TRUE,"Basis";#N/A,#N/A,TRUE,"Inclusions";#N/A,#N/A,TRUE,"Exclusions";#N/A,#N/A,TRUE,"Areas";#N/A,#N/A,TRUE,"Summary";#N/A,#N/A,TRUE,"Detail"}</definedName>
    <definedName name="___hp10" localSheetId="18"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key2" localSheetId="4" hidden="1">#REF!</definedName>
    <definedName name="___key2" localSheetId="7" hidden="1">#REF!</definedName>
    <definedName name="___key2" localSheetId="10" hidden="1">#REF!</definedName>
    <definedName name="___key2" localSheetId="13" hidden="1">#REF!</definedName>
    <definedName name="___key2" localSheetId="5" hidden="1">#REF!</definedName>
    <definedName name="___key2" localSheetId="11" hidden="1">#REF!</definedName>
    <definedName name="___key2" localSheetId="8" hidden="1">#REF!</definedName>
    <definedName name="___key2" localSheetId="14" hidden="1">#REF!</definedName>
    <definedName name="___key2" localSheetId="15" hidden="1">#REF!</definedName>
    <definedName name="___key2" localSheetId="16" hidden="1">#REF!</definedName>
    <definedName name="___key2" localSheetId="3" hidden="1">#REF!</definedName>
    <definedName name="___key2" localSheetId="12" hidden="1">#REF!</definedName>
    <definedName name="___key2" localSheetId="9" hidden="1">#REF!</definedName>
    <definedName name="___key2" localSheetId="6" hidden="1">#REF!</definedName>
    <definedName name="___key2" localSheetId="17" hidden="1">#REF!</definedName>
    <definedName name="___key2" localSheetId="18" hidden="1">#REF!</definedName>
    <definedName name="___key2" hidden="1">#REF!</definedName>
    <definedName name="___kp1" localSheetId="4" hidden="1">{#N/A,#N/A,TRUE,"Front";#N/A,#N/A,TRUE,"Simple Letter";#N/A,#N/A,TRUE,"Inside";#N/A,#N/A,TRUE,"Contents";#N/A,#N/A,TRUE,"Basis";#N/A,#N/A,TRUE,"Inclusions";#N/A,#N/A,TRUE,"Exclusions";#N/A,#N/A,TRUE,"Areas";#N/A,#N/A,TRUE,"Summary";#N/A,#N/A,TRUE,"Detail"}</definedName>
    <definedName name="___kp1" localSheetId="7" hidden="1">{#N/A,#N/A,TRUE,"Front";#N/A,#N/A,TRUE,"Simple Letter";#N/A,#N/A,TRUE,"Inside";#N/A,#N/A,TRUE,"Contents";#N/A,#N/A,TRUE,"Basis";#N/A,#N/A,TRUE,"Inclusions";#N/A,#N/A,TRUE,"Exclusions";#N/A,#N/A,TRUE,"Areas";#N/A,#N/A,TRUE,"Summary";#N/A,#N/A,TRUE,"Detail"}</definedName>
    <definedName name="___kp1" localSheetId="10" hidden="1">{#N/A,#N/A,TRUE,"Front";#N/A,#N/A,TRUE,"Simple Letter";#N/A,#N/A,TRUE,"Inside";#N/A,#N/A,TRUE,"Contents";#N/A,#N/A,TRUE,"Basis";#N/A,#N/A,TRUE,"Inclusions";#N/A,#N/A,TRUE,"Exclusions";#N/A,#N/A,TRUE,"Areas";#N/A,#N/A,TRUE,"Summary";#N/A,#N/A,TRUE,"Detail"}</definedName>
    <definedName name="___kp1" localSheetId="5" hidden="1">{#N/A,#N/A,TRUE,"Front";#N/A,#N/A,TRUE,"Simple Letter";#N/A,#N/A,TRUE,"Inside";#N/A,#N/A,TRUE,"Contents";#N/A,#N/A,TRUE,"Basis";#N/A,#N/A,TRUE,"Inclusions";#N/A,#N/A,TRUE,"Exclusions";#N/A,#N/A,TRUE,"Areas";#N/A,#N/A,TRUE,"Summary";#N/A,#N/A,TRUE,"Detail"}</definedName>
    <definedName name="___kp1" localSheetId="11" hidden="1">{#N/A,#N/A,TRUE,"Front";#N/A,#N/A,TRUE,"Simple Letter";#N/A,#N/A,TRUE,"Inside";#N/A,#N/A,TRUE,"Contents";#N/A,#N/A,TRUE,"Basis";#N/A,#N/A,TRUE,"Inclusions";#N/A,#N/A,TRUE,"Exclusions";#N/A,#N/A,TRUE,"Areas";#N/A,#N/A,TRUE,"Summary";#N/A,#N/A,TRUE,"Detail"}</definedName>
    <definedName name="___kp1" localSheetId="8" hidden="1">{#N/A,#N/A,TRUE,"Front";#N/A,#N/A,TRUE,"Simple Letter";#N/A,#N/A,TRUE,"Inside";#N/A,#N/A,TRUE,"Contents";#N/A,#N/A,TRUE,"Basis";#N/A,#N/A,TRUE,"Inclusions";#N/A,#N/A,TRUE,"Exclusions";#N/A,#N/A,TRUE,"Areas";#N/A,#N/A,TRUE,"Summary";#N/A,#N/A,TRUE,"Detail"}</definedName>
    <definedName name="___kp1" localSheetId="15" hidden="1">{#N/A,#N/A,TRUE,"Front";#N/A,#N/A,TRUE,"Simple Letter";#N/A,#N/A,TRUE,"Inside";#N/A,#N/A,TRUE,"Contents";#N/A,#N/A,TRUE,"Basis";#N/A,#N/A,TRUE,"Inclusions";#N/A,#N/A,TRUE,"Exclusions";#N/A,#N/A,TRUE,"Areas";#N/A,#N/A,TRUE,"Summary";#N/A,#N/A,TRUE,"Detail"}</definedName>
    <definedName name="___kp1" localSheetId="16" hidden="1">{#N/A,#N/A,TRUE,"Front";#N/A,#N/A,TRUE,"Simple Letter";#N/A,#N/A,TRUE,"Inside";#N/A,#N/A,TRUE,"Contents";#N/A,#N/A,TRUE,"Basis";#N/A,#N/A,TRUE,"Inclusions";#N/A,#N/A,TRUE,"Exclusions";#N/A,#N/A,TRUE,"Areas";#N/A,#N/A,TRUE,"Summary";#N/A,#N/A,TRUE,"Detail"}</definedName>
    <definedName name="___kp1" localSheetId="3" hidden="1">{#N/A,#N/A,TRUE,"Front";#N/A,#N/A,TRUE,"Simple Letter";#N/A,#N/A,TRUE,"Inside";#N/A,#N/A,TRUE,"Contents";#N/A,#N/A,TRUE,"Basis";#N/A,#N/A,TRUE,"Inclusions";#N/A,#N/A,TRUE,"Exclusions";#N/A,#N/A,TRUE,"Areas";#N/A,#N/A,TRUE,"Summary";#N/A,#N/A,TRUE,"Detail"}</definedName>
    <definedName name="___kp1" localSheetId="9" hidden="1">{#N/A,#N/A,TRUE,"Front";#N/A,#N/A,TRUE,"Simple Letter";#N/A,#N/A,TRUE,"Inside";#N/A,#N/A,TRUE,"Contents";#N/A,#N/A,TRUE,"Basis";#N/A,#N/A,TRUE,"Inclusions";#N/A,#N/A,TRUE,"Exclusions";#N/A,#N/A,TRUE,"Areas";#N/A,#N/A,TRUE,"Summary";#N/A,#N/A,TRUE,"Detail"}</definedName>
    <definedName name="___kp1" localSheetId="6" hidden="1">{#N/A,#N/A,TRUE,"Front";#N/A,#N/A,TRUE,"Simple Letter";#N/A,#N/A,TRUE,"Inside";#N/A,#N/A,TRUE,"Contents";#N/A,#N/A,TRUE,"Basis";#N/A,#N/A,TRUE,"Inclusions";#N/A,#N/A,TRUE,"Exclusions";#N/A,#N/A,TRUE,"Areas";#N/A,#N/A,TRUE,"Summary";#N/A,#N/A,TRUE,"Detail"}</definedName>
    <definedName name="___kp1" localSheetId="17" hidden="1">{#N/A,#N/A,TRUE,"Front";#N/A,#N/A,TRUE,"Simple Letter";#N/A,#N/A,TRUE,"Inside";#N/A,#N/A,TRUE,"Contents";#N/A,#N/A,TRUE,"Basis";#N/A,#N/A,TRUE,"Inclusions";#N/A,#N/A,TRUE,"Exclusions";#N/A,#N/A,TRUE,"Areas";#N/A,#N/A,TRUE,"Summary";#N/A,#N/A,TRUE,"Detail"}</definedName>
    <definedName name="___kp1" localSheetId="18"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RAB002" localSheetId="4" hidden="1">{#N/A,#N/A,TRUE,"Front";#N/A,#N/A,TRUE,"Simple Letter";#N/A,#N/A,TRUE,"Inside";#N/A,#N/A,TRUE,"Contents";#N/A,#N/A,TRUE,"Basis";#N/A,#N/A,TRUE,"Inclusions";#N/A,#N/A,TRUE,"Exclusions";#N/A,#N/A,TRUE,"Areas";#N/A,#N/A,TRUE,"Summary";#N/A,#N/A,TRUE,"Detail"}</definedName>
    <definedName name="___RAB002" localSheetId="7" hidden="1">{#N/A,#N/A,TRUE,"Front";#N/A,#N/A,TRUE,"Simple Letter";#N/A,#N/A,TRUE,"Inside";#N/A,#N/A,TRUE,"Contents";#N/A,#N/A,TRUE,"Basis";#N/A,#N/A,TRUE,"Inclusions";#N/A,#N/A,TRUE,"Exclusions";#N/A,#N/A,TRUE,"Areas";#N/A,#N/A,TRUE,"Summary";#N/A,#N/A,TRUE,"Detail"}</definedName>
    <definedName name="___RAB002" localSheetId="10" hidden="1">{#N/A,#N/A,TRUE,"Front";#N/A,#N/A,TRUE,"Simple Letter";#N/A,#N/A,TRUE,"Inside";#N/A,#N/A,TRUE,"Contents";#N/A,#N/A,TRUE,"Basis";#N/A,#N/A,TRUE,"Inclusions";#N/A,#N/A,TRUE,"Exclusions";#N/A,#N/A,TRUE,"Areas";#N/A,#N/A,TRUE,"Summary";#N/A,#N/A,TRUE,"Detail"}</definedName>
    <definedName name="___RAB002" localSheetId="5" hidden="1">{#N/A,#N/A,TRUE,"Front";#N/A,#N/A,TRUE,"Simple Letter";#N/A,#N/A,TRUE,"Inside";#N/A,#N/A,TRUE,"Contents";#N/A,#N/A,TRUE,"Basis";#N/A,#N/A,TRUE,"Inclusions";#N/A,#N/A,TRUE,"Exclusions";#N/A,#N/A,TRUE,"Areas";#N/A,#N/A,TRUE,"Summary";#N/A,#N/A,TRUE,"Detail"}</definedName>
    <definedName name="___RAB002" localSheetId="11" hidden="1">{#N/A,#N/A,TRUE,"Front";#N/A,#N/A,TRUE,"Simple Letter";#N/A,#N/A,TRUE,"Inside";#N/A,#N/A,TRUE,"Contents";#N/A,#N/A,TRUE,"Basis";#N/A,#N/A,TRUE,"Inclusions";#N/A,#N/A,TRUE,"Exclusions";#N/A,#N/A,TRUE,"Areas";#N/A,#N/A,TRUE,"Summary";#N/A,#N/A,TRUE,"Detail"}</definedName>
    <definedName name="___RAB002" localSheetId="8" hidden="1">{#N/A,#N/A,TRUE,"Front";#N/A,#N/A,TRUE,"Simple Letter";#N/A,#N/A,TRUE,"Inside";#N/A,#N/A,TRUE,"Contents";#N/A,#N/A,TRUE,"Basis";#N/A,#N/A,TRUE,"Inclusions";#N/A,#N/A,TRUE,"Exclusions";#N/A,#N/A,TRUE,"Areas";#N/A,#N/A,TRUE,"Summary";#N/A,#N/A,TRUE,"Detail"}</definedName>
    <definedName name="___RAB002" localSheetId="15" hidden="1">{#N/A,#N/A,TRUE,"Front";#N/A,#N/A,TRUE,"Simple Letter";#N/A,#N/A,TRUE,"Inside";#N/A,#N/A,TRUE,"Contents";#N/A,#N/A,TRUE,"Basis";#N/A,#N/A,TRUE,"Inclusions";#N/A,#N/A,TRUE,"Exclusions";#N/A,#N/A,TRUE,"Areas";#N/A,#N/A,TRUE,"Summary";#N/A,#N/A,TRUE,"Detail"}</definedName>
    <definedName name="___RAB002" localSheetId="16" hidden="1">{#N/A,#N/A,TRUE,"Front";#N/A,#N/A,TRUE,"Simple Letter";#N/A,#N/A,TRUE,"Inside";#N/A,#N/A,TRUE,"Contents";#N/A,#N/A,TRUE,"Basis";#N/A,#N/A,TRUE,"Inclusions";#N/A,#N/A,TRUE,"Exclusions";#N/A,#N/A,TRUE,"Areas";#N/A,#N/A,TRUE,"Summary";#N/A,#N/A,TRUE,"Detail"}</definedName>
    <definedName name="___RAB002" localSheetId="3" hidden="1">{#N/A,#N/A,TRUE,"Front";#N/A,#N/A,TRUE,"Simple Letter";#N/A,#N/A,TRUE,"Inside";#N/A,#N/A,TRUE,"Contents";#N/A,#N/A,TRUE,"Basis";#N/A,#N/A,TRUE,"Inclusions";#N/A,#N/A,TRUE,"Exclusions";#N/A,#N/A,TRUE,"Areas";#N/A,#N/A,TRUE,"Summary";#N/A,#N/A,TRUE,"Detail"}</definedName>
    <definedName name="___RAB002" localSheetId="9" hidden="1">{#N/A,#N/A,TRUE,"Front";#N/A,#N/A,TRUE,"Simple Letter";#N/A,#N/A,TRUE,"Inside";#N/A,#N/A,TRUE,"Contents";#N/A,#N/A,TRUE,"Basis";#N/A,#N/A,TRUE,"Inclusions";#N/A,#N/A,TRUE,"Exclusions";#N/A,#N/A,TRUE,"Areas";#N/A,#N/A,TRUE,"Summary";#N/A,#N/A,TRUE,"Detail"}</definedName>
    <definedName name="___RAB002" localSheetId="6" hidden="1">{#N/A,#N/A,TRUE,"Front";#N/A,#N/A,TRUE,"Simple Letter";#N/A,#N/A,TRUE,"Inside";#N/A,#N/A,TRUE,"Contents";#N/A,#N/A,TRUE,"Basis";#N/A,#N/A,TRUE,"Inclusions";#N/A,#N/A,TRUE,"Exclusions";#N/A,#N/A,TRUE,"Areas";#N/A,#N/A,TRUE,"Summary";#N/A,#N/A,TRUE,"Detail"}</definedName>
    <definedName name="___RAB002" localSheetId="17" hidden="1">{#N/A,#N/A,TRUE,"Front";#N/A,#N/A,TRUE,"Simple Letter";#N/A,#N/A,TRUE,"Inside";#N/A,#N/A,TRUE,"Contents";#N/A,#N/A,TRUE,"Basis";#N/A,#N/A,TRUE,"Inclusions";#N/A,#N/A,TRUE,"Exclusions";#N/A,#N/A,TRUE,"Areas";#N/A,#N/A,TRUE,"Summary";#N/A,#N/A,TRUE,"Detail"}</definedName>
    <definedName name="___RAB002" localSheetId="18"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tem1" localSheetId="4" hidden="1">{#N/A,#N/A,TRUE,"Front";#N/A,#N/A,TRUE,"Simple Letter";#N/A,#N/A,TRUE,"Inside";#N/A,#N/A,TRUE,"Contents";#N/A,#N/A,TRUE,"Basis";#N/A,#N/A,TRUE,"Inclusions";#N/A,#N/A,TRUE,"Exclusions";#N/A,#N/A,TRUE,"Areas";#N/A,#N/A,TRUE,"Summary";#N/A,#N/A,TRUE,"Detail"}</definedName>
    <definedName name="___tem1" localSheetId="7" hidden="1">{#N/A,#N/A,TRUE,"Front";#N/A,#N/A,TRUE,"Simple Letter";#N/A,#N/A,TRUE,"Inside";#N/A,#N/A,TRUE,"Contents";#N/A,#N/A,TRUE,"Basis";#N/A,#N/A,TRUE,"Inclusions";#N/A,#N/A,TRUE,"Exclusions";#N/A,#N/A,TRUE,"Areas";#N/A,#N/A,TRUE,"Summary";#N/A,#N/A,TRUE,"Detail"}</definedName>
    <definedName name="___tem1" localSheetId="10" hidden="1">{#N/A,#N/A,TRUE,"Front";#N/A,#N/A,TRUE,"Simple Letter";#N/A,#N/A,TRUE,"Inside";#N/A,#N/A,TRUE,"Contents";#N/A,#N/A,TRUE,"Basis";#N/A,#N/A,TRUE,"Inclusions";#N/A,#N/A,TRUE,"Exclusions";#N/A,#N/A,TRUE,"Areas";#N/A,#N/A,TRUE,"Summary";#N/A,#N/A,TRUE,"Detail"}</definedName>
    <definedName name="___tem1" localSheetId="5" hidden="1">{#N/A,#N/A,TRUE,"Front";#N/A,#N/A,TRUE,"Simple Letter";#N/A,#N/A,TRUE,"Inside";#N/A,#N/A,TRUE,"Contents";#N/A,#N/A,TRUE,"Basis";#N/A,#N/A,TRUE,"Inclusions";#N/A,#N/A,TRUE,"Exclusions";#N/A,#N/A,TRUE,"Areas";#N/A,#N/A,TRUE,"Summary";#N/A,#N/A,TRUE,"Detail"}</definedName>
    <definedName name="___tem1" localSheetId="11" hidden="1">{#N/A,#N/A,TRUE,"Front";#N/A,#N/A,TRUE,"Simple Letter";#N/A,#N/A,TRUE,"Inside";#N/A,#N/A,TRUE,"Contents";#N/A,#N/A,TRUE,"Basis";#N/A,#N/A,TRUE,"Inclusions";#N/A,#N/A,TRUE,"Exclusions";#N/A,#N/A,TRUE,"Areas";#N/A,#N/A,TRUE,"Summary";#N/A,#N/A,TRUE,"Detail"}</definedName>
    <definedName name="___tem1" localSheetId="8" hidden="1">{#N/A,#N/A,TRUE,"Front";#N/A,#N/A,TRUE,"Simple Letter";#N/A,#N/A,TRUE,"Inside";#N/A,#N/A,TRUE,"Contents";#N/A,#N/A,TRUE,"Basis";#N/A,#N/A,TRUE,"Inclusions";#N/A,#N/A,TRUE,"Exclusions";#N/A,#N/A,TRUE,"Areas";#N/A,#N/A,TRUE,"Summary";#N/A,#N/A,TRUE,"Detail"}</definedName>
    <definedName name="___tem1" localSheetId="15" hidden="1">{#N/A,#N/A,TRUE,"Front";#N/A,#N/A,TRUE,"Simple Letter";#N/A,#N/A,TRUE,"Inside";#N/A,#N/A,TRUE,"Contents";#N/A,#N/A,TRUE,"Basis";#N/A,#N/A,TRUE,"Inclusions";#N/A,#N/A,TRUE,"Exclusions";#N/A,#N/A,TRUE,"Areas";#N/A,#N/A,TRUE,"Summary";#N/A,#N/A,TRUE,"Detail"}</definedName>
    <definedName name="___tem1" localSheetId="16" hidden="1">{#N/A,#N/A,TRUE,"Front";#N/A,#N/A,TRUE,"Simple Letter";#N/A,#N/A,TRUE,"Inside";#N/A,#N/A,TRUE,"Contents";#N/A,#N/A,TRUE,"Basis";#N/A,#N/A,TRUE,"Inclusions";#N/A,#N/A,TRUE,"Exclusions";#N/A,#N/A,TRUE,"Areas";#N/A,#N/A,TRUE,"Summary";#N/A,#N/A,TRUE,"Detail"}</definedName>
    <definedName name="___tem1" localSheetId="3" hidden="1">{#N/A,#N/A,TRUE,"Front";#N/A,#N/A,TRUE,"Simple Letter";#N/A,#N/A,TRUE,"Inside";#N/A,#N/A,TRUE,"Contents";#N/A,#N/A,TRUE,"Basis";#N/A,#N/A,TRUE,"Inclusions";#N/A,#N/A,TRUE,"Exclusions";#N/A,#N/A,TRUE,"Areas";#N/A,#N/A,TRUE,"Summary";#N/A,#N/A,TRUE,"Detail"}</definedName>
    <definedName name="___tem1" localSheetId="9" hidden="1">{#N/A,#N/A,TRUE,"Front";#N/A,#N/A,TRUE,"Simple Letter";#N/A,#N/A,TRUE,"Inside";#N/A,#N/A,TRUE,"Contents";#N/A,#N/A,TRUE,"Basis";#N/A,#N/A,TRUE,"Inclusions";#N/A,#N/A,TRUE,"Exclusions";#N/A,#N/A,TRUE,"Areas";#N/A,#N/A,TRUE,"Summary";#N/A,#N/A,TRUE,"Detail"}</definedName>
    <definedName name="___tem1" localSheetId="6" hidden="1">{#N/A,#N/A,TRUE,"Front";#N/A,#N/A,TRUE,"Simple Letter";#N/A,#N/A,TRUE,"Inside";#N/A,#N/A,TRUE,"Contents";#N/A,#N/A,TRUE,"Basis";#N/A,#N/A,TRUE,"Inclusions";#N/A,#N/A,TRUE,"Exclusions";#N/A,#N/A,TRUE,"Areas";#N/A,#N/A,TRUE,"Summary";#N/A,#N/A,TRUE,"Detail"}</definedName>
    <definedName name="___tem1" localSheetId="17" hidden="1">{#N/A,#N/A,TRUE,"Front";#N/A,#N/A,TRUE,"Simple Letter";#N/A,#N/A,TRUE,"Inside";#N/A,#N/A,TRUE,"Contents";#N/A,#N/A,TRUE,"Basis";#N/A,#N/A,TRUE,"Inclusions";#N/A,#N/A,TRUE,"Exclusions";#N/A,#N/A,TRUE,"Areas";#N/A,#N/A,TRUE,"Summary";#N/A,#N/A,TRUE,"Detail"}</definedName>
    <definedName name="___tem1" localSheetId="18"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4" hidden="1">{#N/A,#N/A,TRUE,"Front";#N/A,#N/A,TRUE,"Simple Letter";#N/A,#N/A,TRUE,"Inside";#N/A,#N/A,TRUE,"Contents";#N/A,#N/A,TRUE,"Basis";#N/A,#N/A,TRUE,"Inclusions";#N/A,#N/A,TRUE,"Exclusions";#N/A,#N/A,TRUE,"Areas";#N/A,#N/A,TRUE,"Summary";#N/A,#N/A,TRUE,"Detail"}</definedName>
    <definedName name="___tm3" localSheetId="7" hidden="1">{#N/A,#N/A,TRUE,"Front";#N/A,#N/A,TRUE,"Simple Letter";#N/A,#N/A,TRUE,"Inside";#N/A,#N/A,TRUE,"Contents";#N/A,#N/A,TRUE,"Basis";#N/A,#N/A,TRUE,"Inclusions";#N/A,#N/A,TRUE,"Exclusions";#N/A,#N/A,TRUE,"Areas";#N/A,#N/A,TRUE,"Summary";#N/A,#N/A,TRUE,"Detail"}</definedName>
    <definedName name="___tm3" localSheetId="10" hidden="1">{#N/A,#N/A,TRUE,"Front";#N/A,#N/A,TRUE,"Simple Letter";#N/A,#N/A,TRUE,"Inside";#N/A,#N/A,TRUE,"Contents";#N/A,#N/A,TRUE,"Basis";#N/A,#N/A,TRUE,"Inclusions";#N/A,#N/A,TRUE,"Exclusions";#N/A,#N/A,TRUE,"Areas";#N/A,#N/A,TRUE,"Summary";#N/A,#N/A,TRUE,"Detail"}</definedName>
    <definedName name="___tm3" localSheetId="5" hidden="1">{#N/A,#N/A,TRUE,"Front";#N/A,#N/A,TRUE,"Simple Letter";#N/A,#N/A,TRUE,"Inside";#N/A,#N/A,TRUE,"Contents";#N/A,#N/A,TRUE,"Basis";#N/A,#N/A,TRUE,"Inclusions";#N/A,#N/A,TRUE,"Exclusions";#N/A,#N/A,TRUE,"Areas";#N/A,#N/A,TRUE,"Summary";#N/A,#N/A,TRUE,"Detail"}</definedName>
    <definedName name="___tm3" localSheetId="11" hidden="1">{#N/A,#N/A,TRUE,"Front";#N/A,#N/A,TRUE,"Simple Letter";#N/A,#N/A,TRUE,"Inside";#N/A,#N/A,TRUE,"Contents";#N/A,#N/A,TRUE,"Basis";#N/A,#N/A,TRUE,"Inclusions";#N/A,#N/A,TRUE,"Exclusions";#N/A,#N/A,TRUE,"Areas";#N/A,#N/A,TRUE,"Summary";#N/A,#N/A,TRUE,"Detail"}</definedName>
    <definedName name="___tm3" localSheetId="8" hidden="1">{#N/A,#N/A,TRUE,"Front";#N/A,#N/A,TRUE,"Simple Letter";#N/A,#N/A,TRUE,"Inside";#N/A,#N/A,TRUE,"Contents";#N/A,#N/A,TRUE,"Basis";#N/A,#N/A,TRUE,"Inclusions";#N/A,#N/A,TRUE,"Exclusions";#N/A,#N/A,TRUE,"Areas";#N/A,#N/A,TRUE,"Summary";#N/A,#N/A,TRUE,"Detail"}</definedName>
    <definedName name="___tm3" localSheetId="15" hidden="1">{#N/A,#N/A,TRUE,"Front";#N/A,#N/A,TRUE,"Simple Letter";#N/A,#N/A,TRUE,"Inside";#N/A,#N/A,TRUE,"Contents";#N/A,#N/A,TRUE,"Basis";#N/A,#N/A,TRUE,"Inclusions";#N/A,#N/A,TRUE,"Exclusions";#N/A,#N/A,TRUE,"Areas";#N/A,#N/A,TRUE,"Summary";#N/A,#N/A,TRUE,"Detail"}</definedName>
    <definedName name="___tm3" localSheetId="16" hidden="1">{#N/A,#N/A,TRUE,"Front";#N/A,#N/A,TRUE,"Simple Letter";#N/A,#N/A,TRUE,"Inside";#N/A,#N/A,TRUE,"Contents";#N/A,#N/A,TRUE,"Basis";#N/A,#N/A,TRUE,"Inclusions";#N/A,#N/A,TRUE,"Exclusions";#N/A,#N/A,TRUE,"Areas";#N/A,#N/A,TRUE,"Summary";#N/A,#N/A,TRUE,"Detail"}</definedName>
    <definedName name="___tm3" localSheetId="3" hidden="1">{#N/A,#N/A,TRUE,"Front";#N/A,#N/A,TRUE,"Simple Letter";#N/A,#N/A,TRUE,"Inside";#N/A,#N/A,TRUE,"Contents";#N/A,#N/A,TRUE,"Basis";#N/A,#N/A,TRUE,"Inclusions";#N/A,#N/A,TRUE,"Exclusions";#N/A,#N/A,TRUE,"Areas";#N/A,#N/A,TRUE,"Summary";#N/A,#N/A,TRUE,"Detail"}</definedName>
    <definedName name="___tm3" localSheetId="9" hidden="1">{#N/A,#N/A,TRUE,"Front";#N/A,#N/A,TRUE,"Simple Letter";#N/A,#N/A,TRUE,"Inside";#N/A,#N/A,TRUE,"Contents";#N/A,#N/A,TRUE,"Basis";#N/A,#N/A,TRUE,"Inclusions";#N/A,#N/A,TRUE,"Exclusions";#N/A,#N/A,TRUE,"Areas";#N/A,#N/A,TRUE,"Summary";#N/A,#N/A,TRUE,"Detail"}</definedName>
    <definedName name="___tm3" localSheetId="6" hidden="1">{#N/A,#N/A,TRUE,"Front";#N/A,#N/A,TRUE,"Simple Letter";#N/A,#N/A,TRUE,"Inside";#N/A,#N/A,TRUE,"Contents";#N/A,#N/A,TRUE,"Basis";#N/A,#N/A,TRUE,"Inclusions";#N/A,#N/A,TRUE,"Exclusions";#N/A,#N/A,TRUE,"Areas";#N/A,#N/A,TRUE,"Summary";#N/A,#N/A,TRUE,"Detail"}</definedName>
    <definedName name="___tm3" localSheetId="17" hidden="1">{#N/A,#N/A,TRUE,"Front";#N/A,#N/A,TRUE,"Simple Letter";#N/A,#N/A,TRUE,"Inside";#N/A,#N/A,TRUE,"Contents";#N/A,#N/A,TRUE,"Basis";#N/A,#N/A,TRUE,"Inclusions";#N/A,#N/A,TRUE,"Exclusions";#N/A,#N/A,TRUE,"Areas";#N/A,#N/A,TRUE,"Summary";#N/A,#N/A,TRUE,"Detail"}</definedName>
    <definedName name="___tm3" localSheetId="18"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1__123Graph_AF_B" hidden="1">[1]ROY!$D$313:$O$313</definedName>
    <definedName name="__123Graph_A" localSheetId="4" hidden="1">'[2]Rate Analysis'!#REF!</definedName>
    <definedName name="__123Graph_A" localSheetId="7" hidden="1">'[2]Rate Analysis'!#REF!</definedName>
    <definedName name="__123Graph_A" localSheetId="10" hidden="1">'[2]Rate Analysis'!#REF!</definedName>
    <definedName name="__123Graph_A" localSheetId="13" hidden="1">'[2]Rate Analysis'!#REF!</definedName>
    <definedName name="__123Graph_A" localSheetId="5" hidden="1">'[2]Rate Analysis'!#REF!</definedName>
    <definedName name="__123Graph_A" localSheetId="11" hidden="1">'[2]Rate Analysis'!#REF!</definedName>
    <definedName name="__123Graph_A" localSheetId="8" hidden="1">'[2]Rate Analysis'!#REF!</definedName>
    <definedName name="__123Graph_A" localSheetId="14" hidden="1">'[2]Rate Analysis'!#REF!</definedName>
    <definedName name="__123Graph_A" localSheetId="15" hidden="1">'[2]Rate Analysis'!#REF!</definedName>
    <definedName name="__123Graph_A" localSheetId="16" hidden="1">'[2]Rate Analysis'!#REF!</definedName>
    <definedName name="__123Graph_A" localSheetId="3" hidden="1">'[2]Rate Analysis'!#REF!</definedName>
    <definedName name="__123Graph_A" localSheetId="12" hidden="1">'[2]Rate Analysis'!#REF!</definedName>
    <definedName name="__123Graph_A" localSheetId="9" hidden="1">'[2]Rate Analysis'!#REF!</definedName>
    <definedName name="__123Graph_A" localSheetId="6" hidden="1">'[2]Rate Analysis'!#REF!</definedName>
    <definedName name="__123Graph_A" localSheetId="17" hidden="1">'[2]Rate Analysis'!#REF!</definedName>
    <definedName name="__123Graph_A" localSheetId="18" hidden="1">'[2]Rate Analysis'!#REF!</definedName>
    <definedName name="__123Graph_A" hidden="1">'[2]Rate Analysis'!#REF!</definedName>
    <definedName name="__123Graph_AAVGRATE" hidden="1">[1]ROY!$D$59:$O$59</definedName>
    <definedName name="__123Graph_ACAD" localSheetId="4" hidden="1">'[3]Earnings model'!#REF!</definedName>
    <definedName name="__123Graph_ACAD" localSheetId="7" hidden="1">'[3]Earnings model'!#REF!</definedName>
    <definedName name="__123Graph_ACAD" localSheetId="10" hidden="1">'[3]Earnings model'!#REF!</definedName>
    <definedName name="__123Graph_ACAD" localSheetId="13" hidden="1">'[3]Earnings model'!#REF!</definedName>
    <definedName name="__123Graph_ACAD" localSheetId="5" hidden="1">'[3]Earnings model'!#REF!</definedName>
    <definedName name="__123Graph_ACAD" localSheetId="11" hidden="1">'[3]Earnings model'!#REF!</definedName>
    <definedName name="__123Graph_ACAD" localSheetId="8" hidden="1">'[3]Earnings model'!#REF!</definedName>
    <definedName name="__123Graph_ACAD" localSheetId="14" hidden="1">'[3]Earnings model'!#REF!</definedName>
    <definedName name="__123Graph_ACAD" localSheetId="15" hidden="1">'[3]Earnings model'!#REF!</definedName>
    <definedName name="__123Graph_ACAD" localSheetId="16" hidden="1">'[3]Earnings model'!#REF!</definedName>
    <definedName name="__123Graph_ACAD" localSheetId="3" hidden="1">'[3]Earnings model'!#REF!</definedName>
    <definedName name="__123Graph_ACAD" localSheetId="12" hidden="1">'[3]Earnings model'!#REF!</definedName>
    <definedName name="__123Graph_ACAD" localSheetId="9" hidden="1">'[3]Earnings model'!#REF!</definedName>
    <definedName name="__123Graph_ACAD" localSheetId="6" hidden="1">'[3]Earnings model'!#REF!</definedName>
    <definedName name="__123Graph_ACAD" localSheetId="17" hidden="1">'[3]Earnings model'!#REF!</definedName>
    <definedName name="__123Graph_ACAD" localSheetId="18" hidden="1">'[3]Earnings model'!#REF!</definedName>
    <definedName name="__123Graph_ACAD" hidden="1">'[3]Earnings model'!#REF!</definedName>
    <definedName name="__123Graph_ACAD1" localSheetId="4" hidden="1">'[3]Earnings model'!#REF!</definedName>
    <definedName name="__123Graph_ACAD1" localSheetId="7" hidden="1">'[3]Earnings model'!#REF!</definedName>
    <definedName name="__123Graph_ACAD1" localSheetId="10" hidden="1">'[3]Earnings model'!#REF!</definedName>
    <definedName name="__123Graph_ACAD1" localSheetId="13" hidden="1">'[3]Earnings model'!#REF!</definedName>
    <definedName name="__123Graph_ACAD1" localSheetId="5" hidden="1">'[3]Earnings model'!#REF!</definedName>
    <definedName name="__123Graph_ACAD1" localSheetId="11" hidden="1">'[3]Earnings model'!#REF!</definedName>
    <definedName name="__123Graph_ACAD1" localSheetId="8" hidden="1">'[3]Earnings model'!#REF!</definedName>
    <definedName name="__123Graph_ACAD1" localSheetId="14" hidden="1">'[3]Earnings model'!#REF!</definedName>
    <definedName name="__123Graph_ACAD1" localSheetId="15" hidden="1">'[3]Earnings model'!#REF!</definedName>
    <definedName name="__123Graph_ACAD1" localSheetId="16" hidden="1">'[3]Earnings model'!#REF!</definedName>
    <definedName name="__123Graph_ACAD1" localSheetId="3" hidden="1">'[3]Earnings model'!#REF!</definedName>
    <definedName name="__123Graph_ACAD1" localSheetId="12" hidden="1">'[3]Earnings model'!#REF!</definedName>
    <definedName name="__123Graph_ACAD1" localSheetId="9" hidden="1">'[3]Earnings model'!#REF!</definedName>
    <definedName name="__123Graph_ACAD1" localSheetId="6" hidden="1">'[3]Earnings model'!#REF!</definedName>
    <definedName name="__123Graph_ACAD1" localSheetId="17" hidden="1">'[3]Earnings model'!#REF!</definedName>
    <definedName name="__123Graph_ACAD1" localSheetId="18" hidden="1">'[3]Earnings model'!#REF!</definedName>
    <definedName name="__123Graph_ACAD1" hidden="1">'[3]Earnings model'!#REF!</definedName>
    <definedName name="__123Graph_ACAD2" localSheetId="4" hidden="1">'[3]Earnings model'!#REF!</definedName>
    <definedName name="__123Graph_ACAD2" localSheetId="7" hidden="1">'[3]Earnings model'!#REF!</definedName>
    <definedName name="__123Graph_ACAD2" localSheetId="10" hidden="1">'[3]Earnings model'!#REF!</definedName>
    <definedName name="__123Graph_ACAD2" localSheetId="13" hidden="1">'[3]Earnings model'!#REF!</definedName>
    <definedName name="__123Graph_ACAD2" localSheetId="5" hidden="1">'[3]Earnings model'!#REF!</definedName>
    <definedName name="__123Graph_ACAD2" localSheetId="11" hidden="1">'[3]Earnings model'!#REF!</definedName>
    <definedName name="__123Graph_ACAD2" localSheetId="8" hidden="1">'[3]Earnings model'!#REF!</definedName>
    <definedName name="__123Graph_ACAD2" localSheetId="14" hidden="1">'[3]Earnings model'!#REF!</definedName>
    <definedName name="__123Graph_ACAD2" localSheetId="15" hidden="1">'[3]Earnings model'!#REF!</definedName>
    <definedName name="__123Graph_ACAD2" localSheetId="16" hidden="1">'[3]Earnings model'!#REF!</definedName>
    <definedName name="__123Graph_ACAD2" localSheetId="3" hidden="1">'[3]Earnings model'!#REF!</definedName>
    <definedName name="__123Graph_ACAD2" localSheetId="12" hidden="1">'[3]Earnings model'!#REF!</definedName>
    <definedName name="__123Graph_ACAD2" localSheetId="9" hidden="1">'[3]Earnings model'!#REF!</definedName>
    <definedName name="__123Graph_ACAD2" localSheetId="6" hidden="1">'[3]Earnings model'!#REF!</definedName>
    <definedName name="__123Graph_ACAD2" localSheetId="17" hidden="1">'[3]Earnings model'!#REF!</definedName>
    <definedName name="__123Graph_ACAD2" localSheetId="18" hidden="1">'[3]Earnings model'!#REF!</definedName>
    <definedName name="__123Graph_ACAD2" hidden="1">'[3]Earnings model'!#REF!</definedName>
    <definedName name="__123Graph_ACOL" localSheetId="4" hidden="1">'[4]Earnings model'!#REF!</definedName>
    <definedName name="__123Graph_ACOL" localSheetId="7" hidden="1">'[4]Earnings model'!#REF!</definedName>
    <definedName name="__123Graph_ACOL" localSheetId="10" hidden="1">'[4]Earnings model'!#REF!</definedName>
    <definedName name="__123Graph_ACOL" localSheetId="13" hidden="1">'[4]Earnings model'!#REF!</definedName>
    <definedName name="__123Graph_ACOL" localSheetId="5" hidden="1">'[4]Earnings model'!#REF!</definedName>
    <definedName name="__123Graph_ACOL" localSheetId="11" hidden="1">'[4]Earnings model'!#REF!</definedName>
    <definedName name="__123Graph_ACOL" localSheetId="8" hidden="1">'[4]Earnings model'!#REF!</definedName>
    <definedName name="__123Graph_ACOL" localSheetId="14" hidden="1">'[4]Earnings model'!#REF!</definedName>
    <definedName name="__123Graph_ACOL" localSheetId="15" hidden="1">'[4]Earnings model'!#REF!</definedName>
    <definedName name="__123Graph_ACOL" localSheetId="16" hidden="1">'[4]Earnings model'!#REF!</definedName>
    <definedName name="__123Graph_ACOL" localSheetId="3" hidden="1">'[4]Earnings model'!#REF!</definedName>
    <definedName name="__123Graph_ACOL" localSheetId="12" hidden="1">'[4]Earnings model'!#REF!</definedName>
    <definedName name="__123Graph_ACOL" localSheetId="9" hidden="1">'[4]Earnings model'!#REF!</definedName>
    <definedName name="__123Graph_ACOL" localSheetId="6" hidden="1">'[4]Earnings model'!#REF!</definedName>
    <definedName name="__123Graph_ACOL" localSheetId="17" hidden="1">'[4]Earnings model'!#REF!</definedName>
    <definedName name="__123Graph_ACOL" localSheetId="18" hidden="1">'[4]Earnings model'!#REF!</definedName>
    <definedName name="__123Graph_ACOL" hidden="1">'[4]Earnings model'!#REF!</definedName>
    <definedName name="__123Graph_ACOL2" localSheetId="4" hidden="1">'[4]Earnings model'!#REF!</definedName>
    <definedName name="__123Graph_ACOL2" localSheetId="7" hidden="1">'[4]Earnings model'!#REF!</definedName>
    <definedName name="__123Graph_ACOL2" localSheetId="10" hidden="1">'[4]Earnings model'!#REF!</definedName>
    <definedName name="__123Graph_ACOL2" localSheetId="13" hidden="1">'[4]Earnings model'!#REF!</definedName>
    <definedName name="__123Graph_ACOL2" localSheetId="5" hidden="1">'[4]Earnings model'!#REF!</definedName>
    <definedName name="__123Graph_ACOL2" localSheetId="11" hidden="1">'[4]Earnings model'!#REF!</definedName>
    <definedName name="__123Graph_ACOL2" localSheetId="8" hidden="1">'[4]Earnings model'!#REF!</definedName>
    <definedName name="__123Graph_ACOL2" localSheetId="14" hidden="1">'[4]Earnings model'!#REF!</definedName>
    <definedName name="__123Graph_ACOL2" localSheetId="15" hidden="1">'[4]Earnings model'!#REF!</definedName>
    <definedName name="__123Graph_ACOL2" localSheetId="16" hidden="1">'[4]Earnings model'!#REF!</definedName>
    <definedName name="__123Graph_ACOL2" localSheetId="3" hidden="1">'[4]Earnings model'!#REF!</definedName>
    <definedName name="__123Graph_ACOL2" localSheetId="12" hidden="1">'[4]Earnings model'!#REF!</definedName>
    <definedName name="__123Graph_ACOL2" localSheetId="9" hidden="1">'[4]Earnings model'!#REF!</definedName>
    <definedName name="__123Graph_ACOL2" localSheetId="6" hidden="1">'[4]Earnings model'!#REF!</definedName>
    <definedName name="__123Graph_ACOL2" localSheetId="17" hidden="1">'[4]Earnings model'!#REF!</definedName>
    <definedName name="__123Graph_ACOL2" localSheetId="18" hidden="1">'[4]Earnings model'!#REF!</definedName>
    <definedName name="__123Graph_ACOL2" hidden="1">'[4]Earnings model'!#REF!</definedName>
    <definedName name="__123Graph_ACOL3" localSheetId="4" hidden="1">'[4]Earnings model'!#REF!</definedName>
    <definedName name="__123Graph_ACOL3" localSheetId="7" hidden="1">'[4]Earnings model'!#REF!</definedName>
    <definedName name="__123Graph_ACOL3" localSheetId="10" hidden="1">'[4]Earnings model'!#REF!</definedName>
    <definedName name="__123Graph_ACOL3" localSheetId="13" hidden="1">'[4]Earnings model'!#REF!</definedName>
    <definedName name="__123Graph_ACOL3" localSheetId="5" hidden="1">'[4]Earnings model'!#REF!</definedName>
    <definedName name="__123Graph_ACOL3" localSheetId="11" hidden="1">'[4]Earnings model'!#REF!</definedName>
    <definedName name="__123Graph_ACOL3" localSheetId="8" hidden="1">'[4]Earnings model'!#REF!</definedName>
    <definedName name="__123Graph_ACOL3" localSheetId="14" hidden="1">'[4]Earnings model'!#REF!</definedName>
    <definedName name="__123Graph_ACOL3" localSheetId="15" hidden="1">'[4]Earnings model'!#REF!</definedName>
    <definedName name="__123Graph_ACOL3" localSheetId="16" hidden="1">'[4]Earnings model'!#REF!</definedName>
    <definedName name="__123Graph_ACOL3" localSheetId="3" hidden="1">'[4]Earnings model'!#REF!</definedName>
    <definedName name="__123Graph_ACOL3" localSheetId="12" hidden="1">'[4]Earnings model'!#REF!</definedName>
    <definedName name="__123Graph_ACOL3" localSheetId="9" hidden="1">'[4]Earnings model'!#REF!</definedName>
    <definedName name="__123Graph_ACOL3" localSheetId="6" hidden="1">'[4]Earnings model'!#REF!</definedName>
    <definedName name="__123Graph_ACOL3" localSheetId="17" hidden="1">'[4]Earnings model'!#REF!</definedName>
    <definedName name="__123Graph_ACOL3" localSheetId="18" hidden="1">'[4]Earnings model'!#REF!</definedName>
    <definedName name="__123Graph_ACOL3" hidden="1">'[4]Earnings model'!#REF!</definedName>
    <definedName name="__123Graph_ACTP" hidden="1">[1]ROY!$D$263:$O$263</definedName>
    <definedName name="__123Graph_ACURRENT" localSheetId="4" hidden="1">[5]FitOutConfCentre!#REF!</definedName>
    <definedName name="__123Graph_ACURRENT" localSheetId="7" hidden="1">[5]FitOutConfCentre!#REF!</definedName>
    <definedName name="__123Graph_ACURRENT" localSheetId="10" hidden="1">[5]FitOutConfCentre!#REF!</definedName>
    <definedName name="__123Graph_ACURRENT" localSheetId="13" hidden="1">[5]FitOutConfCentre!#REF!</definedName>
    <definedName name="__123Graph_ACURRENT" localSheetId="5" hidden="1">[5]FitOutConfCentre!#REF!</definedName>
    <definedName name="__123Graph_ACURRENT" localSheetId="11" hidden="1">[5]FitOutConfCentre!#REF!</definedName>
    <definedName name="__123Graph_ACURRENT" localSheetId="8" hidden="1">[5]FitOutConfCentre!#REF!</definedName>
    <definedName name="__123Graph_ACURRENT" localSheetId="14" hidden="1">[5]FitOutConfCentre!#REF!</definedName>
    <definedName name="__123Graph_ACURRENT" localSheetId="15" hidden="1">[5]FitOutConfCentre!#REF!</definedName>
    <definedName name="__123Graph_ACURRENT" localSheetId="16" hidden="1">[5]FitOutConfCentre!#REF!</definedName>
    <definedName name="__123Graph_ACURRENT" localSheetId="3" hidden="1">[5]FitOutConfCentre!#REF!</definedName>
    <definedName name="__123Graph_ACURRENT" localSheetId="12" hidden="1">[5]FitOutConfCentre!#REF!</definedName>
    <definedName name="__123Graph_ACURRENT" localSheetId="9" hidden="1">[5]FitOutConfCentre!#REF!</definedName>
    <definedName name="__123Graph_ACURRENT" localSheetId="6" hidden="1">[5]FitOutConfCentre!#REF!</definedName>
    <definedName name="__123Graph_ACURRENT" localSheetId="17" hidden="1">[5]FitOutConfCentre!#REF!</definedName>
    <definedName name="__123Graph_ACURRENT" localSheetId="18" hidden="1">[5]FitOutConfCentre!#REF!</definedName>
    <definedName name="__123Graph_ACURRENT" hidden="1">[5]FitOutConfCentre!#REF!</definedName>
    <definedName name="__123Graph_AIBFC" hidden="1">[1]ROY!$D$212:$O$212</definedName>
    <definedName name="__123Graph_APAYROLL" hidden="1">[1]ROY!$D$365:$O$365</definedName>
    <definedName name="__123Graph_APERCENT" hidden="1">[1]ROY!$D$8:$O$8</definedName>
    <definedName name="__123Graph_APERCENT.PIC" hidden="1">[1]ROY!$D$8:$O$8</definedName>
    <definedName name="__123Graph_ARMREV" hidden="1">[1]ROY!$D$111:$O$111</definedName>
    <definedName name="__123Graph_ATOTALREV" hidden="1">[1]ROY!$D$161:$O$161</definedName>
    <definedName name="__123Graph_B" localSheetId="4" hidden="1">'[2]Rate Analysis'!#REF!</definedName>
    <definedName name="__123Graph_B" localSheetId="7" hidden="1">'[2]Rate Analysis'!#REF!</definedName>
    <definedName name="__123Graph_B" localSheetId="10" hidden="1">'[2]Rate Analysis'!#REF!</definedName>
    <definedName name="__123Graph_B" localSheetId="13" hidden="1">'[2]Rate Analysis'!#REF!</definedName>
    <definedName name="__123Graph_B" localSheetId="5" hidden="1">'[2]Rate Analysis'!#REF!</definedName>
    <definedName name="__123Graph_B" localSheetId="11" hidden="1">'[2]Rate Analysis'!#REF!</definedName>
    <definedName name="__123Graph_B" localSheetId="8" hidden="1">'[2]Rate Analysis'!#REF!</definedName>
    <definedName name="__123Graph_B" localSheetId="14" hidden="1">'[2]Rate Analysis'!#REF!</definedName>
    <definedName name="__123Graph_B" localSheetId="15" hidden="1">'[2]Rate Analysis'!#REF!</definedName>
    <definedName name="__123Graph_B" localSheetId="16" hidden="1">'[2]Rate Analysis'!#REF!</definedName>
    <definedName name="__123Graph_B" localSheetId="3" hidden="1">'[2]Rate Analysis'!#REF!</definedName>
    <definedName name="__123Graph_B" localSheetId="12" hidden="1">'[2]Rate Analysis'!#REF!</definedName>
    <definedName name="__123Graph_B" localSheetId="9" hidden="1">'[2]Rate Analysis'!#REF!</definedName>
    <definedName name="__123Graph_B" localSheetId="6" hidden="1">'[2]Rate Analysis'!#REF!</definedName>
    <definedName name="__123Graph_B" localSheetId="17" hidden="1">'[2]Rate Analysis'!#REF!</definedName>
    <definedName name="__123Graph_B" localSheetId="18" hidden="1">'[2]Rate Analysis'!#REF!</definedName>
    <definedName name="__123Graph_B" hidden="1">'[2]Rate Analysis'!#REF!</definedName>
    <definedName name="__123Graph_BCAD" localSheetId="4" hidden="1">'[3]Earnings model'!#REF!</definedName>
    <definedName name="__123Graph_BCAD" localSheetId="7" hidden="1">'[3]Earnings model'!#REF!</definedName>
    <definedName name="__123Graph_BCAD" localSheetId="10" hidden="1">'[3]Earnings model'!#REF!</definedName>
    <definedName name="__123Graph_BCAD" localSheetId="13" hidden="1">'[3]Earnings model'!#REF!</definedName>
    <definedName name="__123Graph_BCAD" localSheetId="5" hidden="1">'[3]Earnings model'!#REF!</definedName>
    <definedName name="__123Graph_BCAD" localSheetId="11" hidden="1">'[3]Earnings model'!#REF!</definedName>
    <definedName name="__123Graph_BCAD" localSheetId="8" hidden="1">'[3]Earnings model'!#REF!</definedName>
    <definedName name="__123Graph_BCAD" localSheetId="14" hidden="1">'[3]Earnings model'!#REF!</definedName>
    <definedName name="__123Graph_BCAD" localSheetId="15" hidden="1">'[3]Earnings model'!#REF!</definedName>
    <definedName name="__123Graph_BCAD" localSheetId="16" hidden="1">'[3]Earnings model'!#REF!</definedName>
    <definedName name="__123Graph_BCAD" localSheetId="3" hidden="1">'[3]Earnings model'!#REF!</definedName>
    <definedName name="__123Graph_BCAD" localSheetId="12" hidden="1">'[3]Earnings model'!#REF!</definedName>
    <definedName name="__123Graph_BCAD" localSheetId="9" hidden="1">'[3]Earnings model'!#REF!</definedName>
    <definedName name="__123Graph_BCAD" localSheetId="6" hidden="1">'[3]Earnings model'!#REF!</definedName>
    <definedName name="__123Graph_BCAD" localSheetId="17" hidden="1">'[3]Earnings model'!#REF!</definedName>
    <definedName name="__123Graph_BCAD" localSheetId="18" hidden="1">'[3]Earnings model'!#REF!</definedName>
    <definedName name="__123Graph_BCAD" hidden="1">'[3]Earnings model'!#REF!</definedName>
    <definedName name="__123Graph_BCAD1" localSheetId="4" hidden="1">'[3]Earnings model'!#REF!</definedName>
    <definedName name="__123Graph_BCAD1" localSheetId="7" hidden="1">'[3]Earnings model'!#REF!</definedName>
    <definedName name="__123Graph_BCAD1" localSheetId="10" hidden="1">'[3]Earnings model'!#REF!</definedName>
    <definedName name="__123Graph_BCAD1" localSheetId="13" hidden="1">'[3]Earnings model'!#REF!</definedName>
    <definedName name="__123Graph_BCAD1" localSheetId="5" hidden="1">'[3]Earnings model'!#REF!</definedName>
    <definedName name="__123Graph_BCAD1" localSheetId="11" hidden="1">'[3]Earnings model'!#REF!</definedName>
    <definedName name="__123Graph_BCAD1" localSheetId="8" hidden="1">'[3]Earnings model'!#REF!</definedName>
    <definedName name="__123Graph_BCAD1" localSheetId="14" hidden="1">'[3]Earnings model'!#REF!</definedName>
    <definedName name="__123Graph_BCAD1" localSheetId="15" hidden="1">'[3]Earnings model'!#REF!</definedName>
    <definedName name="__123Graph_BCAD1" localSheetId="16" hidden="1">'[3]Earnings model'!#REF!</definedName>
    <definedName name="__123Graph_BCAD1" localSheetId="3" hidden="1">'[3]Earnings model'!#REF!</definedName>
    <definedName name="__123Graph_BCAD1" localSheetId="12" hidden="1">'[3]Earnings model'!#REF!</definedName>
    <definedName name="__123Graph_BCAD1" localSheetId="9" hidden="1">'[3]Earnings model'!#REF!</definedName>
    <definedName name="__123Graph_BCAD1" localSheetId="6" hidden="1">'[3]Earnings model'!#REF!</definedName>
    <definedName name="__123Graph_BCAD1" localSheetId="17" hidden="1">'[3]Earnings model'!#REF!</definedName>
    <definedName name="__123Graph_BCAD1" localSheetId="18" hidden="1">'[3]Earnings model'!#REF!</definedName>
    <definedName name="__123Graph_BCAD1" hidden="1">'[3]Earnings model'!#REF!</definedName>
    <definedName name="__123Graph_BCAD2" localSheetId="4" hidden="1">'[3]Earnings model'!#REF!</definedName>
    <definedName name="__123Graph_BCAD2" localSheetId="7" hidden="1">'[3]Earnings model'!#REF!</definedName>
    <definedName name="__123Graph_BCAD2" localSheetId="10" hidden="1">'[3]Earnings model'!#REF!</definedName>
    <definedName name="__123Graph_BCAD2" localSheetId="13" hidden="1">'[3]Earnings model'!#REF!</definedName>
    <definedName name="__123Graph_BCAD2" localSheetId="5" hidden="1">'[3]Earnings model'!#REF!</definedName>
    <definedName name="__123Graph_BCAD2" localSheetId="11" hidden="1">'[3]Earnings model'!#REF!</definedName>
    <definedName name="__123Graph_BCAD2" localSheetId="8" hidden="1">'[3]Earnings model'!#REF!</definedName>
    <definedName name="__123Graph_BCAD2" localSheetId="14" hidden="1">'[3]Earnings model'!#REF!</definedName>
    <definedName name="__123Graph_BCAD2" localSheetId="15" hidden="1">'[3]Earnings model'!#REF!</definedName>
    <definedName name="__123Graph_BCAD2" localSheetId="16" hidden="1">'[3]Earnings model'!#REF!</definedName>
    <definedName name="__123Graph_BCAD2" localSheetId="3" hidden="1">'[3]Earnings model'!#REF!</definedName>
    <definedName name="__123Graph_BCAD2" localSheetId="12" hidden="1">'[3]Earnings model'!#REF!</definedName>
    <definedName name="__123Graph_BCAD2" localSheetId="9" hidden="1">'[3]Earnings model'!#REF!</definedName>
    <definedName name="__123Graph_BCAD2" localSheetId="6" hidden="1">'[3]Earnings model'!#REF!</definedName>
    <definedName name="__123Graph_BCAD2" localSheetId="17" hidden="1">'[3]Earnings model'!#REF!</definedName>
    <definedName name="__123Graph_BCAD2" localSheetId="18" hidden="1">'[3]Earnings model'!#REF!</definedName>
    <definedName name="__123Graph_BCAD2" hidden="1">'[3]Earnings model'!#REF!</definedName>
    <definedName name="__123Graph_BCOL" localSheetId="4" hidden="1">'[4]Earnings model'!#REF!</definedName>
    <definedName name="__123Graph_BCOL" localSheetId="7" hidden="1">'[4]Earnings model'!#REF!</definedName>
    <definedName name="__123Graph_BCOL" localSheetId="10" hidden="1">'[4]Earnings model'!#REF!</definedName>
    <definedName name="__123Graph_BCOL" localSheetId="13" hidden="1">'[4]Earnings model'!#REF!</definedName>
    <definedName name="__123Graph_BCOL" localSheetId="5" hidden="1">'[4]Earnings model'!#REF!</definedName>
    <definedName name="__123Graph_BCOL" localSheetId="11" hidden="1">'[4]Earnings model'!#REF!</definedName>
    <definedName name="__123Graph_BCOL" localSheetId="8" hidden="1">'[4]Earnings model'!#REF!</definedName>
    <definedName name="__123Graph_BCOL" localSheetId="14" hidden="1">'[4]Earnings model'!#REF!</definedName>
    <definedName name="__123Graph_BCOL" localSheetId="15" hidden="1">'[4]Earnings model'!#REF!</definedName>
    <definedName name="__123Graph_BCOL" localSheetId="16" hidden="1">'[4]Earnings model'!#REF!</definedName>
    <definedName name="__123Graph_BCOL" localSheetId="3" hidden="1">'[4]Earnings model'!#REF!</definedName>
    <definedName name="__123Graph_BCOL" localSheetId="12" hidden="1">'[4]Earnings model'!#REF!</definedName>
    <definedName name="__123Graph_BCOL" localSheetId="9" hidden="1">'[4]Earnings model'!#REF!</definedName>
    <definedName name="__123Graph_BCOL" localSheetId="6" hidden="1">'[4]Earnings model'!#REF!</definedName>
    <definedName name="__123Graph_BCOL" localSheetId="17" hidden="1">'[4]Earnings model'!#REF!</definedName>
    <definedName name="__123Graph_BCOL" localSheetId="18" hidden="1">'[4]Earnings model'!#REF!</definedName>
    <definedName name="__123Graph_BCOL" hidden="1">'[4]Earnings model'!#REF!</definedName>
    <definedName name="__123Graph_BCOL2" localSheetId="4" hidden="1">'[4]Earnings model'!#REF!</definedName>
    <definedName name="__123Graph_BCOL2" localSheetId="7" hidden="1">'[4]Earnings model'!#REF!</definedName>
    <definedName name="__123Graph_BCOL2" localSheetId="10" hidden="1">'[4]Earnings model'!#REF!</definedName>
    <definedName name="__123Graph_BCOL2" localSheetId="13" hidden="1">'[4]Earnings model'!#REF!</definedName>
    <definedName name="__123Graph_BCOL2" localSheetId="5" hidden="1">'[4]Earnings model'!#REF!</definedName>
    <definedName name="__123Graph_BCOL2" localSheetId="11" hidden="1">'[4]Earnings model'!#REF!</definedName>
    <definedName name="__123Graph_BCOL2" localSheetId="8" hidden="1">'[4]Earnings model'!#REF!</definedName>
    <definedName name="__123Graph_BCOL2" localSheetId="14" hidden="1">'[4]Earnings model'!#REF!</definedName>
    <definedName name="__123Graph_BCOL2" localSheetId="15" hidden="1">'[4]Earnings model'!#REF!</definedName>
    <definedName name="__123Graph_BCOL2" localSheetId="16" hidden="1">'[4]Earnings model'!#REF!</definedName>
    <definedName name="__123Graph_BCOL2" localSheetId="3" hidden="1">'[4]Earnings model'!#REF!</definedName>
    <definedName name="__123Graph_BCOL2" localSheetId="12" hidden="1">'[4]Earnings model'!#REF!</definedName>
    <definedName name="__123Graph_BCOL2" localSheetId="9" hidden="1">'[4]Earnings model'!#REF!</definedName>
    <definedName name="__123Graph_BCOL2" localSheetId="6" hidden="1">'[4]Earnings model'!#REF!</definedName>
    <definedName name="__123Graph_BCOL2" localSheetId="17" hidden="1">'[4]Earnings model'!#REF!</definedName>
    <definedName name="__123Graph_BCOL2" localSheetId="18" hidden="1">'[4]Earnings model'!#REF!</definedName>
    <definedName name="__123Graph_BCOL2" hidden="1">'[4]Earnings model'!#REF!</definedName>
    <definedName name="__123Graph_BCOL3" localSheetId="4" hidden="1">'[4]Earnings model'!#REF!</definedName>
    <definedName name="__123Graph_BCOL3" localSheetId="7" hidden="1">'[4]Earnings model'!#REF!</definedName>
    <definedName name="__123Graph_BCOL3" localSheetId="10" hidden="1">'[4]Earnings model'!#REF!</definedName>
    <definedName name="__123Graph_BCOL3" localSheetId="13" hidden="1">'[4]Earnings model'!#REF!</definedName>
    <definedName name="__123Graph_BCOL3" localSheetId="5" hidden="1">'[4]Earnings model'!#REF!</definedName>
    <definedName name="__123Graph_BCOL3" localSheetId="11" hidden="1">'[4]Earnings model'!#REF!</definedName>
    <definedName name="__123Graph_BCOL3" localSheetId="8" hidden="1">'[4]Earnings model'!#REF!</definedName>
    <definedName name="__123Graph_BCOL3" localSheetId="14" hidden="1">'[4]Earnings model'!#REF!</definedName>
    <definedName name="__123Graph_BCOL3" localSheetId="15" hidden="1">'[4]Earnings model'!#REF!</definedName>
    <definedName name="__123Graph_BCOL3" localSheetId="16" hidden="1">'[4]Earnings model'!#REF!</definedName>
    <definedName name="__123Graph_BCOL3" localSheetId="3" hidden="1">'[4]Earnings model'!#REF!</definedName>
    <definedName name="__123Graph_BCOL3" localSheetId="12" hidden="1">'[4]Earnings model'!#REF!</definedName>
    <definedName name="__123Graph_BCOL3" localSheetId="9" hidden="1">'[4]Earnings model'!#REF!</definedName>
    <definedName name="__123Graph_BCOL3" localSheetId="6" hidden="1">'[4]Earnings model'!#REF!</definedName>
    <definedName name="__123Graph_BCOL3" localSheetId="17" hidden="1">'[4]Earnings model'!#REF!</definedName>
    <definedName name="__123Graph_BCOL3" localSheetId="18" hidden="1">'[4]Earnings model'!#REF!</definedName>
    <definedName name="__123Graph_BCOL3" hidden="1">'[4]Earnings model'!#REF!</definedName>
    <definedName name="__123Graph_C" localSheetId="4" hidden="1">'[2]Rate Analysis'!#REF!</definedName>
    <definedName name="__123Graph_C" localSheetId="7" hidden="1">'[2]Rate Analysis'!#REF!</definedName>
    <definedName name="__123Graph_C" localSheetId="10" hidden="1">'[2]Rate Analysis'!#REF!</definedName>
    <definedName name="__123Graph_C" localSheetId="13" hidden="1">'[2]Rate Analysis'!#REF!</definedName>
    <definedName name="__123Graph_C" localSheetId="5" hidden="1">'[2]Rate Analysis'!#REF!</definedName>
    <definedName name="__123Graph_C" localSheetId="11" hidden="1">'[2]Rate Analysis'!#REF!</definedName>
    <definedName name="__123Graph_C" localSheetId="8" hidden="1">'[2]Rate Analysis'!#REF!</definedName>
    <definedName name="__123Graph_C" localSheetId="14" hidden="1">'[2]Rate Analysis'!#REF!</definedName>
    <definedName name="__123Graph_C" localSheetId="15" hidden="1">'[2]Rate Analysis'!#REF!</definedName>
    <definedName name="__123Graph_C" localSheetId="16" hidden="1">'[2]Rate Analysis'!#REF!</definedName>
    <definedName name="__123Graph_C" localSheetId="3" hidden="1">'[2]Rate Analysis'!#REF!</definedName>
    <definedName name="__123Graph_C" localSheetId="12" hidden="1">'[2]Rate Analysis'!#REF!</definedName>
    <definedName name="__123Graph_C" localSheetId="9" hidden="1">'[2]Rate Analysis'!#REF!</definedName>
    <definedName name="__123Graph_C" localSheetId="6" hidden="1">'[2]Rate Analysis'!#REF!</definedName>
    <definedName name="__123Graph_C" localSheetId="17" hidden="1">'[2]Rate Analysis'!#REF!</definedName>
    <definedName name="__123Graph_C" localSheetId="18" hidden="1">'[2]Rate Analysis'!#REF!</definedName>
    <definedName name="__123Graph_C" hidden="1">'[2]Rate Analysis'!#REF!</definedName>
    <definedName name="__123Graph_CAVGRATE" hidden="1">[1]ROY!$D$60:$O$60</definedName>
    <definedName name="__123Graph_CCAD" localSheetId="4" hidden="1">'[3]Earnings model'!#REF!</definedName>
    <definedName name="__123Graph_CCAD" localSheetId="7" hidden="1">'[3]Earnings model'!#REF!</definedName>
    <definedName name="__123Graph_CCAD" localSheetId="10" hidden="1">'[3]Earnings model'!#REF!</definedName>
    <definedName name="__123Graph_CCAD" localSheetId="13" hidden="1">'[3]Earnings model'!#REF!</definedName>
    <definedName name="__123Graph_CCAD" localSheetId="5" hidden="1">'[3]Earnings model'!#REF!</definedName>
    <definedName name="__123Graph_CCAD" localSheetId="11" hidden="1">'[3]Earnings model'!#REF!</definedName>
    <definedName name="__123Graph_CCAD" localSheetId="8" hidden="1">'[3]Earnings model'!#REF!</definedName>
    <definedName name="__123Graph_CCAD" localSheetId="14" hidden="1">'[3]Earnings model'!#REF!</definedName>
    <definedName name="__123Graph_CCAD" localSheetId="15" hidden="1">'[3]Earnings model'!#REF!</definedName>
    <definedName name="__123Graph_CCAD" localSheetId="16" hidden="1">'[3]Earnings model'!#REF!</definedName>
    <definedName name="__123Graph_CCAD" localSheetId="3" hidden="1">'[3]Earnings model'!#REF!</definedName>
    <definedName name="__123Graph_CCAD" localSheetId="12" hidden="1">'[3]Earnings model'!#REF!</definedName>
    <definedName name="__123Graph_CCAD" localSheetId="9" hidden="1">'[3]Earnings model'!#REF!</definedName>
    <definedName name="__123Graph_CCAD" localSheetId="6" hidden="1">'[3]Earnings model'!#REF!</definedName>
    <definedName name="__123Graph_CCAD" localSheetId="17" hidden="1">'[3]Earnings model'!#REF!</definedName>
    <definedName name="__123Graph_CCAD" localSheetId="18" hidden="1">'[3]Earnings model'!#REF!</definedName>
    <definedName name="__123Graph_CCAD" hidden="1">'[3]Earnings model'!#REF!</definedName>
    <definedName name="__123Graph_CCAD1" localSheetId="4" hidden="1">'[3]Earnings model'!#REF!</definedName>
    <definedName name="__123Graph_CCAD1" localSheetId="7" hidden="1">'[3]Earnings model'!#REF!</definedName>
    <definedName name="__123Graph_CCAD1" localSheetId="10" hidden="1">'[3]Earnings model'!#REF!</definedName>
    <definedName name="__123Graph_CCAD1" localSheetId="13" hidden="1">'[3]Earnings model'!#REF!</definedName>
    <definedName name="__123Graph_CCAD1" localSheetId="5" hidden="1">'[3]Earnings model'!#REF!</definedName>
    <definedName name="__123Graph_CCAD1" localSheetId="11" hidden="1">'[3]Earnings model'!#REF!</definedName>
    <definedName name="__123Graph_CCAD1" localSheetId="8" hidden="1">'[3]Earnings model'!#REF!</definedName>
    <definedName name="__123Graph_CCAD1" localSheetId="14" hidden="1">'[3]Earnings model'!#REF!</definedName>
    <definedName name="__123Graph_CCAD1" localSheetId="15" hidden="1">'[3]Earnings model'!#REF!</definedName>
    <definedName name="__123Graph_CCAD1" localSheetId="16" hidden="1">'[3]Earnings model'!#REF!</definedName>
    <definedName name="__123Graph_CCAD1" localSheetId="3" hidden="1">'[3]Earnings model'!#REF!</definedName>
    <definedName name="__123Graph_CCAD1" localSheetId="12" hidden="1">'[3]Earnings model'!#REF!</definedName>
    <definedName name="__123Graph_CCAD1" localSheetId="9" hidden="1">'[3]Earnings model'!#REF!</definedName>
    <definedName name="__123Graph_CCAD1" localSheetId="6" hidden="1">'[3]Earnings model'!#REF!</definedName>
    <definedName name="__123Graph_CCAD1" localSheetId="17" hidden="1">'[3]Earnings model'!#REF!</definedName>
    <definedName name="__123Graph_CCAD1" localSheetId="18" hidden="1">'[3]Earnings model'!#REF!</definedName>
    <definedName name="__123Graph_CCAD1" hidden="1">'[3]Earnings model'!#REF!</definedName>
    <definedName name="__123Graph_CCAD2" localSheetId="4" hidden="1">'[3]Earnings model'!#REF!</definedName>
    <definedName name="__123Graph_CCAD2" localSheetId="7" hidden="1">'[3]Earnings model'!#REF!</definedName>
    <definedName name="__123Graph_CCAD2" localSheetId="10" hidden="1">'[3]Earnings model'!#REF!</definedName>
    <definedName name="__123Graph_CCAD2" localSheetId="13" hidden="1">'[3]Earnings model'!#REF!</definedName>
    <definedName name="__123Graph_CCAD2" localSheetId="5" hidden="1">'[3]Earnings model'!#REF!</definedName>
    <definedName name="__123Graph_CCAD2" localSheetId="11" hidden="1">'[3]Earnings model'!#REF!</definedName>
    <definedName name="__123Graph_CCAD2" localSheetId="8" hidden="1">'[3]Earnings model'!#REF!</definedName>
    <definedName name="__123Graph_CCAD2" localSheetId="14" hidden="1">'[3]Earnings model'!#REF!</definedName>
    <definedName name="__123Graph_CCAD2" localSheetId="15" hidden="1">'[3]Earnings model'!#REF!</definedName>
    <definedName name="__123Graph_CCAD2" localSheetId="16" hidden="1">'[3]Earnings model'!#REF!</definedName>
    <definedName name="__123Graph_CCAD2" localSheetId="3" hidden="1">'[3]Earnings model'!#REF!</definedName>
    <definedName name="__123Graph_CCAD2" localSheetId="12" hidden="1">'[3]Earnings model'!#REF!</definedName>
    <definedName name="__123Graph_CCAD2" localSheetId="9" hidden="1">'[3]Earnings model'!#REF!</definedName>
    <definedName name="__123Graph_CCAD2" localSheetId="6" hidden="1">'[3]Earnings model'!#REF!</definedName>
    <definedName name="__123Graph_CCAD2" localSheetId="17" hidden="1">'[3]Earnings model'!#REF!</definedName>
    <definedName name="__123Graph_CCAD2" localSheetId="18" hidden="1">'[3]Earnings model'!#REF!</definedName>
    <definedName name="__123Graph_CCAD2" hidden="1">'[3]Earnings model'!#REF!</definedName>
    <definedName name="__123Graph_CCOL" localSheetId="4" hidden="1">'[4]Earnings model'!#REF!</definedName>
    <definedName name="__123Graph_CCOL" localSheetId="7" hidden="1">'[4]Earnings model'!#REF!</definedName>
    <definedName name="__123Graph_CCOL" localSheetId="10" hidden="1">'[4]Earnings model'!#REF!</definedName>
    <definedName name="__123Graph_CCOL" localSheetId="13" hidden="1">'[4]Earnings model'!#REF!</definedName>
    <definedName name="__123Graph_CCOL" localSheetId="5" hidden="1">'[4]Earnings model'!#REF!</definedName>
    <definedName name="__123Graph_CCOL" localSheetId="11" hidden="1">'[4]Earnings model'!#REF!</definedName>
    <definedName name="__123Graph_CCOL" localSheetId="8" hidden="1">'[4]Earnings model'!#REF!</definedName>
    <definedName name="__123Graph_CCOL" localSheetId="14" hidden="1">'[4]Earnings model'!#REF!</definedName>
    <definedName name="__123Graph_CCOL" localSheetId="15" hidden="1">'[4]Earnings model'!#REF!</definedName>
    <definedName name="__123Graph_CCOL" localSheetId="16" hidden="1">'[4]Earnings model'!#REF!</definedName>
    <definedName name="__123Graph_CCOL" localSheetId="3" hidden="1">'[4]Earnings model'!#REF!</definedName>
    <definedName name="__123Graph_CCOL" localSheetId="12" hidden="1">'[4]Earnings model'!#REF!</definedName>
    <definedName name="__123Graph_CCOL" localSheetId="9" hidden="1">'[4]Earnings model'!#REF!</definedName>
    <definedName name="__123Graph_CCOL" localSheetId="6" hidden="1">'[4]Earnings model'!#REF!</definedName>
    <definedName name="__123Graph_CCOL" localSheetId="17" hidden="1">'[4]Earnings model'!#REF!</definedName>
    <definedName name="__123Graph_CCOL" localSheetId="18" hidden="1">'[4]Earnings model'!#REF!</definedName>
    <definedName name="__123Graph_CCOL" hidden="1">'[4]Earnings model'!#REF!</definedName>
    <definedName name="__123Graph_CCOL2" localSheetId="4" hidden="1">'[4]Earnings model'!#REF!</definedName>
    <definedName name="__123Graph_CCOL2" localSheetId="7" hidden="1">'[4]Earnings model'!#REF!</definedName>
    <definedName name="__123Graph_CCOL2" localSheetId="10" hidden="1">'[4]Earnings model'!#REF!</definedName>
    <definedName name="__123Graph_CCOL2" localSheetId="13" hidden="1">'[4]Earnings model'!#REF!</definedName>
    <definedName name="__123Graph_CCOL2" localSheetId="5" hidden="1">'[4]Earnings model'!#REF!</definedName>
    <definedName name="__123Graph_CCOL2" localSheetId="11" hidden="1">'[4]Earnings model'!#REF!</definedName>
    <definedName name="__123Graph_CCOL2" localSheetId="8" hidden="1">'[4]Earnings model'!#REF!</definedName>
    <definedName name="__123Graph_CCOL2" localSheetId="14" hidden="1">'[4]Earnings model'!#REF!</definedName>
    <definedName name="__123Graph_CCOL2" localSheetId="15" hidden="1">'[4]Earnings model'!#REF!</definedName>
    <definedName name="__123Graph_CCOL2" localSheetId="16" hidden="1">'[4]Earnings model'!#REF!</definedName>
    <definedName name="__123Graph_CCOL2" localSheetId="3" hidden="1">'[4]Earnings model'!#REF!</definedName>
    <definedName name="__123Graph_CCOL2" localSheetId="12" hidden="1">'[4]Earnings model'!#REF!</definedName>
    <definedName name="__123Graph_CCOL2" localSheetId="9" hidden="1">'[4]Earnings model'!#REF!</definedName>
    <definedName name="__123Graph_CCOL2" localSheetId="6" hidden="1">'[4]Earnings model'!#REF!</definedName>
    <definedName name="__123Graph_CCOL2" localSheetId="17" hidden="1">'[4]Earnings model'!#REF!</definedName>
    <definedName name="__123Graph_CCOL2" localSheetId="18" hidden="1">'[4]Earnings model'!#REF!</definedName>
    <definedName name="__123Graph_CCOL2" hidden="1">'[4]Earnings model'!#REF!</definedName>
    <definedName name="__123Graph_CCOL3" localSheetId="4" hidden="1">'[4]Earnings model'!#REF!</definedName>
    <definedName name="__123Graph_CCOL3" localSheetId="7" hidden="1">'[4]Earnings model'!#REF!</definedName>
    <definedName name="__123Graph_CCOL3" localSheetId="10" hidden="1">'[4]Earnings model'!#REF!</definedName>
    <definedName name="__123Graph_CCOL3" localSheetId="13" hidden="1">'[4]Earnings model'!#REF!</definedName>
    <definedName name="__123Graph_CCOL3" localSheetId="5" hidden="1">'[4]Earnings model'!#REF!</definedName>
    <definedName name="__123Graph_CCOL3" localSheetId="11" hidden="1">'[4]Earnings model'!#REF!</definedName>
    <definedName name="__123Graph_CCOL3" localSheetId="8" hidden="1">'[4]Earnings model'!#REF!</definedName>
    <definedName name="__123Graph_CCOL3" localSheetId="14" hidden="1">'[4]Earnings model'!#REF!</definedName>
    <definedName name="__123Graph_CCOL3" localSheetId="15" hidden="1">'[4]Earnings model'!#REF!</definedName>
    <definedName name="__123Graph_CCOL3" localSheetId="16" hidden="1">'[4]Earnings model'!#REF!</definedName>
    <definedName name="__123Graph_CCOL3" localSheetId="3" hidden="1">'[4]Earnings model'!#REF!</definedName>
    <definedName name="__123Graph_CCOL3" localSheetId="12" hidden="1">'[4]Earnings model'!#REF!</definedName>
    <definedName name="__123Graph_CCOL3" localSheetId="9" hidden="1">'[4]Earnings model'!#REF!</definedName>
    <definedName name="__123Graph_CCOL3" localSheetId="6" hidden="1">'[4]Earnings model'!#REF!</definedName>
    <definedName name="__123Graph_CCOL3" localSheetId="17" hidden="1">'[4]Earnings model'!#REF!</definedName>
    <definedName name="__123Graph_CCOL3" localSheetId="18" hidden="1">'[4]Earnings model'!#REF!</definedName>
    <definedName name="__123Graph_CCOL3" hidden="1">'[4]Earnings model'!#REF!</definedName>
    <definedName name="__123Graph_CCTP" hidden="1">[1]ROY!$D$264:$O$264</definedName>
    <definedName name="__123Graph_CIBFC" hidden="1">[1]ROY!$D$213:$O$213</definedName>
    <definedName name="__123Graph_CPAYROLL" hidden="1">[1]ROY!$D$366:$O$366</definedName>
    <definedName name="__123Graph_CPERCENT" hidden="1">[1]ROY!$D$9:$O$9</definedName>
    <definedName name="__123Graph_CPERCENT.PIC" hidden="1">[1]ROY!$D$9:$O$9</definedName>
    <definedName name="__123Graph_CRMREV" hidden="1">[1]ROY!$D$112:$O$112</definedName>
    <definedName name="__123Graph_CTOTALREV" hidden="1">[1]ROY!$D$162:$O$162</definedName>
    <definedName name="__123Graph_D" localSheetId="4" hidden="1">'[2]Rate Analysis'!#REF!</definedName>
    <definedName name="__123Graph_D" localSheetId="7" hidden="1">'[2]Rate Analysis'!#REF!</definedName>
    <definedName name="__123Graph_D" localSheetId="10" hidden="1">'[2]Rate Analysis'!#REF!</definedName>
    <definedName name="__123Graph_D" localSheetId="13" hidden="1">'[2]Rate Analysis'!#REF!</definedName>
    <definedName name="__123Graph_D" localSheetId="5" hidden="1">'[2]Rate Analysis'!#REF!</definedName>
    <definedName name="__123Graph_D" localSheetId="11" hidden="1">'[2]Rate Analysis'!#REF!</definedName>
    <definedName name="__123Graph_D" localSheetId="8" hidden="1">'[2]Rate Analysis'!#REF!</definedName>
    <definedName name="__123Graph_D" localSheetId="14" hidden="1">'[2]Rate Analysis'!#REF!</definedName>
    <definedName name="__123Graph_D" localSheetId="15" hidden="1">'[2]Rate Analysis'!#REF!</definedName>
    <definedName name="__123Graph_D" localSheetId="16" hidden="1">'[2]Rate Analysis'!#REF!</definedName>
    <definedName name="__123Graph_D" localSheetId="3" hidden="1">'[2]Rate Analysis'!#REF!</definedName>
    <definedName name="__123Graph_D" localSheetId="12" hidden="1">'[2]Rate Analysis'!#REF!</definedName>
    <definedName name="__123Graph_D" localSheetId="9" hidden="1">'[2]Rate Analysis'!#REF!</definedName>
    <definedName name="__123Graph_D" localSheetId="6" hidden="1">'[2]Rate Analysis'!#REF!</definedName>
    <definedName name="__123Graph_D" localSheetId="17" hidden="1">'[2]Rate Analysis'!#REF!</definedName>
    <definedName name="__123Graph_D" localSheetId="18" hidden="1">'[2]Rate Analysis'!#REF!</definedName>
    <definedName name="__123Graph_D" hidden="1">'[2]Rate Analysis'!#REF!</definedName>
    <definedName name="__123Graph_DCAD" localSheetId="4" hidden="1">'[3]Earnings model'!#REF!</definedName>
    <definedName name="__123Graph_DCAD" localSheetId="7" hidden="1">'[3]Earnings model'!#REF!</definedName>
    <definedName name="__123Graph_DCAD" localSheetId="10" hidden="1">'[3]Earnings model'!#REF!</definedName>
    <definedName name="__123Graph_DCAD" localSheetId="13" hidden="1">'[3]Earnings model'!#REF!</definedName>
    <definedName name="__123Graph_DCAD" localSheetId="5" hidden="1">'[3]Earnings model'!#REF!</definedName>
    <definedName name="__123Graph_DCAD" localSheetId="11" hidden="1">'[3]Earnings model'!#REF!</definedName>
    <definedName name="__123Graph_DCAD" localSheetId="8" hidden="1">'[3]Earnings model'!#REF!</definedName>
    <definedName name="__123Graph_DCAD" localSheetId="14" hidden="1">'[3]Earnings model'!#REF!</definedName>
    <definedName name="__123Graph_DCAD" localSheetId="15" hidden="1">'[3]Earnings model'!#REF!</definedName>
    <definedName name="__123Graph_DCAD" localSheetId="16" hidden="1">'[3]Earnings model'!#REF!</definedName>
    <definedName name="__123Graph_DCAD" localSheetId="3" hidden="1">'[3]Earnings model'!#REF!</definedName>
    <definedName name="__123Graph_DCAD" localSheetId="12" hidden="1">'[3]Earnings model'!#REF!</definedName>
    <definedName name="__123Graph_DCAD" localSheetId="9" hidden="1">'[3]Earnings model'!#REF!</definedName>
    <definedName name="__123Graph_DCAD" localSheetId="6" hidden="1">'[3]Earnings model'!#REF!</definedName>
    <definedName name="__123Graph_DCAD" localSheetId="17" hidden="1">'[3]Earnings model'!#REF!</definedName>
    <definedName name="__123Graph_DCAD" localSheetId="18" hidden="1">'[3]Earnings model'!#REF!</definedName>
    <definedName name="__123Graph_DCAD" hidden="1">'[3]Earnings model'!#REF!</definedName>
    <definedName name="__123Graph_DCAD1" localSheetId="4" hidden="1">'[3]Earnings model'!#REF!</definedName>
    <definedName name="__123Graph_DCAD1" localSheetId="7" hidden="1">'[3]Earnings model'!#REF!</definedName>
    <definedName name="__123Graph_DCAD1" localSheetId="10" hidden="1">'[3]Earnings model'!#REF!</definedName>
    <definedName name="__123Graph_DCAD1" localSheetId="13" hidden="1">'[3]Earnings model'!#REF!</definedName>
    <definedName name="__123Graph_DCAD1" localSheetId="5" hidden="1">'[3]Earnings model'!#REF!</definedName>
    <definedName name="__123Graph_DCAD1" localSheetId="11" hidden="1">'[3]Earnings model'!#REF!</definedName>
    <definedName name="__123Graph_DCAD1" localSheetId="8" hidden="1">'[3]Earnings model'!#REF!</definedName>
    <definedName name="__123Graph_DCAD1" localSheetId="14" hidden="1">'[3]Earnings model'!#REF!</definedName>
    <definedName name="__123Graph_DCAD1" localSheetId="15" hidden="1">'[3]Earnings model'!#REF!</definedName>
    <definedName name="__123Graph_DCAD1" localSheetId="16" hidden="1">'[3]Earnings model'!#REF!</definedName>
    <definedName name="__123Graph_DCAD1" localSheetId="3" hidden="1">'[3]Earnings model'!#REF!</definedName>
    <definedName name="__123Graph_DCAD1" localSheetId="12" hidden="1">'[3]Earnings model'!#REF!</definedName>
    <definedName name="__123Graph_DCAD1" localSheetId="9" hidden="1">'[3]Earnings model'!#REF!</definedName>
    <definedName name="__123Graph_DCAD1" localSheetId="6" hidden="1">'[3]Earnings model'!#REF!</definedName>
    <definedName name="__123Graph_DCAD1" localSheetId="17" hidden="1">'[3]Earnings model'!#REF!</definedName>
    <definedName name="__123Graph_DCAD1" localSheetId="18" hidden="1">'[3]Earnings model'!#REF!</definedName>
    <definedName name="__123Graph_DCAD1" hidden="1">'[3]Earnings model'!#REF!</definedName>
    <definedName name="__123Graph_DCAD2" localSheetId="4" hidden="1">'[3]Earnings model'!#REF!</definedName>
    <definedName name="__123Graph_DCAD2" localSheetId="7" hidden="1">'[3]Earnings model'!#REF!</definedName>
    <definedName name="__123Graph_DCAD2" localSheetId="10" hidden="1">'[3]Earnings model'!#REF!</definedName>
    <definedName name="__123Graph_DCAD2" localSheetId="13" hidden="1">'[3]Earnings model'!#REF!</definedName>
    <definedName name="__123Graph_DCAD2" localSheetId="5" hidden="1">'[3]Earnings model'!#REF!</definedName>
    <definedName name="__123Graph_DCAD2" localSheetId="11" hidden="1">'[3]Earnings model'!#REF!</definedName>
    <definedName name="__123Graph_DCAD2" localSheetId="8" hidden="1">'[3]Earnings model'!#REF!</definedName>
    <definedName name="__123Graph_DCAD2" localSheetId="14" hidden="1">'[3]Earnings model'!#REF!</definedName>
    <definedName name="__123Graph_DCAD2" localSheetId="15" hidden="1">'[3]Earnings model'!#REF!</definedName>
    <definedName name="__123Graph_DCAD2" localSheetId="16" hidden="1">'[3]Earnings model'!#REF!</definedName>
    <definedName name="__123Graph_DCAD2" localSheetId="3" hidden="1">'[3]Earnings model'!#REF!</definedName>
    <definedName name="__123Graph_DCAD2" localSheetId="12" hidden="1">'[3]Earnings model'!#REF!</definedName>
    <definedName name="__123Graph_DCAD2" localSheetId="9" hidden="1">'[3]Earnings model'!#REF!</definedName>
    <definedName name="__123Graph_DCAD2" localSheetId="6" hidden="1">'[3]Earnings model'!#REF!</definedName>
    <definedName name="__123Graph_DCAD2" localSheetId="17" hidden="1">'[3]Earnings model'!#REF!</definedName>
    <definedName name="__123Graph_DCAD2" localSheetId="18" hidden="1">'[3]Earnings model'!#REF!</definedName>
    <definedName name="__123Graph_DCAD2" hidden="1">'[3]Earnings model'!#REF!</definedName>
    <definedName name="__123Graph_DCOL" localSheetId="4" hidden="1">'[4]Earnings model'!#REF!</definedName>
    <definedName name="__123Graph_DCOL" localSheetId="7" hidden="1">'[4]Earnings model'!#REF!</definedName>
    <definedName name="__123Graph_DCOL" localSheetId="10" hidden="1">'[4]Earnings model'!#REF!</definedName>
    <definedName name="__123Graph_DCOL" localSheetId="13" hidden="1">'[4]Earnings model'!#REF!</definedName>
    <definedName name="__123Graph_DCOL" localSheetId="5" hidden="1">'[4]Earnings model'!#REF!</definedName>
    <definedName name="__123Graph_DCOL" localSheetId="11" hidden="1">'[4]Earnings model'!#REF!</definedName>
    <definedName name="__123Graph_DCOL" localSheetId="8" hidden="1">'[4]Earnings model'!#REF!</definedName>
    <definedName name="__123Graph_DCOL" localSheetId="14" hidden="1">'[4]Earnings model'!#REF!</definedName>
    <definedName name="__123Graph_DCOL" localSheetId="15" hidden="1">'[4]Earnings model'!#REF!</definedName>
    <definedName name="__123Graph_DCOL" localSheetId="16" hidden="1">'[4]Earnings model'!#REF!</definedName>
    <definedName name="__123Graph_DCOL" localSheetId="3" hidden="1">'[4]Earnings model'!#REF!</definedName>
    <definedName name="__123Graph_DCOL" localSheetId="12" hidden="1">'[4]Earnings model'!#REF!</definedName>
    <definedName name="__123Graph_DCOL" localSheetId="9" hidden="1">'[4]Earnings model'!#REF!</definedName>
    <definedName name="__123Graph_DCOL" localSheetId="6" hidden="1">'[4]Earnings model'!#REF!</definedName>
    <definedName name="__123Graph_DCOL" localSheetId="17" hidden="1">'[4]Earnings model'!#REF!</definedName>
    <definedName name="__123Graph_DCOL" localSheetId="18" hidden="1">'[4]Earnings model'!#REF!</definedName>
    <definedName name="__123Graph_DCOL" hidden="1">'[4]Earnings model'!#REF!</definedName>
    <definedName name="__123Graph_DCOL2" localSheetId="4" hidden="1">'[4]Earnings model'!#REF!</definedName>
    <definedName name="__123Graph_DCOL2" localSheetId="7" hidden="1">'[4]Earnings model'!#REF!</definedName>
    <definedName name="__123Graph_DCOL2" localSheetId="10" hidden="1">'[4]Earnings model'!#REF!</definedName>
    <definedName name="__123Graph_DCOL2" localSheetId="13" hidden="1">'[4]Earnings model'!#REF!</definedName>
    <definedName name="__123Graph_DCOL2" localSheetId="5" hidden="1">'[4]Earnings model'!#REF!</definedName>
    <definedName name="__123Graph_DCOL2" localSheetId="11" hidden="1">'[4]Earnings model'!#REF!</definedName>
    <definedName name="__123Graph_DCOL2" localSheetId="8" hidden="1">'[4]Earnings model'!#REF!</definedName>
    <definedName name="__123Graph_DCOL2" localSheetId="14" hidden="1">'[4]Earnings model'!#REF!</definedName>
    <definedName name="__123Graph_DCOL2" localSheetId="15" hidden="1">'[4]Earnings model'!#REF!</definedName>
    <definedName name="__123Graph_DCOL2" localSheetId="16" hidden="1">'[4]Earnings model'!#REF!</definedName>
    <definedName name="__123Graph_DCOL2" localSheetId="3" hidden="1">'[4]Earnings model'!#REF!</definedName>
    <definedName name="__123Graph_DCOL2" localSheetId="12" hidden="1">'[4]Earnings model'!#REF!</definedName>
    <definedName name="__123Graph_DCOL2" localSheetId="9" hidden="1">'[4]Earnings model'!#REF!</definedName>
    <definedName name="__123Graph_DCOL2" localSheetId="6" hidden="1">'[4]Earnings model'!#REF!</definedName>
    <definedName name="__123Graph_DCOL2" localSheetId="17" hidden="1">'[4]Earnings model'!#REF!</definedName>
    <definedName name="__123Graph_DCOL2" localSheetId="18" hidden="1">'[4]Earnings model'!#REF!</definedName>
    <definedName name="__123Graph_DCOL2" hidden="1">'[4]Earnings model'!#REF!</definedName>
    <definedName name="__123Graph_DCOL3" localSheetId="4" hidden="1">'[4]Earnings model'!#REF!</definedName>
    <definedName name="__123Graph_DCOL3" localSheetId="7" hidden="1">'[4]Earnings model'!#REF!</definedName>
    <definedName name="__123Graph_DCOL3" localSheetId="10" hidden="1">'[4]Earnings model'!#REF!</definedName>
    <definedName name="__123Graph_DCOL3" localSheetId="13" hidden="1">'[4]Earnings model'!#REF!</definedName>
    <definedName name="__123Graph_DCOL3" localSheetId="5" hidden="1">'[4]Earnings model'!#REF!</definedName>
    <definedName name="__123Graph_DCOL3" localSheetId="11" hidden="1">'[4]Earnings model'!#REF!</definedName>
    <definedName name="__123Graph_DCOL3" localSheetId="8" hidden="1">'[4]Earnings model'!#REF!</definedName>
    <definedName name="__123Graph_DCOL3" localSheetId="14" hidden="1">'[4]Earnings model'!#REF!</definedName>
    <definedName name="__123Graph_DCOL3" localSheetId="15" hidden="1">'[4]Earnings model'!#REF!</definedName>
    <definedName name="__123Graph_DCOL3" localSheetId="16" hidden="1">'[4]Earnings model'!#REF!</definedName>
    <definedName name="__123Graph_DCOL3" localSheetId="3" hidden="1">'[4]Earnings model'!#REF!</definedName>
    <definedName name="__123Graph_DCOL3" localSheetId="12" hidden="1">'[4]Earnings model'!#REF!</definedName>
    <definedName name="__123Graph_DCOL3" localSheetId="9" hidden="1">'[4]Earnings model'!#REF!</definedName>
    <definedName name="__123Graph_DCOL3" localSheetId="6" hidden="1">'[4]Earnings model'!#REF!</definedName>
    <definedName name="__123Graph_DCOL3" localSheetId="17" hidden="1">'[4]Earnings model'!#REF!</definedName>
    <definedName name="__123Graph_DCOL3" localSheetId="18" hidden="1">'[4]Earnings model'!#REF!</definedName>
    <definedName name="__123Graph_DCOL3" hidden="1">'[4]Earnings model'!#REF!</definedName>
    <definedName name="__123Graph_E" localSheetId="4" hidden="1">'[2]Rate Analysis'!#REF!</definedName>
    <definedName name="__123Graph_E" localSheetId="7" hidden="1">'[2]Rate Analysis'!#REF!</definedName>
    <definedName name="__123Graph_E" localSheetId="10" hidden="1">'[2]Rate Analysis'!#REF!</definedName>
    <definedName name="__123Graph_E" localSheetId="13" hidden="1">'[2]Rate Analysis'!#REF!</definedName>
    <definedName name="__123Graph_E" localSheetId="5" hidden="1">'[2]Rate Analysis'!#REF!</definedName>
    <definedName name="__123Graph_E" localSheetId="11" hidden="1">'[2]Rate Analysis'!#REF!</definedName>
    <definedName name="__123Graph_E" localSheetId="8" hidden="1">'[2]Rate Analysis'!#REF!</definedName>
    <definedName name="__123Graph_E" localSheetId="14" hidden="1">'[2]Rate Analysis'!#REF!</definedName>
    <definedName name="__123Graph_E" localSheetId="15" hidden="1">'[2]Rate Analysis'!#REF!</definedName>
    <definedName name="__123Graph_E" localSheetId="16" hidden="1">'[2]Rate Analysis'!#REF!</definedName>
    <definedName name="__123Graph_E" localSheetId="3" hidden="1">'[2]Rate Analysis'!#REF!</definedName>
    <definedName name="__123Graph_E" localSheetId="12" hidden="1">'[2]Rate Analysis'!#REF!</definedName>
    <definedName name="__123Graph_E" localSheetId="9" hidden="1">'[2]Rate Analysis'!#REF!</definedName>
    <definedName name="__123Graph_E" localSheetId="6" hidden="1">'[2]Rate Analysis'!#REF!</definedName>
    <definedName name="__123Graph_E" localSheetId="17" hidden="1">'[2]Rate Analysis'!#REF!</definedName>
    <definedName name="__123Graph_E" localSheetId="18" hidden="1">'[2]Rate Analysis'!#REF!</definedName>
    <definedName name="__123Graph_E" hidden="1">'[2]Rate Analysis'!#REF!</definedName>
    <definedName name="__123Graph_EAVGRATE" hidden="1">[1]ROY!$D$61:$O$61</definedName>
    <definedName name="__123Graph_ECAD" localSheetId="4" hidden="1">'[3]Earnings model'!#REF!</definedName>
    <definedName name="__123Graph_ECAD" localSheetId="7" hidden="1">'[3]Earnings model'!#REF!</definedName>
    <definedName name="__123Graph_ECAD" localSheetId="10" hidden="1">'[3]Earnings model'!#REF!</definedName>
    <definedName name="__123Graph_ECAD" localSheetId="13" hidden="1">'[3]Earnings model'!#REF!</definedName>
    <definedName name="__123Graph_ECAD" localSheetId="5" hidden="1">'[3]Earnings model'!#REF!</definedName>
    <definedName name="__123Graph_ECAD" localSheetId="11" hidden="1">'[3]Earnings model'!#REF!</definedName>
    <definedName name="__123Graph_ECAD" localSheetId="8" hidden="1">'[3]Earnings model'!#REF!</definedName>
    <definedName name="__123Graph_ECAD" localSheetId="14" hidden="1">'[3]Earnings model'!#REF!</definedName>
    <definedName name="__123Graph_ECAD" localSheetId="15" hidden="1">'[3]Earnings model'!#REF!</definedName>
    <definedName name="__123Graph_ECAD" localSheetId="16" hidden="1">'[3]Earnings model'!#REF!</definedName>
    <definedName name="__123Graph_ECAD" localSheetId="3" hidden="1">'[3]Earnings model'!#REF!</definedName>
    <definedName name="__123Graph_ECAD" localSheetId="12" hidden="1">'[3]Earnings model'!#REF!</definedName>
    <definedName name="__123Graph_ECAD" localSheetId="9" hidden="1">'[3]Earnings model'!#REF!</definedName>
    <definedName name="__123Graph_ECAD" localSheetId="6" hidden="1">'[3]Earnings model'!#REF!</definedName>
    <definedName name="__123Graph_ECAD" localSheetId="17" hidden="1">'[3]Earnings model'!#REF!</definedName>
    <definedName name="__123Graph_ECAD" localSheetId="18" hidden="1">'[3]Earnings model'!#REF!</definedName>
    <definedName name="__123Graph_ECAD" hidden="1">'[3]Earnings model'!#REF!</definedName>
    <definedName name="__123Graph_ECAD1" localSheetId="4" hidden="1">'[3]Earnings model'!#REF!</definedName>
    <definedName name="__123Graph_ECAD1" localSheetId="7" hidden="1">'[3]Earnings model'!#REF!</definedName>
    <definedName name="__123Graph_ECAD1" localSheetId="10" hidden="1">'[3]Earnings model'!#REF!</definedName>
    <definedName name="__123Graph_ECAD1" localSheetId="13" hidden="1">'[3]Earnings model'!#REF!</definedName>
    <definedName name="__123Graph_ECAD1" localSheetId="5" hidden="1">'[3]Earnings model'!#REF!</definedName>
    <definedName name="__123Graph_ECAD1" localSheetId="11" hidden="1">'[3]Earnings model'!#REF!</definedName>
    <definedName name="__123Graph_ECAD1" localSheetId="8" hidden="1">'[3]Earnings model'!#REF!</definedName>
    <definedName name="__123Graph_ECAD1" localSheetId="14" hidden="1">'[3]Earnings model'!#REF!</definedName>
    <definedName name="__123Graph_ECAD1" localSheetId="15" hidden="1">'[3]Earnings model'!#REF!</definedName>
    <definedName name="__123Graph_ECAD1" localSheetId="16" hidden="1">'[3]Earnings model'!#REF!</definedName>
    <definedName name="__123Graph_ECAD1" localSheetId="3" hidden="1">'[3]Earnings model'!#REF!</definedName>
    <definedName name="__123Graph_ECAD1" localSheetId="12" hidden="1">'[3]Earnings model'!#REF!</definedName>
    <definedName name="__123Graph_ECAD1" localSheetId="9" hidden="1">'[3]Earnings model'!#REF!</definedName>
    <definedName name="__123Graph_ECAD1" localSheetId="6" hidden="1">'[3]Earnings model'!#REF!</definedName>
    <definedName name="__123Graph_ECAD1" localSheetId="17" hidden="1">'[3]Earnings model'!#REF!</definedName>
    <definedName name="__123Graph_ECAD1" localSheetId="18" hidden="1">'[3]Earnings model'!#REF!</definedName>
    <definedName name="__123Graph_ECAD1" hidden="1">'[3]Earnings model'!#REF!</definedName>
    <definedName name="__123Graph_ECAD2" localSheetId="4" hidden="1">'[3]Earnings model'!#REF!</definedName>
    <definedName name="__123Graph_ECAD2" localSheetId="7" hidden="1">'[3]Earnings model'!#REF!</definedName>
    <definedName name="__123Graph_ECAD2" localSheetId="10" hidden="1">'[3]Earnings model'!#REF!</definedName>
    <definedName name="__123Graph_ECAD2" localSheetId="13" hidden="1">'[3]Earnings model'!#REF!</definedName>
    <definedName name="__123Graph_ECAD2" localSheetId="5" hidden="1">'[3]Earnings model'!#REF!</definedName>
    <definedName name="__123Graph_ECAD2" localSheetId="11" hidden="1">'[3]Earnings model'!#REF!</definedName>
    <definedName name="__123Graph_ECAD2" localSheetId="8" hidden="1">'[3]Earnings model'!#REF!</definedName>
    <definedName name="__123Graph_ECAD2" localSheetId="14" hidden="1">'[3]Earnings model'!#REF!</definedName>
    <definedName name="__123Graph_ECAD2" localSheetId="15" hidden="1">'[3]Earnings model'!#REF!</definedName>
    <definedName name="__123Graph_ECAD2" localSheetId="16" hidden="1">'[3]Earnings model'!#REF!</definedName>
    <definedName name="__123Graph_ECAD2" localSheetId="3" hidden="1">'[3]Earnings model'!#REF!</definedName>
    <definedName name="__123Graph_ECAD2" localSheetId="12" hidden="1">'[3]Earnings model'!#REF!</definedName>
    <definedName name="__123Graph_ECAD2" localSheetId="9" hidden="1">'[3]Earnings model'!#REF!</definedName>
    <definedName name="__123Graph_ECAD2" localSheetId="6" hidden="1">'[3]Earnings model'!#REF!</definedName>
    <definedName name="__123Graph_ECAD2" localSheetId="17" hidden="1">'[3]Earnings model'!#REF!</definedName>
    <definedName name="__123Graph_ECAD2" localSheetId="18" hidden="1">'[3]Earnings model'!#REF!</definedName>
    <definedName name="__123Graph_ECAD2" hidden="1">'[3]Earnings model'!#REF!</definedName>
    <definedName name="__123Graph_ECOL" localSheetId="4" hidden="1">'[4]Earnings model'!#REF!</definedName>
    <definedName name="__123Graph_ECOL" localSheetId="7" hidden="1">'[4]Earnings model'!#REF!</definedName>
    <definedName name="__123Graph_ECOL" localSheetId="10" hidden="1">'[4]Earnings model'!#REF!</definedName>
    <definedName name="__123Graph_ECOL" localSheetId="13" hidden="1">'[4]Earnings model'!#REF!</definedName>
    <definedName name="__123Graph_ECOL" localSheetId="5" hidden="1">'[4]Earnings model'!#REF!</definedName>
    <definedName name="__123Graph_ECOL" localSheetId="11" hidden="1">'[4]Earnings model'!#REF!</definedName>
    <definedName name="__123Graph_ECOL" localSheetId="8" hidden="1">'[4]Earnings model'!#REF!</definedName>
    <definedName name="__123Graph_ECOL" localSheetId="14" hidden="1">'[4]Earnings model'!#REF!</definedName>
    <definedName name="__123Graph_ECOL" localSheetId="15" hidden="1">'[4]Earnings model'!#REF!</definedName>
    <definedName name="__123Graph_ECOL" localSheetId="16" hidden="1">'[4]Earnings model'!#REF!</definedName>
    <definedName name="__123Graph_ECOL" localSheetId="3" hidden="1">'[4]Earnings model'!#REF!</definedName>
    <definedName name="__123Graph_ECOL" localSheetId="12" hidden="1">'[4]Earnings model'!#REF!</definedName>
    <definedName name="__123Graph_ECOL" localSheetId="9" hidden="1">'[4]Earnings model'!#REF!</definedName>
    <definedName name="__123Graph_ECOL" localSheetId="6" hidden="1">'[4]Earnings model'!#REF!</definedName>
    <definedName name="__123Graph_ECOL" localSheetId="17" hidden="1">'[4]Earnings model'!#REF!</definedName>
    <definedName name="__123Graph_ECOL" localSheetId="18" hidden="1">'[4]Earnings model'!#REF!</definedName>
    <definedName name="__123Graph_ECOL" hidden="1">'[4]Earnings model'!#REF!</definedName>
    <definedName name="__123Graph_ECOL2" localSheetId="4" hidden="1">'[4]Earnings model'!#REF!</definedName>
    <definedName name="__123Graph_ECOL2" localSheetId="7" hidden="1">'[4]Earnings model'!#REF!</definedName>
    <definedName name="__123Graph_ECOL2" localSheetId="10" hidden="1">'[4]Earnings model'!#REF!</definedName>
    <definedName name="__123Graph_ECOL2" localSheetId="13" hidden="1">'[4]Earnings model'!#REF!</definedName>
    <definedName name="__123Graph_ECOL2" localSheetId="5" hidden="1">'[4]Earnings model'!#REF!</definedName>
    <definedName name="__123Graph_ECOL2" localSheetId="11" hidden="1">'[4]Earnings model'!#REF!</definedName>
    <definedName name="__123Graph_ECOL2" localSheetId="8" hidden="1">'[4]Earnings model'!#REF!</definedName>
    <definedName name="__123Graph_ECOL2" localSheetId="14" hidden="1">'[4]Earnings model'!#REF!</definedName>
    <definedName name="__123Graph_ECOL2" localSheetId="15" hidden="1">'[4]Earnings model'!#REF!</definedName>
    <definedName name="__123Graph_ECOL2" localSheetId="16" hidden="1">'[4]Earnings model'!#REF!</definedName>
    <definedName name="__123Graph_ECOL2" localSheetId="3" hidden="1">'[4]Earnings model'!#REF!</definedName>
    <definedName name="__123Graph_ECOL2" localSheetId="12" hidden="1">'[4]Earnings model'!#REF!</definedName>
    <definedName name="__123Graph_ECOL2" localSheetId="9" hidden="1">'[4]Earnings model'!#REF!</definedName>
    <definedName name="__123Graph_ECOL2" localSheetId="6" hidden="1">'[4]Earnings model'!#REF!</definedName>
    <definedName name="__123Graph_ECOL2" localSheetId="17" hidden="1">'[4]Earnings model'!#REF!</definedName>
    <definedName name="__123Graph_ECOL2" localSheetId="18" hidden="1">'[4]Earnings model'!#REF!</definedName>
    <definedName name="__123Graph_ECOL2" hidden="1">'[4]Earnings model'!#REF!</definedName>
    <definedName name="__123Graph_ECOL3" localSheetId="4" hidden="1">'[4]Earnings model'!#REF!</definedName>
    <definedName name="__123Graph_ECOL3" localSheetId="7" hidden="1">'[4]Earnings model'!#REF!</definedName>
    <definedName name="__123Graph_ECOL3" localSheetId="10" hidden="1">'[4]Earnings model'!#REF!</definedName>
    <definedName name="__123Graph_ECOL3" localSheetId="13" hidden="1">'[4]Earnings model'!#REF!</definedName>
    <definedName name="__123Graph_ECOL3" localSheetId="5" hidden="1">'[4]Earnings model'!#REF!</definedName>
    <definedName name="__123Graph_ECOL3" localSheetId="11" hidden="1">'[4]Earnings model'!#REF!</definedName>
    <definedName name="__123Graph_ECOL3" localSheetId="8" hidden="1">'[4]Earnings model'!#REF!</definedName>
    <definedName name="__123Graph_ECOL3" localSheetId="14" hidden="1">'[4]Earnings model'!#REF!</definedName>
    <definedName name="__123Graph_ECOL3" localSheetId="15" hidden="1">'[4]Earnings model'!#REF!</definedName>
    <definedName name="__123Graph_ECOL3" localSheetId="16" hidden="1">'[4]Earnings model'!#REF!</definedName>
    <definedName name="__123Graph_ECOL3" localSheetId="3" hidden="1">'[4]Earnings model'!#REF!</definedName>
    <definedName name="__123Graph_ECOL3" localSheetId="12" hidden="1">'[4]Earnings model'!#REF!</definedName>
    <definedName name="__123Graph_ECOL3" localSheetId="9" hidden="1">'[4]Earnings model'!#REF!</definedName>
    <definedName name="__123Graph_ECOL3" localSheetId="6" hidden="1">'[4]Earnings model'!#REF!</definedName>
    <definedName name="__123Graph_ECOL3" localSheetId="17" hidden="1">'[4]Earnings model'!#REF!</definedName>
    <definedName name="__123Graph_ECOL3" localSheetId="18" hidden="1">'[4]Earnings model'!#REF!</definedName>
    <definedName name="__123Graph_ECOL3" hidden="1">'[4]Earnings model'!#REF!</definedName>
    <definedName name="__123Graph_ECTP" hidden="1">[1]ROY!$D$265:$O$265</definedName>
    <definedName name="__123Graph_EIBFC" hidden="1">[1]ROY!$D$214:$O$214</definedName>
    <definedName name="__123Graph_EPAYROLL" hidden="1">[1]ROY!$D$367:$O$367</definedName>
    <definedName name="__123Graph_EPERCENT" hidden="1">[1]ROY!$D$10:$O$10</definedName>
    <definedName name="__123Graph_ERMREV" hidden="1">[1]ROY!$D$113:$O$113</definedName>
    <definedName name="__123Graph_ETOTALREV" hidden="1">[1]ROY!$D$163:$O$163</definedName>
    <definedName name="__123Graph_F" localSheetId="4" hidden="1">'[2]Rate Analysis'!#REF!</definedName>
    <definedName name="__123Graph_F" localSheetId="7" hidden="1">'[2]Rate Analysis'!#REF!</definedName>
    <definedName name="__123Graph_F" localSheetId="10" hidden="1">'[2]Rate Analysis'!#REF!</definedName>
    <definedName name="__123Graph_F" localSheetId="13" hidden="1">'[2]Rate Analysis'!#REF!</definedName>
    <definedName name="__123Graph_F" localSheetId="5" hidden="1">'[2]Rate Analysis'!#REF!</definedName>
    <definedName name="__123Graph_F" localSheetId="11" hidden="1">'[2]Rate Analysis'!#REF!</definedName>
    <definedName name="__123Graph_F" localSheetId="8" hidden="1">'[2]Rate Analysis'!#REF!</definedName>
    <definedName name="__123Graph_F" localSheetId="14" hidden="1">'[2]Rate Analysis'!#REF!</definedName>
    <definedName name="__123Graph_F" localSheetId="15" hidden="1">'[2]Rate Analysis'!#REF!</definedName>
    <definedName name="__123Graph_F" localSheetId="16" hidden="1">'[2]Rate Analysis'!#REF!</definedName>
    <definedName name="__123Graph_F" localSheetId="3" hidden="1">'[2]Rate Analysis'!#REF!</definedName>
    <definedName name="__123Graph_F" localSheetId="12" hidden="1">'[2]Rate Analysis'!#REF!</definedName>
    <definedName name="__123Graph_F" localSheetId="9" hidden="1">'[2]Rate Analysis'!#REF!</definedName>
    <definedName name="__123Graph_F" localSheetId="6" hidden="1">'[2]Rate Analysis'!#REF!</definedName>
    <definedName name="__123Graph_F" localSheetId="17" hidden="1">'[2]Rate Analysis'!#REF!</definedName>
    <definedName name="__123Graph_F" localSheetId="18" hidden="1">'[2]Rate Analysis'!#REF!</definedName>
    <definedName name="__123Graph_F" hidden="1">'[2]Rate Analysis'!#REF!</definedName>
    <definedName name="__123Graph_FCAD2" localSheetId="4" hidden="1">'[3]Earnings model'!#REF!</definedName>
    <definedName name="__123Graph_FCAD2" localSheetId="7" hidden="1">'[3]Earnings model'!#REF!</definedName>
    <definedName name="__123Graph_FCAD2" localSheetId="10" hidden="1">'[3]Earnings model'!#REF!</definedName>
    <definedName name="__123Graph_FCAD2" localSheetId="13" hidden="1">'[3]Earnings model'!#REF!</definedName>
    <definedName name="__123Graph_FCAD2" localSheetId="5" hidden="1">'[3]Earnings model'!#REF!</definedName>
    <definedName name="__123Graph_FCAD2" localSheetId="11" hidden="1">'[3]Earnings model'!#REF!</definedName>
    <definedName name="__123Graph_FCAD2" localSheetId="8" hidden="1">'[3]Earnings model'!#REF!</definedName>
    <definedName name="__123Graph_FCAD2" localSheetId="14" hidden="1">'[3]Earnings model'!#REF!</definedName>
    <definedName name="__123Graph_FCAD2" localSheetId="15" hidden="1">'[3]Earnings model'!#REF!</definedName>
    <definedName name="__123Graph_FCAD2" localSheetId="16" hidden="1">'[3]Earnings model'!#REF!</definedName>
    <definedName name="__123Graph_FCAD2" localSheetId="3" hidden="1">'[3]Earnings model'!#REF!</definedName>
    <definedName name="__123Graph_FCAD2" localSheetId="12" hidden="1">'[3]Earnings model'!#REF!</definedName>
    <definedName name="__123Graph_FCAD2" localSheetId="9" hidden="1">'[3]Earnings model'!#REF!</definedName>
    <definedName name="__123Graph_FCAD2" localSheetId="6" hidden="1">'[3]Earnings model'!#REF!</definedName>
    <definedName name="__123Graph_FCAD2" localSheetId="17" hidden="1">'[3]Earnings model'!#REF!</definedName>
    <definedName name="__123Graph_FCAD2" localSheetId="18" hidden="1">'[3]Earnings model'!#REF!</definedName>
    <definedName name="__123Graph_FCAD2" hidden="1">'[3]Earnings model'!#REF!</definedName>
    <definedName name="__123Graph_FCOL3" localSheetId="4" hidden="1">'[4]Earnings model'!#REF!</definedName>
    <definedName name="__123Graph_FCOL3" localSheetId="7" hidden="1">'[4]Earnings model'!#REF!</definedName>
    <definedName name="__123Graph_FCOL3" localSheetId="10" hidden="1">'[4]Earnings model'!#REF!</definedName>
    <definedName name="__123Graph_FCOL3" localSheetId="13" hidden="1">'[4]Earnings model'!#REF!</definedName>
    <definedName name="__123Graph_FCOL3" localSheetId="5" hidden="1">'[4]Earnings model'!#REF!</definedName>
    <definedName name="__123Graph_FCOL3" localSheetId="11" hidden="1">'[4]Earnings model'!#REF!</definedName>
    <definedName name="__123Graph_FCOL3" localSheetId="8" hidden="1">'[4]Earnings model'!#REF!</definedName>
    <definedName name="__123Graph_FCOL3" localSheetId="14" hidden="1">'[4]Earnings model'!#REF!</definedName>
    <definedName name="__123Graph_FCOL3" localSheetId="15" hidden="1">'[4]Earnings model'!#REF!</definedName>
    <definedName name="__123Graph_FCOL3" localSheetId="16" hidden="1">'[4]Earnings model'!#REF!</definedName>
    <definedName name="__123Graph_FCOL3" localSheetId="3" hidden="1">'[4]Earnings model'!#REF!</definedName>
    <definedName name="__123Graph_FCOL3" localSheetId="12" hidden="1">'[4]Earnings model'!#REF!</definedName>
    <definedName name="__123Graph_FCOL3" localSheetId="9" hidden="1">'[4]Earnings model'!#REF!</definedName>
    <definedName name="__123Graph_FCOL3" localSheetId="6" hidden="1">'[4]Earnings model'!#REF!</definedName>
    <definedName name="__123Graph_FCOL3" localSheetId="17" hidden="1">'[4]Earnings model'!#REF!</definedName>
    <definedName name="__123Graph_FCOL3" localSheetId="18" hidden="1">'[4]Earnings model'!#REF!</definedName>
    <definedName name="__123Graph_FCOL3" hidden="1">'[4]Earnings model'!#REF!</definedName>
    <definedName name="__123Graph_X" localSheetId="4" hidden="1">'[2]Rate Analysis'!#REF!</definedName>
    <definedName name="__123Graph_X" localSheetId="7" hidden="1">'[2]Rate Analysis'!#REF!</definedName>
    <definedName name="__123Graph_X" localSheetId="10" hidden="1">'[2]Rate Analysis'!#REF!</definedName>
    <definedName name="__123Graph_X" localSheetId="13" hidden="1">'[2]Rate Analysis'!#REF!</definedName>
    <definedName name="__123Graph_X" localSheetId="5" hidden="1">'[2]Rate Analysis'!#REF!</definedName>
    <definedName name="__123Graph_X" localSheetId="11" hidden="1">'[2]Rate Analysis'!#REF!</definedName>
    <definedName name="__123Graph_X" localSheetId="8" hidden="1">'[2]Rate Analysis'!#REF!</definedName>
    <definedName name="__123Graph_X" localSheetId="14" hidden="1">'[2]Rate Analysis'!#REF!</definedName>
    <definedName name="__123Graph_X" localSheetId="15" hidden="1">'[2]Rate Analysis'!#REF!</definedName>
    <definedName name="__123Graph_X" localSheetId="16" hidden="1">'[2]Rate Analysis'!#REF!</definedName>
    <definedName name="__123Graph_X" localSheetId="3" hidden="1">'[2]Rate Analysis'!#REF!</definedName>
    <definedName name="__123Graph_X" localSheetId="12" hidden="1">'[2]Rate Analysis'!#REF!</definedName>
    <definedName name="__123Graph_X" localSheetId="9" hidden="1">'[2]Rate Analysis'!#REF!</definedName>
    <definedName name="__123Graph_X" localSheetId="6" hidden="1">'[2]Rate Analysis'!#REF!</definedName>
    <definedName name="__123Graph_X" localSheetId="17" hidden="1">'[2]Rate Analysis'!#REF!</definedName>
    <definedName name="__123Graph_X" localSheetId="18" hidden="1">'[2]Rate Analysis'!#REF!</definedName>
    <definedName name="__123Graph_X" hidden="1">'[2]Rate Analysis'!#REF!</definedName>
    <definedName name="__123Graph_XAVGRATE" hidden="1">[1]ROY!$D$6:$O$6</definedName>
    <definedName name="__123Graph_XCAD" localSheetId="4" hidden="1">'[3]Earnings model'!#REF!</definedName>
    <definedName name="__123Graph_XCAD" localSheetId="7" hidden="1">'[3]Earnings model'!#REF!</definedName>
    <definedName name="__123Graph_XCAD" localSheetId="10" hidden="1">'[3]Earnings model'!#REF!</definedName>
    <definedName name="__123Graph_XCAD" localSheetId="13" hidden="1">'[3]Earnings model'!#REF!</definedName>
    <definedName name="__123Graph_XCAD" localSheetId="5" hidden="1">'[3]Earnings model'!#REF!</definedName>
    <definedName name="__123Graph_XCAD" localSheetId="11" hidden="1">'[3]Earnings model'!#REF!</definedName>
    <definedName name="__123Graph_XCAD" localSheetId="8" hidden="1">'[3]Earnings model'!#REF!</definedName>
    <definedName name="__123Graph_XCAD" localSheetId="14" hidden="1">'[3]Earnings model'!#REF!</definedName>
    <definedName name="__123Graph_XCAD" localSheetId="15" hidden="1">'[3]Earnings model'!#REF!</definedName>
    <definedName name="__123Graph_XCAD" localSheetId="16" hidden="1">'[3]Earnings model'!#REF!</definedName>
    <definedName name="__123Graph_XCAD" localSheetId="3" hidden="1">'[3]Earnings model'!#REF!</definedName>
    <definedName name="__123Graph_XCAD" localSheetId="12" hidden="1">'[3]Earnings model'!#REF!</definedName>
    <definedName name="__123Graph_XCAD" localSheetId="9" hidden="1">'[3]Earnings model'!#REF!</definedName>
    <definedName name="__123Graph_XCAD" localSheetId="6" hidden="1">'[3]Earnings model'!#REF!</definedName>
    <definedName name="__123Graph_XCAD" localSheetId="17" hidden="1">'[3]Earnings model'!#REF!</definedName>
    <definedName name="__123Graph_XCAD" localSheetId="18" hidden="1">'[3]Earnings model'!#REF!</definedName>
    <definedName name="__123Graph_XCAD" hidden="1">'[3]Earnings model'!#REF!</definedName>
    <definedName name="__123Graph_XCAD1" localSheetId="4" hidden="1">'[3]Earnings model'!#REF!</definedName>
    <definedName name="__123Graph_XCAD1" localSheetId="7" hidden="1">'[3]Earnings model'!#REF!</definedName>
    <definedName name="__123Graph_XCAD1" localSheetId="10" hidden="1">'[3]Earnings model'!#REF!</definedName>
    <definedName name="__123Graph_XCAD1" localSheetId="13" hidden="1">'[3]Earnings model'!#REF!</definedName>
    <definedName name="__123Graph_XCAD1" localSheetId="5" hidden="1">'[3]Earnings model'!#REF!</definedName>
    <definedName name="__123Graph_XCAD1" localSheetId="11" hidden="1">'[3]Earnings model'!#REF!</definedName>
    <definedName name="__123Graph_XCAD1" localSheetId="8" hidden="1">'[3]Earnings model'!#REF!</definedName>
    <definedName name="__123Graph_XCAD1" localSheetId="14" hidden="1">'[3]Earnings model'!#REF!</definedName>
    <definedName name="__123Graph_XCAD1" localSheetId="15" hidden="1">'[3]Earnings model'!#REF!</definedName>
    <definedName name="__123Graph_XCAD1" localSheetId="16" hidden="1">'[3]Earnings model'!#REF!</definedName>
    <definedName name="__123Graph_XCAD1" localSheetId="3" hidden="1">'[3]Earnings model'!#REF!</definedName>
    <definedName name="__123Graph_XCAD1" localSheetId="12" hidden="1">'[3]Earnings model'!#REF!</definedName>
    <definedName name="__123Graph_XCAD1" localSheetId="9" hidden="1">'[3]Earnings model'!#REF!</definedName>
    <definedName name="__123Graph_XCAD1" localSheetId="6" hidden="1">'[3]Earnings model'!#REF!</definedName>
    <definedName name="__123Graph_XCAD1" localSheetId="17" hidden="1">'[3]Earnings model'!#REF!</definedName>
    <definedName name="__123Graph_XCAD1" localSheetId="18" hidden="1">'[3]Earnings model'!#REF!</definedName>
    <definedName name="__123Graph_XCAD1" hidden="1">'[3]Earnings model'!#REF!</definedName>
    <definedName name="__123Graph_XCAD2" localSheetId="4" hidden="1">'[3]Earnings model'!#REF!</definedName>
    <definedName name="__123Graph_XCAD2" localSheetId="7" hidden="1">'[3]Earnings model'!#REF!</definedName>
    <definedName name="__123Graph_XCAD2" localSheetId="10" hidden="1">'[3]Earnings model'!#REF!</definedName>
    <definedName name="__123Graph_XCAD2" localSheetId="13" hidden="1">'[3]Earnings model'!#REF!</definedName>
    <definedName name="__123Graph_XCAD2" localSheetId="5" hidden="1">'[3]Earnings model'!#REF!</definedName>
    <definedName name="__123Graph_XCAD2" localSheetId="11" hidden="1">'[3]Earnings model'!#REF!</definedName>
    <definedName name="__123Graph_XCAD2" localSheetId="8" hidden="1">'[3]Earnings model'!#REF!</definedName>
    <definedName name="__123Graph_XCAD2" localSheetId="14" hidden="1">'[3]Earnings model'!#REF!</definedName>
    <definedName name="__123Graph_XCAD2" localSheetId="15" hidden="1">'[3]Earnings model'!#REF!</definedName>
    <definedName name="__123Graph_XCAD2" localSheetId="16" hidden="1">'[3]Earnings model'!#REF!</definedName>
    <definedName name="__123Graph_XCAD2" localSheetId="3" hidden="1">'[3]Earnings model'!#REF!</definedName>
    <definedName name="__123Graph_XCAD2" localSheetId="12" hidden="1">'[3]Earnings model'!#REF!</definedName>
    <definedName name="__123Graph_XCAD2" localSheetId="9" hidden="1">'[3]Earnings model'!#REF!</definedName>
    <definedName name="__123Graph_XCAD2" localSheetId="6" hidden="1">'[3]Earnings model'!#REF!</definedName>
    <definedName name="__123Graph_XCAD2" localSheetId="17" hidden="1">'[3]Earnings model'!#REF!</definedName>
    <definedName name="__123Graph_XCAD2" localSheetId="18" hidden="1">'[3]Earnings model'!#REF!</definedName>
    <definedName name="__123Graph_XCAD2" hidden="1">'[3]Earnings model'!#REF!</definedName>
    <definedName name="__123Graph_XCOL" localSheetId="4" hidden="1">'[4]Earnings model'!#REF!</definedName>
    <definedName name="__123Graph_XCOL" localSheetId="7" hidden="1">'[4]Earnings model'!#REF!</definedName>
    <definedName name="__123Graph_XCOL" localSheetId="10" hidden="1">'[4]Earnings model'!#REF!</definedName>
    <definedName name="__123Graph_XCOL" localSheetId="13" hidden="1">'[4]Earnings model'!#REF!</definedName>
    <definedName name="__123Graph_XCOL" localSheetId="5" hidden="1">'[4]Earnings model'!#REF!</definedName>
    <definedName name="__123Graph_XCOL" localSheetId="11" hidden="1">'[4]Earnings model'!#REF!</definedName>
    <definedName name="__123Graph_XCOL" localSheetId="8" hidden="1">'[4]Earnings model'!#REF!</definedName>
    <definedName name="__123Graph_XCOL" localSheetId="14" hidden="1">'[4]Earnings model'!#REF!</definedName>
    <definedName name="__123Graph_XCOL" localSheetId="15" hidden="1">'[4]Earnings model'!#REF!</definedName>
    <definedName name="__123Graph_XCOL" localSheetId="16" hidden="1">'[4]Earnings model'!#REF!</definedName>
    <definedName name="__123Graph_XCOL" localSheetId="3" hidden="1">'[4]Earnings model'!#REF!</definedName>
    <definedName name="__123Graph_XCOL" localSheetId="12" hidden="1">'[4]Earnings model'!#REF!</definedName>
    <definedName name="__123Graph_XCOL" localSheetId="9" hidden="1">'[4]Earnings model'!#REF!</definedName>
    <definedName name="__123Graph_XCOL" localSheetId="6" hidden="1">'[4]Earnings model'!#REF!</definedName>
    <definedName name="__123Graph_XCOL" localSheetId="17" hidden="1">'[4]Earnings model'!#REF!</definedName>
    <definedName name="__123Graph_XCOL" localSheetId="18" hidden="1">'[4]Earnings model'!#REF!</definedName>
    <definedName name="__123Graph_XCOL" hidden="1">'[4]Earnings model'!#REF!</definedName>
    <definedName name="__123Graph_XCOL2" localSheetId="4" hidden="1">'[4]Earnings model'!#REF!</definedName>
    <definedName name="__123Graph_XCOL2" localSheetId="7" hidden="1">'[4]Earnings model'!#REF!</definedName>
    <definedName name="__123Graph_XCOL2" localSheetId="10" hidden="1">'[4]Earnings model'!#REF!</definedName>
    <definedName name="__123Graph_XCOL2" localSheetId="13" hidden="1">'[4]Earnings model'!#REF!</definedName>
    <definedName name="__123Graph_XCOL2" localSheetId="5" hidden="1">'[4]Earnings model'!#REF!</definedName>
    <definedName name="__123Graph_XCOL2" localSheetId="11" hidden="1">'[4]Earnings model'!#REF!</definedName>
    <definedName name="__123Graph_XCOL2" localSheetId="8" hidden="1">'[4]Earnings model'!#REF!</definedName>
    <definedName name="__123Graph_XCOL2" localSheetId="14" hidden="1">'[4]Earnings model'!#REF!</definedName>
    <definedName name="__123Graph_XCOL2" localSheetId="15" hidden="1">'[4]Earnings model'!#REF!</definedName>
    <definedName name="__123Graph_XCOL2" localSheetId="16" hidden="1">'[4]Earnings model'!#REF!</definedName>
    <definedName name="__123Graph_XCOL2" localSheetId="3" hidden="1">'[4]Earnings model'!#REF!</definedName>
    <definedName name="__123Graph_XCOL2" localSheetId="12" hidden="1">'[4]Earnings model'!#REF!</definedName>
    <definedName name="__123Graph_XCOL2" localSheetId="9" hidden="1">'[4]Earnings model'!#REF!</definedName>
    <definedName name="__123Graph_XCOL2" localSheetId="6" hidden="1">'[4]Earnings model'!#REF!</definedName>
    <definedName name="__123Graph_XCOL2" localSheetId="17" hidden="1">'[4]Earnings model'!#REF!</definedName>
    <definedName name="__123Graph_XCOL2" localSheetId="18" hidden="1">'[4]Earnings model'!#REF!</definedName>
    <definedName name="__123Graph_XCOL2" hidden="1">'[4]Earnings model'!#REF!</definedName>
    <definedName name="__123Graph_XCOL3" localSheetId="4" hidden="1">'[4]Earnings model'!#REF!</definedName>
    <definedName name="__123Graph_XCOL3" localSheetId="7" hidden="1">'[4]Earnings model'!#REF!</definedName>
    <definedName name="__123Graph_XCOL3" localSheetId="10" hidden="1">'[4]Earnings model'!#REF!</definedName>
    <definedName name="__123Graph_XCOL3" localSheetId="13" hidden="1">'[4]Earnings model'!#REF!</definedName>
    <definedName name="__123Graph_XCOL3" localSheetId="5" hidden="1">'[4]Earnings model'!#REF!</definedName>
    <definedName name="__123Graph_XCOL3" localSheetId="11" hidden="1">'[4]Earnings model'!#REF!</definedName>
    <definedName name="__123Graph_XCOL3" localSheetId="8" hidden="1">'[4]Earnings model'!#REF!</definedName>
    <definedName name="__123Graph_XCOL3" localSheetId="14" hidden="1">'[4]Earnings model'!#REF!</definedName>
    <definedName name="__123Graph_XCOL3" localSheetId="15" hidden="1">'[4]Earnings model'!#REF!</definedName>
    <definedName name="__123Graph_XCOL3" localSheetId="16" hidden="1">'[4]Earnings model'!#REF!</definedName>
    <definedName name="__123Graph_XCOL3" localSheetId="3" hidden="1">'[4]Earnings model'!#REF!</definedName>
    <definedName name="__123Graph_XCOL3" localSheetId="12" hidden="1">'[4]Earnings model'!#REF!</definedName>
    <definedName name="__123Graph_XCOL3" localSheetId="9" hidden="1">'[4]Earnings model'!#REF!</definedName>
    <definedName name="__123Graph_XCOL3" localSheetId="6" hidden="1">'[4]Earnings model'!#REF!</definedName>
    <definedName name="__123Graph_XCOL3" localSheetId="17" hidden="1">'[4]Earnings model'!#REF!</definedName>
    <definedName name="__123Graph_XCOL3" localSheetId="18" hidden="1">'[4]Earnings model'!#REF!</definedName>
    <definedName name="__123Graph_XCOL3" hidden="1">'[4]Earnings model'!#REF!</definedName>
    <definedName name="__123Graph_XCTP" hidden="1">[1]ROY!$D$6:$O$6</definedName>
    <definedName name="__123Graph_XIBFC" hidden="1">[1]ROY!$D$6:$O$6</definedName>
    <definedName name="__123Graph_XPAYROLL" hidden="1">[1]ROY!$D$6:$O$6</definedName>
    <definedName name="__123Graph_XPERCENT" hidden="1">[1]ROY!$D$6:$O$6</definedName>
    <definedName name="__123Graph_XPERCENT.PIC" hidden="1">[1]ROY!$D$6:$O$6</definedName>
    <definedName name="__123Graph_XRMREV" hidden="1">[1]ROY!$D$6:$O$6</definedName>
    <definedName name="__123Graph_XTOTALREV" hidden="1">[1]ROY!$D$6:$O$6</definedName>
    <definedName name="__2__123Graph_CF_B" hidden="1">[1]ROY!$D$314:$O$314</definedName>
    <definedName name="__3__123Graph_EF_B" hidden="1">[1]ROY!$D$315:$O$315</definedName>
    <definedName name="__4__123Graph_XF_B" hidden="1">[1]ROY!$D$6:$O$6</definedName>
    <definedName name="__a1" localSheetId="4" hidden="1">{#N/A,#N/A,FALSE,"VARIATIONS";#N/A,#N/A,FALSE,"BUDGET";#N/A,#N/A,FALSE,"CIVIL QNTY VAR";#N/A,#N/A,FALSE,"SUMMARY";#N/A,#N/A,FALSE,"MATERIAL VAR"}</definedName>
    <definedName name="__a1" localSheetId="7" hidden="1">{#N/A,#N/A,FALSE,"VARIATIONS";#N/A,#N/A,FALSE,"BUDGET";#N/A,#N/A,FALSE,"CIVIL QNTY VAR";#N/A,#N/A,FALSE,"SUMMARY";#N/A,#N/A,FALSE,"MATERIAL VAR"}</definedName>
    <definedName name="__a1" localSheetId="10" hidden="1">{#N/A,#N/A,FALSE,"VARIATIONS";#N/A,#N/A,FALSE,"BUDGET";#N/A,#N/A,FALSE,"CIVIL QNTY VAR";#N/A,#N/A,FALSE,"SUMMARY";#N/A,#N/A,FALSE,"MATERIAL VAR"}</definedName>
    <definedName name="__a1" localSheetId="5" hidden="1">{#N/A,#N/A,FALSE,"VARIATIONS";#N/A,#N/A,FALSE,"BUDGET";#N/A,#N/A,FALSE,"CIVIL QNTY VAR";#N/A,#N/A,FALSE,"SUMMARY";#N/A,#N/A,FALSE,"MATERIAL VAR"}</definedName>
    <definedName name="__a1" localSheetId="11" hidden="1">{#N/A,#N/A,FALSE,"VARIATIONS";#N/A,#N/A,FALSE,"BUDGET";#N/A,#N/A,FALSE,"CIVIL QNTY VAR";#N/A,#N/A,FALSE,"SUMMARY";#N/A,#N/A,FALSE,"MATERIAL VAR"}</definedName>
    <definedName name="__a1" localSheetId="8" hidden="1">{#N/A,#N/A,FALSE,"VARIATIONS";#N/A,#N/A,FALSE,"BUDGET";#N/A,#N/A,FALSE,"CIVIL QNTY VAR";#N/A,#N/A,FALSE,"SUMMARY";#N/A,#N/A,FALSE,"MATERIAL VAR"}</definedName>
    <definedName name="__a1" localSheetId="15" hidden="1">{#N/A,#N/A,FALSE,"VARIATIONS";#N/A,#N/A,FALSE,"BUDGET";#N/A,#N/A,FALSE,"CIVIL QNTY VAR";#N/A,#N/A,FALSE,"SUMMARY";#N/A,#N/A,FALSE,"MATERIAL VAR"}</definedName>
    <definedName name="__a1" localSheetId="16" hidden="1">{#N/A,#N/A,FALSE,"VARIATIONS";#N/A,#N/A,FALSE,"BUDGET";#N/A,#N/A,FALSE,"CIVIL QNTY VAR";#N/A,#N/A,FALSE,"SUMMARY";#N/A,#N/A,FALSE,"MATERIAL VAR"}</definedName>
    <definedName name="__a1" localSheetId="3" hidden="1">{#N/A,#N/A,FALSE,"VARIATIONS";#N/A,#N/A,FALSE,"BUDGET";#N/A,#N/A,FALSE,"CIVIL QNTY VAR";#N/A,#N/A,FALSE,"SUMMARY";#N/A,#N/A,FALSE,"MATERIAL VAR"}</definedName>
    <definedName name="__a1" localSheetId="9" hidden="1">{#N/A,#N/A,FALSE,"VARIATIONS";#N/A,#N/A,FALSE,"BUDGET";#N/A,#N/A,FALSE,"CIVIL QNTY VAR";#N/A,#N/A,FALSE,"SUMMARY";#N/A,#N/A,FALSE,"MATERIAL VAR"}</definedName>
    <definedName name="__a1" localSheetId="6" hidden="1">{#N/A,#N/A,FALSE,"VARIATIONS";#N/A,#N/A,FALSE,"BUDGET";#N/A,#N/A,FALSE,"CIVIL QNTY VAR";#N/A,#N/A,FALSE,"SUMMARY";#N/A,#N/A,FALSE,"MATERIAL VAR"}</definedName>
    <definedName name="__a1" localSheetId="17" hidden="1">{#N/A,#N/A,FALSE,"VARIATIONS";#N/A,#N/A,FALSE,"BUDGET";#N/A,#N/A,FALSE,"CIVIL QNTY VAR";#N/A,#N/A,FALSE,"SUMMARY";#N/A,#N/A,FALSE,"MATERIAL VAR"}</definedName>
    <definedName name="__a1" localSheetId="18" hidden="1">{#N/A,#N/A,FALSE,"VARIATIONS";#N/A,#N/A,FALSE,"BUDGET";#N/A,#N/A,FALSE,"CIVIL QNTY VAR";#N/A,#N/A,FALSE,"SUMMARY";#N/A,#N/A,FALSE,"MATERIAL VAR"}</definedName>
    <definedName name="__a1" hidden="1">{#N/A,#N/A,FALSE,"VARIATIONS";#N/A,#N/A,FALSE,"BUDGET";#N/A,#N/A,FALSE,"CIVIL QNTY VAR";#N/A,#N/A,FALSE,"SUMMARY";#N/A,#N/A,FALSE,"MATERIAL VAR"}</definedName>
    <definedName name="__ans987" localSheetId="4" hidden="1">{#N/A,#N/A,FALSE,"VARIATIONS";#N/A,#N/A,FALSE,"BUDGET";#N/A,#N/A,FALSE,"CIVIL QNTY VAR";#N/A,#N/A,FALSE,"SUMMARY";#N/A,#N/A,FALSE,"MATERIAL VAR"}</definedName>
    <definedName name="__ans987" localSheetId="7" hidden="1">{#N/A,#N/A,FALSE,"VARIATIONS";#N/A,#N/A,FALSE,"BUDGET";#N/A,#N/A,FALSE,"CIVIL QNTY VAR";#N/A,#N/A,FALSE,"SUMMARY";#N/A,#N/A,FALSE,"MATERIAL VAR"}</definedName>
    <definedName name="__ans987" localSheetId="10" hidden="1">{#N/A,#N/A,FALSE,"VARIATIONS";#N/A,#N/A,FALSE,"BUDGET";#N/A,#N/A,FALSE,"CIVIL QNTY VAR";#N/A,#N/A,FALSE,"SUMMARY";#N/A,#N/A,FALSE,"MATERIAL VAR"}</definedName>
    <definedName name="__ans987" localSheetId="5" hidden="1">{#N/A,#N/A,FALSE,"VARIATIONS";#N/A,#N/A,FALSE,"BUDGET";#N/A,#N/A,FALSE,"CIVIL QNTY VAR";#N/A,#N/A,FALSE,"SUMMARY";#N/A,#N/A,FALSE,"MATERIAL VAR"}</definedName>
    <definedName name="__ans987" localSheetId="11" hidden="1">{#N/A,#N/A,FALSE,"VARIATIONS";#N/A,#N/A,FALSE,"BUDGET";#N/A,#N/A,FALSE,"CIVIL QNTY VAR";#N/A,#N/A,FALSE,"SUMMARY";#N/A,#N/A,FALSE,"MATERIAL VAR"}</definedName>
    <definedName name="__ans987" localSheetId="8" hidden="1">{#N/A,#N/A,FALSE,"VARIATIONS";#N/A,#N/A,FALSE,"BUDGET";#N/A,#N/A,FALSE,"CIVIL QNTY VAR";#N/A,#N/A,FALSE,"SUMMARY";#N/A,#N/A,FALSE,"MATERIAL VAR"}</definedName>
    <definedName name="__ans987" localSheetId="15" hidden="1">{#N/A,#N/A,FALSE,"VARIATIONS";#N/A,#N/A,FALSE,"BUDGET";#N/A,#N/A,FALSE,"CIVIL QNTY VAR";#N/A,#N/A,FALSE,"SUMMARY";#N/A,#N/A,FALSE,"MATERIAL VAR"}</definedName>
    <definedName name="__ans987" localSheetId="16" hidden="1">{#N/A,#N/A,FALSE,"VARIATIONS";#N/A,#N/A,FALSE,"BUDGET";#N/A,#N/A,FALSE,"CIVIL QNTY VAR";#N/A,#N/A,FALSE,"SUMMARY";#N/A,#N/A,FALSE,"MATERIAL VAR"}</definedName>
    <definedName name="__ans987" localSheetId="3" hidden="1">{#N/A,#N/A,FALSE,"VARIATIONS";#N/A,#N/A,FALSE,"BUDGET";#N/A,#N/A,FALSE,"CIVIL QNTY VAR";#N/A,#N/A,FALSE,"SUMMARY";#N/A,#N/A,FALSE,"MATERIAL VAR"}</definedName>
    <definedName name="__ans987" localSheetId="9" hidden="1">{#N/A,#N/A,FALSE,"VARIATIONS";#N/A,#N/A,FALSE,"BUDGET";#N/A,#N/A,FALSE,"CIVIL QNTY VAR";#N/A,#N/A,FALSE,"SUMMARY";#N/A,#N/A,FALSE,"MATERIAL VAR"}</definedName>
    <definedName name="__ans987" localSheetId="6" hidden="1">{#N/A,#N/A,FALSE,"VARIATIONS";#N/A,#N/A,FALSE,"BUDGET";#N/A,#N/A,FALSE,"CIVIL QNTY VAR";#N/A,#N/A,FALSE,"SUMMARY";#N/A,#N/A,FALSE,"MATERIAL VAR"}</definedName>
    <definedName name="__ans987" localSheetId="17" hidden="1">{#N/A,#N/A,FALSE,"VARIATIONS";#N/A,#N/A,FALSE,"BUDGET";#N/A,#N/A,FALSE,"CIVIL QNTY VAR";#N/A,#N/A,FALSE,"SUMMARY";#N/A,#N/A,FALSE,"MATERIAL VAR"}</definedName>
    <definedName name="__ans987" localSheetId="18" hidden="1">{#N/A,#N/A,FALSE,"VARIATIONS";#N/A,#N/A,FALSE,"BUDGET";#N/A,#N/A,FALSE,"CIVIL QNTY VAR";#N/A,#N/A,FALSE,"SUMMARY";#N/A,#N/A,FALSE,"MATERIAL VAR"}</definedName>
    <definedName name="__ans987" hidden="1">{#N/A,#N/A,FALSE,"VARIATIONS";#N/A,#N/A,FALSE,"BUDGET";#N/A,#N/A,FALSE,"CIVIL QNTY VAR";#N/A,#N/A,FALSE,"SUMMARY";#N/A,#N/A,FALSE,"MATERIAL VAR"}</definedName>
    <definedName name="__cat12" localSheetId="4"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0" hidden="1">{#N/A,#N/A,TRUE,"Front";#N/A,#N/A,TRUE,"Simple Letter";#N/A,#N/A,TRUE,"Inside";#N/A,#N/A,TRUE,"Contents";#N/A,#N/A,TRUE,"Basis";#N/A,#N/A,TRUE,"Inclusions";#N/A,#N/A,TRUE,"Exclusions";#N/A,#N/A,TRUE,"Areas";#N/A,#N/A,TRUE,"Summary";#N/A,#N/A,TRUE,"Detail"}</definedName>
    <definedName name="__cat12" localSheetId="5"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8" hidden="1">{#N/A,#N/A,TRUE,"Front";#N/A,#N/A,TRUE,"Simple Letter";#N/A,#N/A,TRUE,"Inside";#N/A,#N/A,TRUE,"Contents";#N/A,#N/A,TRUE,"Basis";#N/A,#N/A,TRUE,"Inclusions";#N/A,#N/A,TRUE,"Exclusions";#N/A,#N/A,TRUE,"Areas";#N/A,#N/A,TRUE,"Summary";#N/A,#N/A,TRUE,"Detail"}</definedName>
    <definedName name="__cat12" localSheetId="15" hidden="1">{#N/A,#N/A,TRUE,"Front";#N/A,#N/A,TRUE,"Simple Letter";#N/A,#N/A,TRUE,"Inside";#N/A,#N/A,TRUE,"Contents";#N/A,#N/A,TRUE,"Basis";#N/A,#N/A,TRUE,"Inclusions";#N/A,#N/A,TRUE,"Exclusions";#N/A,#N/A,TRUE,"Areas";#N/A,#N/A,TRUE,"Summary";#N/A,#N/A,TRUE,"Detail"}</definedName>
    <definedName name="__cat12" localSheetId="16"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localSheetId="9" hidden="1">{#N/A,#N/A,TRUE,"Front";#N/A,#N/A,TRUE,"Simple Letter";#N/A,#N/A,TRUE,"Inside";#N/A,#N/A,TRUE,"Contents";#N/A,#N/A,TRUE,"Basis";#N/A,#N/A,TRUE,"Inclusions";#N/A,#N/A,TRUE,"Exclusions";#N/A,#N/A,TRUE,"Areas";#N/A,#N/A,TRUE,"Summary";#N/A,#N/A,TRUE,"Detail"}</definedName>
    <definedName name="__cat12" localSheetId="6" hidden="1">{#N/A,#N/A,TRUE,"Front";#N/A,#N/A,TRUE,"Simple Letter";#N/A,#N/A,TRUE,"Inside";#N/A,#N/A,TRUE,"Contents";#N/A,#N/A,TRUE,"Basis";#N/A,#N/A,TRUE,"Inclusions";#N/A,#N/A,TRUE,"Exclusions";#N/A,#N/A,TRUE,"Areas";#N/A,#N/A,TRUE,"Summary";#N/A,#N/A,TRUE,"Detail"}</definedName>
    <definedName name="__cat12" localSheetId="17" hidden="1">{#N/A,#N/A,TRUE,"Front";#N/A,#N/A,TRUE,"Simple Letter";#N/A,#N/A,TRUE,"Inside";#N/A,#N/A,TRUE,"Contents";#N/A,#N/A,TRUE,"Basis";#N/A,#N/A,TRUE,"Inclusions";#N/A,#N/A,TRUE,"Exclusions";#N/A,#N/A,TRUE,"Areas";#N/A,#N/A,TRUE,"Summary";#N/A,#N/A,TRUE,"Detail"}</definedName>
    <definedName name="__cat12" localSheetId="18"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1" localSheetId="4" hidden="1">{#N/A,#N/A,FALSE,"VARIATIONS";#N/A,#N/A,FALSE,"BUDGET";#N/A,#N/A,FALSE,"CIVIL QNTY VAR";#N/A,#N/A,FALSE,"SUMMARY";#N/A,#N/A,FALSE,"MATERIAL VAR"}</definedName>
    <definedName name="__d1" localSheetId="7" hidden="1">{#N/A,#N/A,FALSE,"VARIATIONS";#N/A,#N/A,FALSE,"BUDGET";#N/A,#N/A,FALSE,"CIVIL QNTY VAR";#N/A,#N/A,FALSE,"SUMMARY";#N/A,#N/A,FALSE,"MATERIAL VAR"}</definedName>
    <definedName name="__d1" localSheetId="10" hidden="1">{#N/A,#N/A,FALSE,"VARIATIONS";#N/A,#N/A,FALSE,"BUDGET";#N/A,#N/A,FALSE,"CIVIL QNTY VAR";#N/A,#N/A,FALSE,"SUMMARY";#N/A,#N/A,FALSE,"MATERIAL VAR"}</definedName>
    <definedName name="__d1" localSheetId="5" hidden="1">{#N/A,#N/A,FALSE,"VARIATIONS";#N/A,#N/A,FALSE,"BUDGET";#N/A,#N/A,FALSE,"CIVIL QNTY VAR";#N/A,#N/A,FALSE,"SUMMARY";#N/A,#N/A,FALSE,"MATERIAL VAR"}</definedName>
    <definedName name="__d1" localSheetId="11" hidden="1">{#N/A,#N/A,FALSE,"VARIATIONS";#N/A,#N/A,FALSE,"BUDGET";#N/A,#N/A,FALSE,"CIVIL QNTY VAR";#N/A,#N/A,FALSE,"SUMMARY";#N/A,#N/A,FALSE,"MATERIAL VAR"}</definedName>
    <definedName name="__d1" localSheetId="8" hidden="1">{#N/A,#N/A,FALSE,"VARIATIONS";#N/A,#N/A,FALSE,"BUDGET";#N/A,#N/A,FALSE,"CIVIL QNTY VAR";#N/A,#N/A,FALSE,"SUMMARY";#N/A,#N/A,FALSE,"MATERIAL VAR"}</definedName>
    <definedName name="__d1" localSheetId="15" hidden="1">{#N/A,#N/A,FALSE,"VARIATIONS";#N/A,#N/A,FALSE,"BUDGET";#N/A,#N/A,FALSE,"CIVIL QNTY VAR";#N/A,#N/A,FALSE,"SUMMARY";#N/A,#N/A,FALSE,"MATERIAL VAR"}</definedName>
    <definedName name="__d1" localSheetId="16" hidden="1">{#N/A,#N/A,FALSE,"VARIATIONS";#N/A,#N/A,FALSE,"BUDGET";#N/A,#N/A,FALSE,"CIVIL QNTY VAR";#N/A,#N/A,FALSE,"SUMMARY";#N/A,#N/A,FALSE,"MATERIAL VAR"}</definedName>
    <definedName name="__d1" localSheetId="3" hidden="1">{#N/A,#N/A,FALSE,"VARIATIONS";#N/A,#N/A,FALSE,"BUDGET";#N/A,#N/A,FALSE,"CIVIL QNTY VAR";#N/A,#N/A,FALSE,"SUMMARY";#N/A,#N/A,FALSE,"MATERIAL VAR"}</definedName>
    <definedName name="__d1" localSheetId="9" hidden="1">{#N/A,#N/A,FALSE,"VARIATIONS";#N/A,#N/A,FALSE,"BUDGET";#N/A,#N/A,FALSE,"CIVIL QNTY VAR";#N/A,#N/A,FALSE,"SUMMARY";#N/A,#N/A,FALSE,"MATERIAL VAR"}</definedName>
    <definedName name="__d1" localSheetId="6" hidden="1">{#N/A,#N/A,FALSE,"VARIATIONS";#N/A,#N/A,FALSE,"BUDGET";#N/A,#N/A,FALSE,"CIVIL QNTY VAR";#N/A,#N/A,FALSE,"SUMMARY";#N/A,#N/A,FALSE,"MATERIAL VAR"}</definedName>
    <definedName name="__d1" localSheetId="17" hidden="1">{#N/A,#N/A,FALSE,"VARIATIONS";#N/A,#N/A,FALSE,"BUDGET";#N/A,#N/A,FALSE,"CIVIL QNTY VAR";#N/A,#N/A,FALSE,"SUMMARY";#N/A,#N/A,FALSE,"MATERIAL VAR"}</definedName>
    <definedName name="__d1" localSheetId="18" hidden="1">{#N/A,#N/A,FALSE,"VARIATIONS";#N/A,#N/A,FALSE,"BUDGET";#N/A,#N/A,FALSE,"CIVIL QNTY VAR";#N/A,#N/A,FALSE,"SUMMARY";#N/A,#N/A,FALSE,"MATERIAL VAR"}</definedName>
    <definedName name="__d1" hidden="1">{#N/A,#N/A,FALSE,"VARIATIONS";#N/A,#N/A,FALSE,"BUDGET";#N/A,#N/A,FALSE,"CIVIL QNTY VAR";#N/A,#N/A,FALSE,"SUMMARY";#N/A,#N/A,FALSE,"MATERIAL VAR"}</definedName>
    <definedName name="__dcd3" localSheetId="4" hidden="1">{#N/A,#N/A,TRUE,"Front";#N/A,#N/A,TRUE,"Simple Letter";#N/A,#N/A,TRUE,"Inside";#N/A,#N/A,TRUE,"Contents";#N/A,#N/A,TRUE,"Basis";#N/A,#N/A,TRUE,"Inclusions";#N/A,#N/A,TRUE,"Exclusions";#N/A,#N/A,TRUE,"Areas";#N/A,#N/A,TRUE,"Summary";#N/A,#N/A,TRUE,"Detail"}</definedName>
    <definedName name="__dcd3" localSheetId="7" hidden="1">{#N/A,#N/A,TRUE,"Front";#N/A,#N/A,TRUE,"Simple Letter";#N/A,#N/A,TRUE,"Inside";#N/A,#N/A,TRUE,"Contents";#N/A,#N/A,TRUE,"Basis";#N/A,#N/A,TRUE,"Inclusions";#N/A,#N/A,TRUE,"Exclusions";#N/A,#N/A,TRUE,"Areas";#N/A,#N/A,TRUE,"Summary";#N/A,#N/A,TRUE,"Detail"}</definedName>
    <definedName name="__dcd3" localSheetId="10" hidden="1">{#N/A,#N/A,TRUE,"Front";#N/A,#N/A,TRUE,"Simple Letter";#N/A,#N/A,TRUE,"Inside";#N/A,#N/A,TRUE,"Contents";#N/A,#N/A,TRUE,"Basis";#N/A,#N/A,TRUE,"Inclusions";#N/A,#N/A,TRUE,"Exclusions";#N/A,#N/A,TRUE,"Areas";#N/A,#N/A,TRUE,"Summary";#N/A,#N/A,TRUE,"Detail"}</definedName>
    <definedName name="__dcd3" localSheetId="5" hidden="1">{#N/A,#N/A,TRUE,"Front";#N/A,#N/A,TRUE,"Simple Letter";#N/A,#N/A,TRUE,"Inside";#N/A,#N/A,TRUE,"Contents";#N/A,#N/A,TRUE,"Basis";#N/A,#N/A,TRUE,"Inclusions";#N/A,#N/A,TRUE,"Exclusions";#N/A,#N/A,TRUE,"Areas";#N/A,#N/A,TRUE,"Summary";#N/A,#N/A,TRUE,"Detail"}</definedName>
    <definedName name="__dcd3" localSheetId="11" hidden="1">{#N/A,#N/A,TRUE,"Front";#N/A,#N/A,TRUE,"Simple Letter";#N/A,#N/A,TRUE,"Inside";#N/A,#N/A,TRUE,"Contents";#N/A,#N/A,TRUE,"Basis";#N/A,#N/A,TRUE,"Inclusions";#N/A,#N/A,TRUE,"Exclusions";#N/A,#N/A,TRUE,"Areas";#N/A,#N/A,TRUE,"Summary";#N/A,#N/A,TRUE,"Detail"}</definedName>
    <definedName name="__dcd3" localSheetId="8" hidden="1">{#N/A,#N/A,TRUE,"Front";#N/A,#N/A,TRUE,"Simple Letter";#N/A,#N/A,TRUE,"Inside";#N/A,#N/A,TRUE,"Contents";#N/A,#N/A,TRUE,"Basis";#N/A,#N/A,TRUE,"Inclusions";#N/A,#N/A,TRUE,"Exclusions";#N/A,#N/A,TRUE,"Areas";#N/A,#N/A,TRUE,"Summary";#N/A,#N/A,TRUE,"Detail"}</definedName>
    <definedName name="__dcd3" localSheetId="15" hidden="1">{#N/A,#N/A,TRUE,"Front";#N/A,#N/A,TRUE,"Simple Letter";#N/A,#N/A,TRUE,"Inside";#N/A,#N/A,TRUE,"Contents";#N/A,#N/A,TRUE,"Basis";#N/A,#N/A,TRUE,"Inclusions";#N/A,#N/A,TRUE,"Exclusions";#N/A,#N/A,TRUE,"Areas";#N/A,#N/A,TRUE,"Summary";#N/A,#N/A,TRUE,"Detail"}</definedName>
    <definedName name="__dcd3" localSheetId="16" hidden="1">{#N/A,#N/A,TRUE,"Front";#N/A,#N/A,TRUE,"Simple Letter";#N/A,#N/A,TRUE,"Inside";#N/A,#N/A,TRUE,"Contents";#N/A,#N/A,TRUE,"Basis";#N/A,#N/A,TRUE,"Inclusions";#N/A,#N/A,TRUE,"Exclusions";#N/A,#N/A,TRUE,"Areas";#N/A,#N/A,TRUE,"Summary";#N/A,#N/A,TRUE,"Detail"}</definedName>
    <definedName name="__dcd3" localSheetId="3" hidden="1">{#N/A,#N/A,TRUE,"Front";#N/A,#N/A,TRUE,"Simple Letter";#N/A,#N/A,TRUE,"Inside";#N/A,#N/A,TRUE,"Contents";#N/A,#N/A,TRUE,"Basis";#N/A,#N/A,TRUE,"Inclusions";#N/A,#N/A,TRUE,"Exclusions";#N/A,#N/A,TRUE,"Areas";#N/A,#N/A,TRUE,"Summary";#N/A,#N/A,TRUE,"Detail"}</definedName>
    <definedName name="__dcd3" localSheetId="9" hidden="1">{#N/A,#N/A,TRUE,"Front";#N/A,#N/A,TRUE,"Simple Letter";#N/A,#N/A,TRUE,"Inside";#N/A,#N/A,TRUE,"Contents";#N/A,#N/A,TRUE,"Basis";#N/A,#N/A,TRUE,"Inclusions";#N/A,#N/A,TRUE,"Exclusions";#N/A,#N/A,TRUE,"Areas";#N/A,#N/A,TRUE,"Summary";#N/A,#N/A,TRUE,"Detail"}</definedName>
    <definedName name="__dcd3" localSheetId="6" hidden="1">{#N/A,#N/A,TRUE,"Front";#N/A,#N/A,TRUE,"Simple Letter";#N/A,#N/A,TRUE,"Inside";#N/A,#N/A,TRUE,"Contents";#N/A,#N/A,TRUE,"Basis";#N/A,#N/A,TRUE,"Inclusions";#N/A,#N/A,TRUE,"Exclusions";#N/A,#N/A,TRUE,"Areas";#N/A,#N/A,TRUE,"Summary";#N/A,#N/A,TRUE,"Detail"}</definedName>
    <definedName name="__dcd3" localSheetId="17" hidden="1">{#N/A,#N/A,TRUE,"Front";#N/A,#N/A,TRUE,"Simple Letter";#N/A,#N/A,TRUE,"Inside";#N/A,#N/A,TRUE,"Contents";#N/A,#N/A,TRUE,"Basis";#N/A,#N/A,TRUE,"Inclusions";#N/A,#N/A,TRUE,"Exclusions";#N/A,#N/A,TRUE,"Areas";#N/A,#N/A,TRUE,"Summary";#N/A,#N/A,TRUE,"Detail"}</definedName>
    <definedName name="__dcd3" localSheetId="18"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4" hidden="1">{#N/A,#N/A,FALSE,"VARIATIONS";#N/A,#N/A,FALSE,"BUDGET";#N/A,#N/A,FALSE,"CIVIL QNTY VAR";#N/A,#N/A,FALSE,"SUMMARY";#N/A,#N/A,FALSE,"MATERIAL VAR"}</definedName>
    <definedName name="__dd5" localSheetId="7" hidden="1">{#N/A,#N/A,FALSE,"VARIATIONS";#N/A,#N/A,FALSE,"BUDGET";#N/A,#N/A,FALSE,"CIVIL QNTY VAR";#N/A,#N/A,FALSE,"SUMMARY";#N/A,#N/A,FALSE,"MATERIAL VAR"}</definedName>
    <definedName name="__dd5" localSheetId="10" hidden="1">{#N/A,#N/A,FALSE,"VARIATIONS";#N/A,#N/A,FALSE,"BUDGET";#N/A,#N/A,FALSE,"CIVIL QNTY VAR";#N/A,#N/A,FALSE,"SUMMARY";#N/A,#N/A,FALSE,"MATERIAL VAR"}</definedName>
    <definedName name="__dd5" localSheetId="5" hidden="1">{#N/A,#N/A,FALSE,"VARIATIONS";#N/A,#N/A,FALSE,"BUDGET";#N/A,#N/A,FALSE,"CIVIL QNTY VAR";#N/A,#N/A,FALSE,"SUMMARY";#N/A,#N/A,FALSE,"MATERIAL VAR"}</definedName>
    <definedName name="__dd5" localSheetId="11" hidden="1">{#N/A,#N/A,FALSE,"VARIATIONS";#N/A,#N/A,FALSE,"BUDGET";#N/A,#N/A,FALSE,"CIVIL QNTY VAR";#N/A,#N/A,FALSE,"SUMMARY";#N/A,#N/A,FALSE,"MATERIAL VAR"}</definedName>
    <definedName name="__dd5" localSheetId="8" hidden="1">{#N/A,#N/A,FALSE,"VARIATIONS";#N/A,#N/A,FALSE,"BUDGET";#N/A,#N/A,FALSE,"CIVIL QNTY VAR";#N/A,#N/A,FALSE,"SUMMARY";#N/A,#N/A,FALSE,"MATERIAL VAR"}</definedName>
    <definedName name="__dd5" localSheetId="15" hidden="1">{#N/A,#N/A,FALSE,"VARIATIONS";#N/A,#N/A,FALSE,"BUDGET";#N/A,#N/A,FALSE,"CIVIL QNTY VAR";#N/A,#N/A,FALSE,"SUMMARY";#N/A,#N/A,FALSE,"MATERIAL VAR"}</definedName>
    <definedName name="__dd5" localSheetId="16" hidden="1">{#N/A,#N/A,FALSE,"VARIATIONS";#N/A,#N/A,FALSE,"BUDGET";#N/A,#N/A,FALSE,"CIVIL QNTY VAR";#N/A,#N/A,FALSE,"SUMMARY";#N/A,#N/A,FALSE,"MATERIAL VAR"}</definedName>
    <definedName name="__dd5" localSheetId="3" hidden="1">{#N/A,#N/A,FALSE,"VARIATIONS";#N/A,#N/A,FALSE,"BUDGET";#N/A,#N/A,FALSE,"CIVIL QNTY VAR";#N/A,#N/A,FALSE,"SUMMARY";#N/A,#N/A,FALSE,"MATERIAL VAR"}</definedName>
    <definedName name="__dd5" localSheetId="9" hidden="1">{#N/A,#N/A,FALSE,"VARIATIONS";#N/A,#N/A,FALSE,"BUDGET";#N/A,#N/A,FALSE,"CIVIL QNTY VAR";#N/A,#N/A,FALSE,"SUMMARY";#N/A,#N/A,FALSE,"MATERIAL VAR"}</definedName>
    <definedName name="__dd5" localSheetId="6" hidden="1">{#N/A,#N/A,FALSE,"VARIATIONS";#N/A,#N/A,FALSE,"BUDGET";#N/A,#N/A,FALSE,"CIVIL QNTY VAR";#N/A,#N/A,FALSE,"SUMMARY";#N/A,#N/A,FALSE,"MATERIAL VAR"}</definedName>
    <definedName name="__dd5" localSheetId="17" hidden="1">{#N/A,#N/A,FALSE,"VARIATIONS";#N/A,#N/A,FALSE,"BUDGET";#N/A,#N/A,FALSE,"CIVIL QNTY VAR";#N/A,#N/A,FALSE,"SUMMARY";#N/A,#N/A,FALSE,"MATERIAL VAR"}</definedName>
    <definedName name="__dd5" localSheetId="18" hidden="1">{#N/A,#N/A,FALSE,"VARIATIONS";#N/A,#N/A,FALSE,"BUDGET";#N/A,#N/A,FALSE,"CIVIL QNTY VAR";#N/A,#N/A,FALSE,"SUMMARY";#N/A,#N/A,FALSE,"MATERIAL VAR"}</definedName>
    <definedName name="__dd5" hidden="1">{#N/A,#N/A,FALSE,"VARIATIONS";#N/A,#N/A,FALSE,"BUDGET";#N/A,#N/A,FALSE,"CIVIL QNTY VAR";#N/A,#N/A,FALSE,"SUMMARY";#N/A,#N/A,FALSE,"MATERIAL VAR"}</definedName>
    <definedName name="__f1" localSheetId="4" hidden="1">{#N/A,#N/A,FALSE,"VARIATIONS";#N/A,#N/A,FALSE,"BUDGET";#N/A,#N/A,FALSE,"CIVIL QNTY VAR";#N/A,#N/A,FALSE,"SUMMARY";#N/A,#N/A,FALSE,"MATERIAL VAR"}</definedName>
    <definedName name="__f1" localSheetId="7" hidden="1">{#N/A,#N/A,FALSE,"VARIATIONS";#N/A,#N/A,FALSE,"BUDGET";#N/A,#N/A,FALSE,"CIVIL QNTY VAR";#N/A,#N/A,FALSE,"SUMMARY";#N/A,#N/A,FALSE,"MATERIAL VAR"}</definedName>
    <definedName name="__f1" localSheetId="10" hidden="1">{#N/A,#N/A,FALSE,"VARIATIONS";#N/A,#N/A,FALSE,"BUDGET";#N/A,#N/A,FALSE,"CIVIL QNTY VAR";#N/A,#N/A,FALSE,"SUMMARY";#N/A,#N/A,FALSE,"MATERIAL VAR"}</definedName>
    <definedName name="__f1" localSheetId="5" hidden="1">{#N/A,#N/A,FALSE,"VARIATIONS";#N/A,#N/A,FALSE,"BUDGET";#N/A,#N/A,FALSE,"CIVIL QNTY VAR";#N/A,#N/A,FALSE,"SUMMARY";#N/A,#N/A,FALSE,"MATERIAL VAR"}</definedName>
    <definedName name="__f1" localSheetId="11" hidden="1">{#N/A,#N/A,FALSE,"VARIATIONS";#N/A,#N/A,FALSE,"BUDGET";#N/A,#N/A,FALSE,"CIVIL QNTY VAR";#N/A,#N/A,FALSE,"SUMMARY";#N/A,#N/A,FALSE,"MATERIAL VAR"}</definedName>
    <definedName name="__f1" localSheetId="8" hidden="1">{#N/A,#N/A,FALSE,"VARIATIONS";#N/A,#N/A,FALSE,"BUDGET";#N/A,#N/A,FALSE,"CIVIL QNTY VAR";#N/A,#N/A,FALSE,"SUMMARY";#N/A,#N/A,FALSE,"MATERIAL VAR"}</definedName>
    <definedName name="__f1" localSheetId="15" hidden="1">{#N/A,#N/A,FALSE,"VARIATIONS";#N/A,#N/A,FALSE,"BUDGET";#N/A,#N/A,FALSE,"CIVIL QNTY VAR";#N/A,#N/A,FALSE,"SUMMARY";#N/A,#N/A,FALSE,"MATERIAL VAR"}</definedName>
    <definedName name="__f1" localSheetId="16" hidden="1">{#N/A,#N/A,FALSE,"VARIATIONS";#N/A,#N/A,FALSE,"BUDGET";#N/A,#N/A,FALSE,"CIVIL QNTY VAR";#N/A,#N/A,FALSE,"SUMMARY";#N/A,#N/A,FALSE,"MATERIAL VAR"}</definedName>
    <definedName name="__f1" localSheetId="3" hidden="1">{#N/A,#N/A,FALSE,"VARIATIONS";#N/A,#N/A,FALSE,"BUDGET";#N/A,#N/A,FALSE,"CIVIL QNTY VAR";#N/A,#N/A,FALSE,"SUMMARY";#N/A,#N/A,FALSE,"MATERIAL VAR"}</definedName>
    <definedName name="__f1" localSheetId="9" hidden="1">{#N/A,#N/A,FALSE,"VARIATIONS";#N/A,#N/A,FALSE,"BUDGET";#N/A,#N/A,FALSE,"CIVIL QNTY VAR";#N/A,#N/A,FALSE,"SUMMARY";#N/A,#N/A,FALSE,"MATERIAL VAR"}</definedName>
    <definedName name="__f1" localSheetId="6" hidden="1">{#N/A,#N/A,FALSE,"VARIATIONS";#N/A,#N/A,FALSE,"BUDGET";#N/A,#N/A,FALSE,"CIVIL QNTY VAR";#N/A,#N/A,FALSE,"SUMMARY";#N/A,#N/A,FALSE,"MATERIAL VAR"}</definedName>
    <definedName name="__f1" localSheetId="17" hidden="1">{#N/A,#N/A,FALSE,"VARIATIONS";#N/A,#N/A,FALSE,"BUDGET";#N/A,#N/A,FALSE,"CIVIL QNTY VAR";#N/A,#N/A,FALSE,"SUMMARY";#N/A,#N/A,FALSE,"MATERIAL VAR"}</definedName>
    <definedName name="__f1" localSheetId="18"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hp10" localSheetId="4" hidden="1">{#N/A,#N/A,TRUE,"Front";#N/A,#N/A,TRUE,"Simple Letter";#N/A,#N/A,TRUE,"Inside";#N/A,#N/A,TRUE,"Contents";#N/A,#N/A,TRUE,"Basis";#N/A,#N/A,TRUE,"Inclusions";#N/A,#N/A,TRUE,"Exclusions";#N/A,#N/A,TRUE,"Areas";#N/A,#N/A,TRUE,"Summary";#N/A,#N/A,TRUE,"Detail"}</definedName>
    <definedName name="__hp10" localSheetId="7" hidden="1">{#N/A,#N/A,TRUE,"Front";#N/A,#N/A,TRUE,"Simple Letter";#N/A,#N/A,TRUE,"Inside";#N/A,#N/A,TRUE,"Contents";#N/A,#N/A,TRUE,"Basis";#N/A,#N/A,TRUE,"Inclusions";#N/A,#N/A,TRUE,"Exclusions";#N/A,#N/A,TRUE,"Areas";#N/A,#N/A,TRUE,"Summary";#N/A,#N/A,TRUE,"Detail"}</definedName>
    <definedName name="__hp10" localSheetId="10" hidden="1">{#N/A,#N/A,TRUE,"Front";#N/A,#N/A,TRUE,"Simple Letter";#N/A,#N/A,TRUE,"Inside";#N/A,#N/A,TRUE,"Contents";#N/A,#N/A,TRUE,"Basis";#N/A,#N/A,TRUE,"Inclusions";#N/A,#N/A,TRUE,"Exclusions";#N/A,#N/A,TRUE,"Areas";#N/A,#N/A,TRUE,"Summary";#N/A,#N/A,TRUE,"Detail"}</definedName>
    <definedName name="__hp10" localSheetId="5" hidden="1">{#N/A,#N/A,TRUE,"Front";#N/A,#N/A,TRUE,"Simple Letter";#N/A,#N/A,TRUE,"Inside";#N/A,#N/A,TRUE,"Contents";#N/A,#N/A,TRUE,"Basis";#N/A,#N/A,TRUE,"Inclusions";#N/A,#N/A,TRUE,"Exclusions";#N/A,#N/A,TRUE,"Areas";#N/A,#N/A,TRUE,"Summary";#N/A,#N/A,TRUE,"Detail"}</definedName>
    <definedName name="__hp10" localSheetId="11" hidden="1">{#N/A,#N/A,TRUE,"Front";#N/A,#N/A,TRUE,"Simple Letter";#N/A,#N/A,TRUE,"Inside";#N/A,#N/A,TRUE,"Contents";#N/A,#N/A,TRUE,"Basis";#N/A,#N/A,TRUE,"Inclusions";#N/A,#N/A,TRUE,"Exclusions";#N/A,#N/A,TRUE,"Areas";#N/A,#N/A,TRUE,"Summary";#N/A,#N/A,TRUE,"Detail"}</definedName>
    <definedName name="__hp10" localSheetId="8" hidden="1">{#N/A,#N/A,TRUE,"Front";#N/A,#N/A,TRUE,"Simple Letter";#N/A,#N/A,TRUE,"Inside";#N/A,#N/A,TRUE,"Contents";#N/A,#N/A,TRUE,"Basis";#N/A,#N/A,TRUE,"Inclusions";#N/A,#N/A,TRUE,"Exclusions";#N/A,#N/A,TRUE,"Areas";#N/A,#N/A,TRUE,"Summary";#N/A,#N/A,TRUE,"Detail"}</definedName>
    <definedName name="__hp10" localSheetId="15" hidden="1">{#N/A,#N/A,TRUE,"Front";#N/A,#N/A,TRUE,"Simple Letter";#N/A,#N/A,TRUE,"Inside";#N/A,#N/A,TRUE,"Contents";#N/A,#N/A,TRUE,"Basis";#N/A,#N/A,TRUE,"Inclusions";#N/A,#N/A,TRUE,"Exclusions";#N/A,#N/A,TRUE,"Areas";#N/A,#N/A,TRUE,"Summary";#N/A,#N/A,TRUE,"Detail"}</definedName>
    <definedName name="__hp10" localSheetId="16" hidden="1">{#N/A,#N/A,TRUE,"Front";#N/A,#N/A,TRUE,"Simple Letter";#N/A,#N/A,TRUE,"Inside";#N/A,#N/A,TRUE,"Contents";#N/A,#N/A,TRUE,"Basis";#N/A,#N/A,TRUE,"Inclusions";#N/A,#N/A,TRUE,"Exclusions";#N/A,#N/A,TRUE,"Areas";#N/A,#N/A,TRUE,"Summary";#N/A,#N/A,TRUE,"Detail"}</definedName>
    <definedName name="__hp10" localSheetId="3" hidden="1">{#N/A,#N/A,TRUE,"Front";#N/A,#N/A,TRUE,"Simple Letter";#N/A,#N/A,TRUE,"Inside";#N/A,#N/A,TRUE,"Contents";#N/A,#N/A,TRUE,"Basis";#N/A,#N/A,TRUE,"Inclusions";#N/A,#N/A,TRUE,"Exclusions";#N/A,#N/A,TRUE,"Areas";#N/A,#N/A,TRUE,"Summary";#N/A,#N/A,TRUE,"Detail"}</definedName>
    <definedName name="__hp10" localSheetId="9" hidden="1">{#N/A,#N/A,TRUE,"Front";#N/A,#N/A,TRUE,"Simple Letter";#N/A,#N/A,TRUE,"Inside";#N/A,#N/A,TRUE,"Contents";#N/A,#N/A,TRUE,"Basis";#N/A,#N/A,TRUE,"Inclusions";#N/A,#N/A,TRUE,"Exclusions";#N/A,#N/A,TRUE,"Areas";#N/A,#N/A,TRUE,"Summary";#N/A,#N/A,TRUE,"Detail"}</definedName>
    <definedName name="__hp10" localSheetId="6" hidden="1">{#N/A,#N/A,TRUE,"Front";#N/A,#N/A,TRUE,"Simple Letter";#N/A,#N/A,TRUE,"Inside";#N/A,#N/A,TRUE,"Contents";#N/A,#N/A,TRUE,"Basis";#N/A,#N/A,TRUE,"Inclusions";#N/A,#N/A,TRUE,"Exclusions";#N/A,#N/A,TRUE,"Areas";#N/A,#N/A,TRUE,"Summary";#N/A,#N/A,TRUE,"Detail"}</definedName>
    <definedName name="__hp10" localSheetId="17" hidden="1">{#N/A,#N/A,TRUE,"Front";#N/A,#N/A,TRUE,"Simple Letter";#N/A,#N/A,TRUE,"Inside";#N/A,#N/A,TRUE,"Contents";#N/A,#N/A,TRUE,"Basis";#N/A,#N/A,TRUE,"Inclusions";#N/A,#N/A,TRUE,"Exclusions";#N/A,#N/A,TRUE,"Areas";#N/A,#N/A,TRUE,"Summary";#N/A,#N/A,TRUE,"Detail"}</definedName>
    <definedName name="__hp10" localSheetId="18"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ntlFixup" hidden="1">TRUE</definedName>
    <definedName name="__key1" localSheetId="4" hidden="1">[6]sheet6!#REF!</definedName>
    <definedName name="__key1" localSheetId="7" hidden="1">[6]sheet6!#REF!</definedName>
    <definedName name="__key1" localSheetId="10" hidden="1">[6]sheet6!#REF!</definedName>
    <definedName name="__key1" localSheetId="13" hidden="1">[6]sheet6!#REF!</definedName>
    <definedName name="__key1" localSheetId="5" hidden="1">[6]sheet6!#REF!</definedName>
    <definedName name="__key1" localSheetId="11" hidden="1">[6]sheet6!#REF!</definedName>
    <definedName name="__key1" localSheetId="8" hidden="1">[6]sheet6!#REF!</definedName>
    <definedName name="__key1" localSheetId="14" hidden="1">[6]sheet6!#REF!</definedName>
    <definedName name="__key1" localSheetId="15" hidden="1">[6]sheet6!#REF!</definedName>
    <definedName name="__key1" localSheetId="16" hidden="1">[6]sheet6!#REF!</definedName>
    <definedName name="__key1" localSheetId="3" hidden="1">[6]sheet6!#REF!</definedName>
    <definedName name="__key1" localSheetId="12" hidden="1">[6]sheet6!#REF!</definedName>
    <definedName name="__key1" localSheetId="9" hidden="1">[6]sheet6!#REF!</definedName>
    <definedName name="__key1" localSheetId="6" hidden="1">[6]sheet6!#REF!</definedName>
    <definedName name="__key1" localSheetId="17" hidden="1">[6]sheet6!#REF!</definedName>
    <definedName name="__key1" localSheetId="18" hidden="1">[6]sheet6!#REF!</definedName>
    <definedName name="__key1" hidden="1">[6]sheet6!#REF!</definedName>
    <definedName name="__key2" localSheetId="4" hidden="1">#REF!</definedName>
    <definedName name="__key2" localSheetId="7" hidden="1">#REF!</definedName>
    <definedName name="__key2" localSheetId="10" hidden="1">#REF!</definedName>
    <definedName name="__key2" localSheetId="13" hidden="1">#REF!</definedName>
    <definedName name="__key2" localSheetId="5" hidden="1">#REF!</definedName>
    <definedName name="__key2" localSheetId="11" hidden="1">#REF!</definedName>
    <definedName name="__key2" localSheetId="8" hidden="1">#REF!</definedName>
    <definedName name="__key2" localSheetId="14" hidden="1">#REF!</definedName>
    <definedName name="__key2" localSheetId="15" hidden="1">#REF!</definedName>
    <definedName name="__key2" localSheetId="16" hidden="1">#REF!</definedName>
    <definedName name="__key2" localSheetId="3" hidden="1">#REF!</definedName>
    <definedName name="__key2" localSheetId="12" hidden="1">#REF!</definedName>
    <definedName name="__key2" localSheetId="9" hidden="1">#REF!</definedName>
    <definedName name="__key2" localSheetId="6" hidden="1">#REF!</definedName>
    <definedName name="__key2" localSheetId="17" hidden="1">#REF!</definedName>
    <definedName name="__key2" localSheetId="18" hidden="1">#REF!</definedName>
    <definedName name="__key2" hidden="1">#REF!</definedName>
    <definedName name="__kp1" localSheetId="4" hidden="1">{#N/A,#N/A,TRUE,"Front";#N/A,#N/A,TRUE,"Simple Letter";#N/A,#N/A,TRUE,"Inside";#N/A,#N/A,TRUE,"Contents";#N/A,#N/A,TRUE,"Basis";#N/A,#N/A,TRUE,"Inclusions";#N/A,#N/A,TRUE,"Exclusions";#N/A,#N/A,TRUE,"Areas";#N/A,#N/A,TRUE,"Summary";#N/A,#N/A,TRUE,"Detail"}</definedName>
    <definedName name="__kp1" localSheetId="7" hidden="1">{#N/A,#N/A,TRUE,"Front";#N/A,#N/A,TRUE,"Simple Letter";#N/A,#N/A,TRUE,"Inside";#N/A,#N/A,TRUE,"Contents";#N/A,#N/A,TRUE,"Basis";#N/A,#N/A,TRUE,"Inclusions";#N/A,#N/A,TRUE,"Exclusions";#N/A,#N/A,TRUE,"Areas";#N/A,#N/A,TRUE,"Summary";#N/A,#N/A,TRUE,"Detail"}</definedName>
    <definedName name="__kp1" localSheetId="10" hidden="1">{#N/A,#N/A,TRUE,"Front";#N/A,#N/A,TRUE,"Simple Letter";#N/A,#N/A,TRUE,"Inside";#N/A,#N/A,TRUE,"Contents";#N/A,#N/A,TRUE,"Basis";#N/A,#N/A,TRUE,"Inclusions";#N/A,#N/A,TRUE,"Exclusions";#N/A,#N/A,TRUE,"Areas";#N/A,#N/A,TRUE,"Summary";#N/A,#N/A,TRUE,"Detail"}</definedName>
    <definedName name="__kp1" localSheetId="5" hidden="1">{#N/A,#N/A,TRUE,"Front";#N/A,#N/A,TRUE,"Simple Letter";#N/A,#N/A,TRUE,"Inside";#N/A,#N/A,TRUE,"Contents";#N/A,#N/A,TRUE,"Basis";#N/A,#N/A,TRUE,"Inclusions";#N/A,#N/A,TRUE,"Exclusions";#N/A,#N/A,TRUE,"Areas";#N/A,#N/A,TRUE,"Summary";#N/A,#N/A,TRUE,"Detail"}</definedName>
    <definedName name="__kp1" localSheetId="11" hidden="1">{#N/A,#N/A,TRUE,"Front";#N/A,#N/A,TRUE,"Simple Letter";#N/A,#N/A,TRUE,"Inside";#N/A,#N/A,TRUE,"Contents";#N/A,#N/A,TRUE,"Basis";#N/A,#N/A,TRUE,"Inclusions";#N/A,#N/A,TRUE,"Exclusions";#N/A,#N/A,TRUE,"Areas";#N/A,#N/A,TRUE,"Summary";#N/A,#N/A,TRUE,"Detail"}</definedName>
    <definedName name="__kp1" localSheetId="8" hidden="1">{#N/A,#N/A,TRUE,"Front";#N/A,#N/A,TRUE,"Simple Letter";#N/A,#N/A,TRUE,"Inside";#N/A,#N/A,TRUE,"Contents";#N/A,#N/A,TRUE,"Basis";#N/A,#N/A,TRUE,"Inclusions";#N/A,#N/A,TRUE,"Exclusions";#N/A,#N/A,TRUE,"Areas";#N/A,#N/A,TRUE,"Summary";#N/A,#N/A,TRUE,"Detail"}</definedName>
    <definedName name="__kp1" localSheetId="15" hidden="1">{#N/A,#N/A,TRUE,"Front";#N/A,#N/A,TRUE,"Simple Letter";#N/A,#N/A,TRUE,"Inside";#N/A,#N/A,TRUE,"Contents";#N/A,#N/A,TRUE,"Basis";#N/A,#N/A,TRUE,"Inclusions";#N/A,#N/A,TRUE,"Exclusions";#N/A,#N/A,TRUE,"Areas";#N/A,#N/A,TRUE,"Summary";#N/A,#N/A,TRUE,"Detail"}</definedName>
    <definedName name="__kp1" localSheetId="16" hidden="1">{#N/A,#N/A,TRUE,"Front";#N/A,#N/A,TRUE,"Simple Letter";#N/A,#N/A,TRUE,"Inside";#N/A,#N/A,TRUE,"Contents";#N/A,#N/A,TRUE,"Basis";#N/A,#N/A,TRUE,"Inclusions";#N/A,#N/A,TRUE,"Exclusions";#N/A,#N/A,TRUE,"Areas";#N/A,#N/A,TRUE,"Summary";#N/A,#N/A,TRUE,"Detail"}</definedName>
    <definedName name="__kp1" localSheetId="3" hidden="1">{#N/A,#N/A,TRUE,"Front";#N/A,#N/A,TRUE,"Simple Letter";#N/A,#N/A,TRUE,"Inside";#N/A,#N/A,TRUE,"Contents";#N/A,#N/A,TRUE,"Basis";#N/A,#N/A,TRUE,"Inclusions";#N/A,#N/A,TRUE,"Exclusions";#N/A,#N/A,TRUE,"Areas";#N/A,#N/A,TRUE,"Summary";#N/A,#N/A,TRUE,"Detail"}</definedName>
    <definedName name="__kp1" localSheetId="9" hidden="1">{#N/A,#N/A,TRUE,"Front";#N/A,#N/A,TRUE,"Simple Letter";#N/A,#N/A,TRUE,"Inside";#N/A,#N/A,TRUE,"Contents";#N/A,#N/A,TRUE,"Basis";#N/A,#N/A,TRUE,"Inclusions";#N/A,#N/A,TRUE,"Exclusions";#N/A,#N/A,TRUE,"Areas";#N/A,#N/A,TRUE,"Summary";#N/A,#N/A,TRUE,"Detail"}</definedName>
    <definedName name="__kp1" localSheetId="6" hidden="1">{#N/A,#N/A,TRUE,"Front";#N/A,#N/A,TRUE,"Simple Letter";#N/A,#N/A,TRUE,"Inside";#N/A,#N/A,TRUE,"Contents";#N/A,#N/A,TRUE,"Basis";#N/A,#N/A,TRUE,"Inclusions";#N/A,#N/A,TRUE,"Exclusions";#N/A,#N/A,TRUE,"Areas";#N/A,#N/A,TRUE,"Summary";#N/A,#N/A,TRUE,"Detail"}</definedName>
    <definedName name="__kp1" localSheetId="17" hidden="1">{#N/A,#N/A,TRUE,"Front";#N/A,#N/A,TRUE,"Simple Letter";#N/A,#N/A,TRUE,"Inside";#N/A,#N/A,TRUE,"Contents";#N/A,#N/A,TRUE,"Basis";#N/A,#N/A,TRUE,"Inclusions";#N/A,#N/A,TRUE,"Exclusions";#N/A,#N/A,TRUE,"Areas";#N/A,#N/A,TRUE,"Summary";#N/A,#N/A,TRUE,"Detail"}</definedName>
    <definedName name="__kp1" localSheetId="18"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RAB002" localSheetId="4" hidden="1">{#N/A,#N/A,TRUE,"Front";#N/A,#N/A,TRUE,"Simple Letter";#N/A,#N/A,TRUE,"Inside";#N/A,#N/A,TRUE,"Contents";#N/A,#N/A,TRUE,"Basis";#N/A,#N/A,TRUE,"Inclusions";#N/A,#N/A,TRUE,"Exclusions";#N/A,#N/A,TRUE,"Areas";#N/A,#N/A,TRUE,"Summary";#N/A,#N/A,TRUE,"Detail"}</definedName>
    <definedName name="__RAB002" localSheetId="7" hidden="1">{#N/A,#N/A,TRUE,"Front";#N/A,#N/A,TRUE,"Simple Letter";#N/A,#N/A,TRUE,"Inside";#N/A,#N/A,TRUE,"Contents";#N/A,#N/A,TRUE,"Basis";#N/A,#N/A,TRUE,"Inclusions";#N/A,#N/A,TRUE,"Exclusions";#N/A,#N/A,TRUE,"Areas";#N/A,#N/A,TRUE,"Summary";#N/A,#N/A,TRUE,"Detail"}</definedName>
    <definedName name="__RAB002" localSheetId="10" hidden="1">{#N/A,#N/A,TRUE,"Front";#N/A,#N/A,TRUE,"Simple Letter";#N/A,#N/A,TRUE,"Inside";#N/A,#N/A,TRUE,"Contents";#N/A,#N/A,TRUE,"Basis";#N/A,#N/A,TRUE,"Inclusions";#N/A,#N/A,TRUE,"Exclusions";#N/A,#N/A,TRUE,"Areas";#N/A,#N/A,TRUE,"Summary";#N/A,#N/A,TRUE,"Detail"}</definedName>
    <definedName name="__RAB002" localSheetId="5" hidden="1">{#N/A,#N/A,TRUE,"Front";#N/A,#N/A,TRUE,"Simple Letter";#N/A,#N/A,TRUE,"Inside";#N/A,#N/A,TRUE,"Contents";#N/A,#N/A,TRUE,"Basis";#N/A,#N/A,TRUE,"Inclusions";#N/A,#N/A,TRUE,"Exclusions";#N/A,#N/A,TRUE,"Areas";#N/A,#N/A,TRUE,"Summary";#N/A,#N/A,TRUE,"Detail"}</definedName>
    <definedName name="__RAB002" localSheetId="11" hidden="1">{#N/A,#N/A,TRUE,"Front";#N/A,#N/A,TRUE,"Simple Letter";#N/A,#N/A,TRUE,"Inside";#N/A,#N/A,TRUE,"Contents";#N/A,#N/A,TRUE,"Basis";#N/A,#N/A,TRUE,"Inclusions";#N/A,#N/A,TRUE,"Exclusions";#N/A,#N/A,TRUE,"Areas";#N/A,#N/A,TRUE,"Summary";#N/A,#N/A,TRUE,"Detail"}</definedName>
    <definedName name="__RAB002" localSheetId="8" hidden="1">{#N/A,#N/A,TRUE,"Front";#N/A,#N/A,TRUE,"Simple Letter";#N/A,#N/A,TRUE,"Inside";#N/A,#N/A,TRUE,"Contents";#N/A,#N/A,TRUE,"Basis";#N/A,#N/A,TRUE,"Inclusions";#N/A,#N/A,TRUE,"Exclusions";#N/A,#N/A,TRUE,"Areas";#N/A,#N/A,TRUE,"Summary";#N/A,#N/A,TRUE,"Detail"}</definedName>
    <definedName name="__RAB002" localSheetId="15" hidden="1">{#N/A,#N/A,TRUE,"Front";#N/A,#N/A,TRUE,"Simple Letter";#N/A,#N/A,TRUE,"Inside";#N/A,#N/A,TRUE,"Contents";#N/A,#N/A,TRUE,"Basis";#N/A,#N/A,TRUE,"Inclusions";#N/A,#N/A,TRUE,"Exclusions";#N/A,#N/A,TRUE,"Areas";#N/A,#N/A,TRUE,"Summary";#N/A,#N/A,TRUE,"Detail"}</definedName>
    <definedName name="__RAB002" localSheetId="16" hidden="1">{#N/A,#N/A,TRUE,"Front";#N/A,#N/A,TRUE,"Simple Letter";#N/A,#N/A,TRUE,"Inside";#N/A,#N/A,TRUE,"Contents";#N/A,#N/A,TRUE,"Basis";#N/A,#N/A,TRUE,"Inclusions";#N/A,#N/A,TRUE,"Exclusions";#N/A,#N/A,TRUE,"Areas";#N/A,#N/A,TRUE,"Summary";#N/A,#N/A,TRUE,"Detail"}</definedName>
    <definedName name="__RAB002" localSheetId="3" hidden="1">{#N/A,#N/A,TRUE,"Front";#N/A,#N/A,TRUE,"Simple Letter";#N/A,#N/A,TRUE,"Inside";#N/A,#N/A,TRUE,"Contents";#N/A,#N/A,TRUE,"Basis";#N/A,#N/A,TRUE,"Inclusions";#N/A,#N/A,TRUE,"Exclusions";#N/A,#N/A,TRUE,"Areas";#N/A,#N/A,TRUE,"Summary";#N/A,#N/A,TRUE,"Detail"}</definedName>
    <definedName name="__RAB002" localSheetId="9" hidden="1">{#N/A,#N/A,TRUE,"Front";#N/A,#N/A,TRUE,"Simple Letter";#N/A,#N/A,TRUE,"Inside";#N/A,#N/A,TRUE,"Contents";#N/A,#N/A,TRUE,"Basis";#N/A,#N/A,TRUE,"Inclusions";#N/A,#N/A,TRUE,"Exclusions";#N/A,#N/A,TRUE,"Areas";#N/A,#N/A,TRUE,"Summary";#N/A,#N/A,TRUE,"Detail"}</definedName>
    <definedName name="__RAB002" localSheetId="6" hidden="1">{#N/A,#N/A,TRUE,"Front";#N/A,#N/A,TRUE,"Simple Letter";#N/A,#N/A,TRUE,"Inside";#N/A,#N/A,TRUE,"Contents";#N/A,#N/A,TRUE,"Basis";#N/A,#N/A,TRUE,"Inclusions";#N/A,#N/A,TRUE,"Exclusions";#N/A,#N/A,TRUE,"Areas";#N/A,#N/A,TRUE,"Summary";#N/A,#N/A,TRUE,"Detail"}</definedName>
    <definedName name="__RAB002" localSheetId="17" hidden="1">{#N/A,#N/A,TRUE,"Front";#N/A,#N/A,TRUE,"Simple Letter";#N/A,#N/A,TRUE,"Inside";#N/A,#N/A,TRUE,"Contents";#N/A,#N/A,TRUE,"Basis";#N/A,#N/A,TRUE,"Inclusions";#N/A,#N/A,TRUE,"Exclusions";#N/A,#N/A,TRUE,"Areas";#N/A,#N/A,TRUE,"Summary";#N/A,#N/A,TRUE,"Detail"}</definedName>
    <definedName name="__RAB002" localSheetId="18"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tem1" localSheetId="4" hidden="1">{#N/A,#N/A,TRUE,"Front";#N/A,#N/A,TRUE,"Simple Letter";#N/A,#N/A,TRUE,"Inside";#N/A,#N/A,TRUE,"Contents";#N/A,#N/A,TRUE,"Basis";#N/A,#N/A,TRUE,"Inclusions";#N/A,#N/A,TRUE,"Exclusions";#N/A,#N/A,TRUE,"Areas";#N/A,#N/A,TRUE,"Summary";#N/A,#N/A,TRUE,"Detail"}</definedName>
    <definedName name="__tem1" localSheetId="7" hidden="1">{#N/A,#N/A,TRUE,"Front";#N/A,#N/A,TRUE,"Simple Letter";#N/A,#N/A,TRUE,"Inside";#N/A,#N/A,TRUE,"Contents";#N/A,#N/A,TRUE,"Basis";#N/A,#N/A,TRUE,"Inclusions";#N/A,#N/A,TRUE,"Exclusions";#N/A,#N/A,TRUE,"Areas";#N/A,#N/A,TRUE,"Summary";#N/A,#N/A,TRUE,"Detail"}</definedName>
    <definedName name="__tem1" localSheetId="10" hidden="1">{#N/A,#N/A,TRUE,"Front";#N/A,#N/A,TRUE,"Simple Letter";#N/A,#N/A,TRUE,"Inside";#N/A,#N/A,TRUE,"Contents";#N/A,#N/A,TRUE,"Basis";#N/A,#N/A,TRUE,"Inclusions";#N/A,#N/A,TRUE,"Exclusions";#N/A,#N/A,TRUE,"Areas";#N/A,#N/A,TRUE,"Summary";#N/A,#N/A,TRUE,"Detail"}</definedName>
    <definedName name="__tem1" localSheetId="5" hidden="1">{#N/A,#N/A,TRUE,"Front";#N/A,#N/A,TRUE,"Simple Letter";#N/A,#N/A,TRUE,"Inside";#N/A,#N/A,TRUE,"Contents";#N/A,#N/A,TRUE,"Basis";#N/A,#N/A,TRUE,"Inclusions";#N/A,#N/A,TRUE,"Exclusions";#N/A,#N/A,TRUE,"Areas";#N/A,#N/A,TRUE,"Summary";#N/A,#N/A,TRUE,"Detail"}</definedName>
    <definedName name="__tem1" localSheetId="11" hidden="1">{#N/A,#N/A,TRUE,"Front";#N/A,#N/A,TRUE,"Simple Letter";#N/A,#N/A,TRUE,"Inside";#N/A,#N/A,TRUE,"Contents";#N/A,#N/A,TRUE,"Basis";#N/A,#N/A,TRUE,"Inclusions";#N/A,#N/A,TRUE,"Exclusions";#N/A,#N/A,TRUE,"Areas";#N/A,#N/A,TRUE,"Summary";#N/A,#N/A,TRUE,"Detail"}</definedName>
    <definedName name="__tem1" localSheetId="8" hidden="1">{#N/A,#N/A,TRUE,"Front";#N/A,#N/A,TRUE,"Simple Letter";#N/A,#N/A,TRUE,"Inside";#N/A,#N/A,TRUE,"Contents";#N/A,#N/A,TRUE,"Basis";#N/A,#N/A,TRUE,"Inclusions";#N/A,#N/A,TRUE,"Exclusions";#N/A,#N/A,TRUE,"Areas";#N/A,#N/A,TRUE,"Summary";#N/A,#N/A,TRUE,"Detail"}</definedName>
    <definedName name="__tem1" localSheetId="15" hidden="1">{#N/A,#N/A,TRUE,"Front";#N/A,#N/A,TRUE,"Simple Letter";#N/A,#N/A,TRUE,"Inside";#N/A,#N/A,TRUE,"Contents";#N/A,#N/A,TRUE,"Basis";#N/A,#N/A,TRUE,"Inclusions";#N/A,#N/A,TRUE,"Exclusions";#N/A,#N/A,TRUE,"Areas";#N/A,#N/A,TRUE,"Summary";#N/A,#N/A,TRUE,"Detail"}</definedName>
    <definedName name="__tem1" localSheetId="16" hidden="1">{#N/A,#N/A,TRUE,"Front";#N/A,#N/A,TRUE,"Simple Letter";#N/A,#N/A,TRUE,"Inside";#N/A,#N/A,TRUE,"Contents";#N/A,#N/A,TRUE,"Basis";#N/A,#N/A,TRUE,"Inclusions";#N/A,#N/A,TRUE,"Exclusions";#N/A,#N/A,TRUE,"Areas";#N/A,#N/A,TRUE,"Summary";#N/A,#N/A,TRUE,"Detail"}</definedName>
    <definedName name="__tem1" localSheetId="3" hidden="1">{#N/A,#N/A,TRUE,"Front";#N/A,#N/A,TRUE,"Simple Letter";#N/A,#N/A,TRUE,"Inside";#N/A,#N/A,TRUE,"Contents";#N/A,#N/A,TRUE,"Basis";#N/A,#N/A,TRUE,"Inclusions";#N/A,#N/A,TRUE,"Exclusions";#N/A,#N/A,TRUE,"Areas";#N/A,#N/A,TRUE,"Summary";#N/A,#N/A,TRUE,"Detail"}</definedName>
    <definedName name="__tem1" localSheetId="9" hidden="1">{#N/A,#N/A,TRUE,"Front";#N/A,#N/A,TRUE,"Simple Letter";#N/A,#N/A,TRUE,"Inside";#N/A,#N/A,TRUE,"Contents";#N/A,#N/A,TRUE,"Basis";#N/A,#N/A,TRUE,"Inclusions";#N/A,#N/A,TRUE,"Exclusions";#N/A,#N/A,TRUE,"Areas";#N/A,#N/A,TRUE,"Summary";#N/A,#N/A,TRUE,"Detail"}</definedName>
    <definedName name="__tem1" localSheetId="6" hidden="1">{#N/A,#N/A,TRUE,"Front";#N/A,#N/A,TRUE,"Simple Letter";#N/A,#N/A,TRUE,"Inside";#N/A,#N/A,TRUE,"Contents";#N/A,#N/A,TRUE,"Basis";#N/A,#N/A,TRUE,"Inclusions";#N/A,#N/A,TRUE,"Exclusions";#N/A,#N/A,TRUE,"Areas";#N/A,#N/A,TRUE,"Summary";#N/A,#N/A,TRUE,"Detail"}</definedName>
    <definedName name="__tem1" localSheetId="17" hidden="1">{#N/A,#N/A,TRUE,"Front";#N/A,#N/A,TRUE,"Simple Letter";#N/A,#N/A,TRUE,"Inside";#N/A,#N/A,TRUE,"Contents";#N/A,#N/A,TRUE,"Basis";#N/A,#N/A,TRUE,"Inclusions";#N/A,#N/A,TRUE,"Exclusions";#N/A,#N/A,TRUE,"Areas";#N/A,#N/A,TRUE,"Summary";#N/A,#N/A,TRUE,"Detail"}</definedName>
    <definedName name="__tem1" localSheetId="18"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4" hidden="1">{#N/A,#N/A,TRUE,"Front";#N/A,#N/A,TRUE,"Simple Letter";#N/A,#N/A,TRUE,"Inside";#N/A,#N/A,TRUE,"Contents";#N/A,#N/A,TRUE,"Basis";#N/A,#N/A,TRUE,"Inclusions";#N/A,#N/A,TRUE,"Exclusions";#N/A,#N/A,TRUE,"Areas";#N/A,#N/A,TRUE,"Summary";#N/A,#N/A,TRUE,"Detail"}</definedName>
    <definedName name="__tm3" localSheetId="7" hidden="1">{#N/A,#N/A,TRUE,"Front";#N/A,#N/A,TRUE,"Simple Letter";#N/A,#N/A,TRUE,"Inside";#N/A,#N/A,TRUE,"Contents";#N/A,#N/A,TRUE,"Basis";#N/A,#N/A,TRUE,"Inclusions";#N/A,#N/A,TRUE,"Exclusions";#N/A,#N/A,TRUE,"Areas";#N/A,#N/A,TRUE,"Summary";#N/A,#N/A,TRUE,"Detail"}</definedName>
    <definedName name="__tm3" localSheetId="10" hidden="1">{#N/A,#N/A,TRUE,"Front";#N/A,#N/A,TRUE,"Simple Letter";#N/A,#N/A,TRUE,"Inside";#N/A,#N/A,TRUE,"Contents";#N/A,#N/A,TRUE,"Basis";#N/A,#N/A,TRUE,"Inclusions";#N/A,#N/A,TRUE,"Exclusions";#N/A,#N/A,TRUE,"Areas";#N/A,#N/A,TRUE,"Summary";#N/A,#N/A,TRUE,"Detail"}</definedName>
    <definedName name="__tm3" localSheetId="5" hidden="1">{#N/A,#N/A,TRUE,"Front";#N/A,#N/A,TRUE,"Simple Letter";#N/A,#N/A,TRUE,"Inside";#N/A,#N/A,TRUE,"Contents";#N/A,#N/A,TRUE,"Basis";#N/A,#N/A,TRUE,"Inclusions";#N/A,#N/A,TRUE,"Exclusions";#N/A,#N/A,TRUE,"Areas";#N/A,#N/A,TRUE,"Summary";#N/A,#N/A,TRUE,"Detail"}</definedName>
    <definedName name="__tm3" localSheetId="11" hidden="1">{#N/A,#N/A,TRUE,"Front";#N/A,#N/A,TRUE,"Simple Letter";#N/A,#N/A,TRUE,"Inside";#N/A,#N/A,TRUE,"Contents";#N/A,#N/A,TRUE,"Basis";#N/A,#N/A,TRUE,"Inclusions";#N/A,#N/A,TRUE,"Exclusions";#N/A,#N/A,TRUE,"Areas";#N/A,#N/A,TRUE,"Summary";#N/A,#N/A,TRUE,"Detail"}</definedName>
    <definedName name="__tm3" localSheetId="8" hidden="1">{#N/A,#N/A,TRUE,"Front";#N/A,#N/A,TRUE,"Simple Letter";#N/A,#N/A,TRUE,"Inside";#N/A,#N/A,TRUE,"Contents";#N/A,#N/A,TRUE,"Basis";#N/A,#N/A,TRUE,"Inclusions";#N/A,#N/A,TRUE,"Exclusions";#N/A,#N/A,TRUE,"Areas";#N/A,#N/A,TRUE,"Summary";#N/A,#N/A,TRUE,"Detail"}</definedName>
    <definedName name="__tm3" localSheetId="15" hidden="1">{#N/A,#N/A,TRUE,"Front";#N/A,#N/A,TRUE,"Simple Letter";#N/A,#N/A,TRUE,"Inside";#N/A,#N/A,TRUE,"Contents";#N/A,#N/A,TRUE,"Basis";#N/A,#N/A,TRUE,"Inclusions";#N/A,#N/A,TRUE,"Exclusions";#N/A,#N/A,TRUE,"Areas";#N/A,#N/A,TRUE,"Summary";#N/A,#N/A,TRUE,"Detail"}</definedName>
    <definedName name="__tm3" localSheetId="16" hidden="1">{#N/A,#N/A,TRUE,"Front";#N/A,#N/A,TRUE,"Simple Letter";#N/A,#N/A,TRUE,"Inside";#N/A,#N/A,TRUE,"Contents";#N/A,#N/A,TRUE,"Basis";#N/A,#N/A,TRUE,"Inclusions";#N/A,#N/A,TRUE,"Exclusions";#N/A,#N/A,TRUE,"Areas";#N/A,#N/A,TRUE,"Summary";#N/A,#N/A,TRUE,"Detail"}</definedName>
    <definedName name="__tm3" localSheetId="3" hidden="1">{#N/A,#N/A,TRUE,"Front";#N/A,#N/A,TRUE,"Simple Letter";#N/A,#N/A,TRUE,"Inside";#N/A,#N/A,TRUE,"Contents";#N/A,#N/A,TRUE,"Basis";#N/A,#N/A,TRUE,"Inclusions";#N/A,#N/A,TRUE,"Exclusions";#N/A,#N/A,TRUE,"Areas";#N/A,#N/A,TRUE,"Summary";#N/A,#N/A,TRUE,"Detail"}</definedName>
    <definedName name="__tm3" localSheetId="9" hidden="1">{#N/A,#N/A,TRUE,"Front";#N/A,#N/A,TRUE,"Simple Letter";#N/A,#N/A,TRUE,"Inside";#N/A,#N/A,TRUE,"Contents";#N/A,#N/A,TRUE,"Basis";#N/A,#N/A,TRUE,"Inclusions";#N/A,#N/A,TRUE,"Exclusions";#N/A,#N/A,TRUE,"Areas";#N/A,#N/A,TRUE,"Summary";#N/A,#N/A,TRUE,"Detail"}</definedName>
    <definedName name="__tm3" localSheetId="6" hidden="1">{#N/A,#N/A,TRUE,"Front";#N/A,#N/A,TRUE,"Simple Letter";#N/A,#N/A,TRUE,"Inside";#N/A,#N/A,TRUE,"Contents";#N/A,#N/A,TRUE,"Basis";#N/A,#N/A,TRUE,"Inclusions";#N/A,#N/A,TRUE,"Exclusions";#N/A,#N/A,TRUE,"Areas";#N/A,#N/A,TRUE,"Summary";#N/A,#N/A,TRUE,"Detail"}</definedName>
    <definedName name="__tm3" localSheetId="17" hidden="1">{#N/A,#N/A,TRUE,"Front";#N/A,#N/A,TRUE,"Simple Letter";#N/A,#N/A,TRUE,"Inside";#N/A,#N/A,TRUE,"Contents";#N/A,#N/A,TRUE,"Basis";#N/A,#N/A,TRUE,"Inclusions";#N/A,#N/A,TRUE,"Exclusions";#N/A,#N/A,TRUE,"Areas";#N/A,#N/A,TRUE,"Summary";#N/A,#N/A,TRUE,"Detail"}</definedName>
    <definedName name="__tm3" localSheetId="18"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xlfn.BAHTTEXT" hidden="1">#NAME?</definedName>
    <definedName name="_1__123Graph_AChart_1AJ" localSheetId="4" hidden="1">#REF!</definedName>
    <definedName name="_1__123Graph_AChart_1AJ" localSheetId="7" hidden="1">#REF!</definedName>
    <definedName name="_1__123Graph_AChart_1AJ" localSheetId="10" hidden="1">#REF!</definedName>
    <definedName name="_1__123Graph_AChart_1AJ" localSheetId="13" hidden="1">#REF!</definedName>
    <definedName name="_1__123Graph_AChart_1AJ" localSheetId="5" hidden="1">#REF!</definedName>
    <definedName name="_1__123Graph_AChart_1AJ" localSheetId="11" hidden="1">#REF!</definedName>
    <definedName name="_1__123Graph_AChart_1AJ" localSheetId="8" hidden="1">#REF!</definedName>
    <definedName name="_1__123Graph_AChart_1AJ" localSheetId="14" hidden="1">#REF!</definedName>
    <definedName name="_1__123Graph_AChart_1AJ" localSheetId="15" hidden="1">#REF!</definedName>
    <definedName name="_1__123Graph_AChart_1AJ" localSheetId="16" hidden="1">#REF!</definedName>
    <definedName name="_1__123Graph_AChart_1AJ" localSheetId="3" hidden="1">#REF!</definedName>
    <definedName name="_1__123Graph_AChart_1AJ" localSheetId="12" hidden="1">#REF!</definedName>
    <definedName name="_1__123Graph_AChart_1AJ" localSheetId="9" hidden="1">#REF!</definedName>
    <definedName name="_1__123Graph_AChart_1AJ" localSheetId="6" hidden="1">#REF!</definedName>
    <definedName name="_1__123Graph_AChart_1AJ" localSheetId="17" hidden="1">#REF!</definedName>
    <definedName name="_1__123Graph_AChart_1AJ" localSheetId="18" hidden="1">#REF!</definedName>
    <definedName name="_1__123Graph_AChart_1AJ" hidden="1">#REF!</definedName>
    <definedName name="_1__123Graph_ACHART_3" localSheetId="4" hidden="1">[7]CASHFLOWS!#REF!</definedName>
    <definedName name="_1__123Graph_ACHART_3" localSheetId="7" hidden="1">[7]CASHFLOWS!#REF!</definedName>
    <definedName name="_1__123Graph_ACHART_3" localSheetId="10" hidden="1">[7]CASHFLOWS!#REF!</definedName>
    <definedName name="_1__123Graph_ACHART_3" localSheetId="13" hidden="1">[7]CASHFLOWS!#REF!</definedName>
    <definedName name="_1__123Graph_ACHART_3" localSheetId="5" hidden="1">[7]CASHFLOWS!#REF!</definedName>
    <definedName name="_1__123Graph_ACHART_3" localSheetId="11" hidden="1">[7]CASHFLOWS!#REF!</definedName>
    <definedName name="_1__123Graph_ACHART_3" localSheetId="8" hidden="1">[7]CASHFLOWS!#REF!</definedName>
    <definedName name="_1__123Graph_ACHART_3" localSheetId="14" hidden="1">[7]CASHFLOWS!#REF!</definedName>
    <definedName name="_1__123Graph_ACHART_3" localSheetId="15" hidden="1">[7]CASHFLOWS!#REF!</definedName>
    <definedName name="_1__123Graph_ACHART_3" localSheetId="16" hidden="1">[7]CASHFLOWS!#REF!</definedName>
    <definedName name="_1__123Graph_ACHART_3" localSheetId="3" hidden="1">[7]CASHFLOWS!#REF!</definedName>
    <definedName name="_1__123Graph_ACHART_3" localSheetId="12" hidden="1">[7]CASHFLOWS!#REF!</definedName>
    <definedName name="_1__123Graph_ACHART_3" localSheetId="9" hidden="1">[7]CASHFLOWS!#REF!</definedName>
    <definedName name="_1__123Graph_ACHART_3" localSheetId="6" hidden="1">[7]CASHFLOWS!#REF!</definedName>
    <definedName name="_1__123Graph_ACHART_3" localSheetId="17" hidden="1">[7]CASHFLOWS!#REF!</definedName>
    <definedName name="_1__123Graph_ACHART_3" localSheetId="18" hidden="1">[7]CASHFLOWS!#REF!</definedName>
    <definedName name="_1__123Graph_ACHART_3" hidden="1">[7]CASHFLOWS!#REF!</definedName>
    <definedName name="_1__123Graph_AF_B" hidden="1">[1]ROY!$D$313:$O$313</definedName>
    <definedName name="_10_____123Graph_BCHART_3" localSheetId="4" hidden="1">[8]CASHFLOWS!#REF!</definedName>
    <definedName name="_10_____123Graph_BCHART_3" localSheetId="7" hidden="1">[8]CASHFLOWS!#REF!</definedName>
    <definedName name="_10_____123Graph_BCHART_3" localSheetId="10" hidden="1">[8]CASHFLOWS!#REF!</definedName>
    <definedName name="_10_____123Graph_BCHART_3" localSheetId="13" hidden="1">[8]CASHFLOWS!#REF!</definedName>
    <definedName name="_10_____123Graph_BCHART_3" localSheetId="5" hidden="1">[8]CASHFLOWS!#REF!</definedName>
    <definedName name="_10_____123Graph_BCHART_3" localSheetId="11" hidden="1">[8]CASHFLOWS!#REF!</definedName>
    <definedName name="_10_____123Graph_BCHART_3" localSheetId="8" hidden="1">[8]CASHFLOWS!#REF!</definedName>
    <definedName name="_10_____123Graph_BCHART_3" localSheetId="14" hidden="1">[8]CASHFLOWS!#REF!</definedName>
    <definedName name="_10_____123Graph_BCHART_3" localSheetId="15" hidden="1">[8]CASHFLOWS!#REF!</definedName>
    <definedName name="_10_____123Graph_BCHART_3" localSheetId="16" hidden="1">[8]CASHFLOWS!#REF!</definedName>
    <definedName name="_10_____123Graph_BCHART_3" localSheetId="3" hidden="1">[8]CASHFLOWS!#REF!</definedName>
    <definedName name="_10_____123Graph_BCHART_3" localSheetId="12" hidden="1">[8]CASHFLOWS!#REF!</definedName>
    <definedName name="_10_____123Graph_BCHART_3" localSheetId="9" hidden="1">[8]CASHFLOWS!#REF!</definedName>
    <definedName name="_10_____123Graph_BCHART_3" localSheetId="6" hidden="1">[8]CASHFLOWS!#REF!</definedName>
    <definedName name="_10_____123Graph_BCHART_3" localSheetId="17" hidden="1">[8]CASHFLOWS!#REF!</definedName>
    <definedName name="_10_____123Graph_BCHART_3" localSheetId="18" hidden="1">[8]CASHFLOWS!#REF!</definedName>
    <definedName name="_10_____123Graph_BCHART_3" hidden="1">[8]CASHFLOWS!#REF!</definedName>
    <definedName name="_10__123Graph_XCHART_4" hidden="1">[9]CASHFLOWS!$B$15:$B$29</definedName>
    <definedName name="_12_____123Graph_BCHART_4" localSheetId="4" hidden="1">[8]CASHFLOWS!#REF!</definedName>
    <definedName name="_12_____123Graph_BCHART_4" localSheetId="7" hidden="1">[8]CASHFLOWS!#REF!</definedName>
    <definedName name="_12_____123Graph_BCHART_4" localSheetId="10" hidden="1">[8]CASHFLOWS!#REF!</definedName>
    <definedName name="_12_____123Graph_BCHART_4" localSheetId="13" hidden="1">[8]CASHFLOWS!#REF!</definedName>
    <definedName name="_12_____123Graph_BCHART_4" localSheetId="5" hidden="1">[8]CASHFLOWS!#REF!</definedName>
    <definedName name="_12_____123Graph_BCHART_4" localSheetId="11" hidden="1">[8]CASHFLOWS!#REF!</definedName>
    <definedName name="_12_____123Graph_BCHART_4" localSheetId="8" hidden="1">[8]CASHFLOWS!#REF!</definedName>
    <definedName name="_12_____123Graph_BCHART_4" localSheetId="14" hidden="1">[8]CASHFLOWS!#REF!</definedName>
    <definedName name="_12_____123Graph_BCHART_4" localSheetId="15" hidden="1">[8]CASHFLOWS!#REF!</definedName>
    <definedName name="_12_____123Graph_BCHART_4" localSheetId="16" hidden="1">[8]CASHFLOWS!#REF!</definedName>
    <definedName name="_12_____123Graph_BCHART_4" localSheetId="3" hidden="1">[8]CASHFLOWS!#REF!</definedName>
    <definedName name="_12_____123Graph_BCHART_4" localSheetId="12" hidden="1">[8]CASHFLOWS!#REF!</definedName>
    <definedName name="_12_____123Graph_BCHART_4" localSheetId="9" hidden="1">[8]CASHFLOWS!#REF!</definedName>
    <definedName name="_12_____123Graph_BCHART_4" localSheetId="6" hidden="1">[8]CASHFLOWS!#REF!</definedName>
    <definedName name="_12_____123Graph_BCHART_4" localSheetId="17" hidden="1">[8]CASHFLOWS!#REF!</definedName>
    <definedName name="_12_____123Graph_BCHART_4" localSheetId="18" hidden="1">[8]CASHFLOWS!#REF!</definedName>
    <definedName name="_12_____123Graph_BCHART_4" hidden="1">[8]CASHFLOWS!#REF!</definedName>
    <definedName name="_123graph_bcad22" localSheetId="4" hidden="1">'[3]Earnings model'!#REF!</definedName>
    <definedName name="_123graph_bcad22" localSheetId="7" hidden="1">'[3]Earnings model'!#REF!</definedName>
    <definedName name="_123graph_bcad22" localSheetId="10" hidden="1">'[3]Earnings model'!#REF!</definedName>
    <definedName name="_123graph_bcad22" localSheetId="13" hidden="1">'[3]Earnings model'!#REF!</definedName>
    <definedName name="_123graph_bcad22" localSheetId="5" hidden="1">'[3]Earnings model'!#REF!</definedName>
    <definedName name="_123graph_bcad22" localSheetId="11" hidden="1">'[3]Earnings model'!#REF!</definedName>
    <definedName name="_123graph_bcad22" localSheetId="8" hidden="1">'[3]Earnings model'!#REF!</definedName>
    <definedName name="_123graph_bcad22" localSheetId="14" hidden="1">'[3]Earnings model'!#REF!</definedName>
    <definedName name="_123graph_bcad22" localSheetId="15" hidden="1">'[3]Earnings model'!#REF!</definedName>
    <definedName name="_123graph_bcad22" localSheetId="16" hidden="1">'[3]Earnings model'!#REF!</definedName>
    <definedName name="_123graph_bcad22" localSheetId="3" hidden="1">'[3]Earnings model'!#REF!</definedName>
    <definedName name="_123graph_bcad22" localSheetId="12" hidden="1">'[3]Earnings model'!#REF!</definedName>
    <definedName name="_123graph_bcad22" localSheetId="9" hidden="1">'[3]Earnings model'!#REF!</definedName>
    <definedName name="_123graph_bcad22" localSheetId="6" hidden="1">'[3]Earnings model'!#REF!</definedName>
    <definedName name="_123graph_bcad22" localSheetId="17" hidden="1">'[3]Earnings model'!#REF!</definedName>
    <definedName name="_123graph_bcad22" localSheetId="18" hidden="1">'[3]Earnings model'!#REF!</definedName>
    <definedName name="_123graph_bcad22" hidden="1">'[3]Earnings model'!#REF!</definedName>
    <definedName name="_13_____123Graph_XCHART_3" hidden="1">[8]CASHFLOWS!$B$15:$B$29</definedName>
    <definedName name="_14_____123Graph_XCHART_4" hidden="1">[8]CASHFLOWS!$B$15:$B$29</definedName>
    <definedName name="_14A" localSheetId="4" hidden="1">{#N/A,#N/A,FALSE,"VARIATIONS";#N/A,#N/A,FALSE,"BUDGET";#N/A,#N/A,FALSE,"CIVIL QNTY VAR";#N/A,#N/A,FALSE,"SUMMARY";#N/A,#N/A,FALSE,"MATERIAL VAR"}</definedName>
    <definedName name="_14A" localSheetId="7" hidden="1">{#N/A,#N/A,FALSE,"VARIATIONS";#N/A,#N/A,FALSE,"BUDGET";#N/A,#N/A,FALSE,"CIVIL QNTY VAR";#N/A,#N/A,FALSE,"SUMMARY";#N/A,#N/A,FALSE,"MATERIAL VAR"}</definedName>
    <definedName name="_14A" localSheetId="10" hidden="1">{#N/A,#N/A,FALSE,"VARIATIONS";#N/A,#N/A,FALSE,"BUDGET";#N/A,#N/A,FALSE,"CIVIL QNTY VAR";#N/A,#N/A,FALSE,"SUMMARY";#N/A,#N/A,FALSE,"MATERIAL VAR"}</definedName>
    <definedName name="_14A" localSheetId="5" hidden="1">{#N/A,#N/A,FALSE,"VARIATIONS";#N/A,#N/A,FALSE,"BUDGET";#N/A,#N/A,FALSE,"CIVIL QNTY VAR";#N/A,#N/A,FALSE,"SUMMARY";#N/A,#N/A,FALSE,"MATERIAL VAR"}</definedName>
    <definedName name="_14A" localSheetId="11" hidden="1">{#N/A,#N/A,FALSE,"VARIATIONS";#N/A,#N/A,FALSE,"BUDGET";#N/A,#N/A,FALSE,"CIVIL QNTY VAR";#N/A,#N/A,FALSE,"SUMMARY";#N/A,#N/A,FALSE,"MATERIAL VAR"}</definedName>
    <definedName name="_14A" localSheetId="8" hidden="1">{#N/A,#N/A,FALSE,"VARIATIONS";#N/A,#N/A,FALSE,"BUDGET";#N/A,#N/A,FALSE,"CIVIL QNTY VAR";#N/A,#N/A,FALSE,"SUMMARY";#N/A,#N/A,FALSE,"MATERIAL VAR"}</definedName>
    <definedName name="_14A" localSheetId="15" hidden="1">{#N/A,#N/A,FALSE,"VARIATIONS";#N/A,#N/A,FALSE,"BUDGET";#N/A,#N/A,FALSE,"CIVIL QNTY VAR";#N/A,#N/A,FALSE,"SUMMARY";#N/A,#N/A,FALSE,"MATERIAL VAR"}</definedName>
    <definedName name="_14A" localSheetId="16" hidden="1">{#N/A,#N/A,FALSE,"VARIATIONS";#N/A,#N/A,FALSE,"BUDGET";#N/A,#N/A,FALSE,"CIVIL QNTY VAR";#N/A,#N/A,FALSE,"SUMMARY";#N/A,#N/A,FALSE,"MATERIAL VAR"}</definedName>
    <definedName name="_14A" localSheetId="3" hidden="1">{#N/A,#N/A,FALSE,"VARIATIONS";#N/A,#N/A,FALSE,"BUDGET";#N/A,#N/A,FALSE,"CIVIL QNTY VAR";#N/A,#N/A,FALSE,"SUMMARY";#N/A,#N/A,FALSE,"MATERIAL VAR"}</definedName>
    <definedName name="_14A" localSheetId="9" hidden="1">{#N/A,#N/A,FALSE,"VARIATIONS";#N/A,#N/A,FALSE,"BUDGET";#N/A,#N/A,FALSE,"CIVIL QNTY VAR";#N/A,#N/A,FALSE,"SUMMARY";#N/A,#N/A,FALSE,"MATERIAL VAR"}</definedName>
    <definedName name="_14A" localSheetId="6" hidden="1">{#N/A,#N/A,FALSE,"VARIATIONS";#N/A,#N/A,FALSE,"BUDGET";#N/A,#N/A,FALSE,"CIVIL QNTY VAR";#N/A,#N/A,FALSE,"SUMMARY";#N/A,#N/A,FALSE,"MATERIAL VAR"}</definedName>
    <definedName name="_14A" localSheetId="17" hidden="1">{#N/A,#N/A,FALSE,"VARIATIONS";#N/A,#N/A,FALSE,"BUDGET";#N/A,#N/A,FALSE,"CIVIL QNTY VAR";#N/A,#N/A,FALSE,"SUMMARY";#N/A,#N/A,FALSE,"MATERIAL VAR"}</definedName>
    <definedName name="_14A" localSheetId="18" hidden="1">{#N/A,#N/A,FALSE,"VARIATIONS";#N/A,#N/A,FALSE,"BUDGET";#N/A,#N/A,FALSE,"CIVIL QNTY VAR";#N/A,#N/A,FALSE,"SUMMARY";#N/A,#N/A,FALSE,"MATERIAL VAR"}</definedName>
    <definedName name="_14A" hidden="1">{#N/A,#N/A,FALSE,"VARIATIONS";#N/A,#N/A,FALSE,"BUDGET";#N/A,#N/A,FALSE,"CIVIL QNTY VAR";#N/A,#N/A,FALSE,"SUMMARY";#N/A,#N/A,FALSE,"MATERIAL VAR"}</definedName>
    <definedName name="_16____123Graph_ACHART_3" localSheetId="4" hidden="1">[8]CASHFLOWS!#REF!</definedName>
    <definedName name="_16____123Graph_ACHART_3" localSheetId="7" hidden="1">[8]CASHFLOWS!#REF!</definedName>
    <definedName name="_16____123Graph_ACHART_3" localSheetId="10" hidden="1">[8]CASHFLOWS!#REF!</definedName>
    <definedName name="_16____123Graph_ACHART_3" localSheetId="13" hidden="1">[8]CASHFLOWS!#REF!</definedName>
    <definedName name="_16____123Graph_ACHART_3" localSheetId="5" hidden="1">[8]CASHFLOWS!#REF!</definedName>
    <definedName name="_16____123Graph_ACHART_3" localSheetId="11" hidden="1">[8]CASHFLOWS!#REF!</definedName>
    <definedName name="_16____123Graph_ACHART_3" localSheetId="8" hidden="1">[8]CASHFLOWS!#REF!</definedName>
    <definedName name="_16____123Graph_ACHART_3" localSheetId="14" hidden="1">[8]CASHFLOWS!#REF!</definedName>
    <definedName name="_16____123Graph_ACHART_3" localSheetId="15" hidden="1">[8]CASHFLOWS!#REF!</definedName>
    <definedName name="_16____123Graph_ACHART_3" localSheetId="16" hidden="1">[8]CASHFLOWS!#REF!</definedName>
    <definedName name="_16____123Graph_ACHART_3" localSheetId="3" hidden="1">[8]CASHFLOWS!#REF!</definedName>
    <definedName name="_16____123Graph_ACHART_3" localSheetId="12" hidden="1">[8]CASHFLOWS!#REF!</definedName>
    <definedName name="_16____123Graph_ACHART_3" localSheetId="9" hidden="1">[8]CASHFLOWS!#REF!</definedName>
    <definedName name="_16____123Graph_ACHART_3" localSheetId="6" hidden="1">[8]CASHFLOWS!#REF!</definedName>
    <definedName name="_16____123Graph_ACHART_3" localSheetId="17" hidden="1">[8]CASHFLOWS!#REF!</definedName>
    <definedName name="_16____123Graph_ACHART_3" localSheetId="18" hidden="1">[8]CASHFLOWS!#REF!</definedName>
    <definedName name="_16____123Graph_ACHART_3" hidden="1">[8]CASHFLOWS!#REF!</definedName>
    <definedName name="_18____123Graph_ACHART_4" localSheetId="4" hidden="1">[8]CASHFLOWS!#REF!</definedName>
    <definedName name="_18____123Graph_ACHART_4" localSheetId="7" hidden="1">[8]CASHFLOWS!#REF!</definedName>
    <definedName name="_18____123Graph_ACHART_4" localSheetId="10" hidden="1">[8]CASHFLOWS!#REF!</definedName>
    <definedName name="_18____123Graph_ACHART_4" localSheetId="13" hidden="1">[8]CASHFLOWS!#REF!</definedName>
    <definedName name="_18____123Graph_ACHART_4" localSheetId="5" hidden="1">[8]CASHFLOWS!#REF!</definedName>
    <definedName name="_18____123Graph_ACHART_4" localSheetId="11" hidden="1">[8]CASHFLOWS!#REF!</definedName>
    <definedName name="_18____123Graph_ACHART_4" localSheetId="8" hidden="1">[8]CASHFLOWS!#REF!</definedName>
    <definedName name="_18____123Graph_ACHART_4" localSheetId="14" hidden="1">[8]CASHFLOWS!#REF!</definedName>
    <definedName name="_18____123Graph_ACHART_4" localSheetId="15" hidden="1">[8]CASHFLOWS!#REF!</definedName>
    <definedName name="_18____123Graph_ACHART_4" localSheetId="16" hidden="1">[8]CASHFLOWS!#REF!</definedName>
    <definedName name="_18____123Graph_ACHART_4" localSheetId="3" hidden="1">[8]CASHFLOWS!#REF!</definedName>
    <definedName name="_18____123Graph_ACHART_4" localSheetId="12" hidden="1">[8]CASHFLOWS!#REF!</definedName>
    <definedName name="_18____123Graph_ACHART_4" localSheetId="9" hidden="1">[8]CASHFLOWS!#REF!</definedName>
    <definedName name="_18____123Graph_ACHART_4" localSheetId="6" hidden="1">[8]CASHFLOWS!#REF!</definedName>
    <definedName name="_18____123Graph_ACHART_4" localSheetId="17" hidden="1">[8]CASHFLOWS!#REF!</definedName>
    <definedName name="_18____123Graph_ACHART_4" localSheetId="18" hidden="1">[8]CASHFLOWS!#REF!</definedName>
    <definedName name="_18____123Graph_ACHART_4" hidden="1">[8]CASHFLOWS!#REF!</definedName>
    <definedName name="_2__123Graph_AChart_1Q" localSheetId="4" hidden="1">#REF!</definedName>
    <definedName name="_2__123Graph_AChart_1Q" localSheetId="7" hidden="1">#REF!</definedName>
    <definedName name="_2__123Graph_AChart_1Q" localSheetId="10" hidden="1">#REF!</definedName>
    <definedName name="_2__123Graph_AChart_1Q" localSheetId="13" hidden="1">#REF!</definedName>
    <definedName name="_2__123Graph_AChart_1Q" localSheetId="5" hidden="1">#REF!</definedName>
    <definedName name="_2__123Graph_AChart_1Q" localSheetId="11" hidden="1">#REF!</definedName>
    <definedName name="_2__123Graph_AChart_1Q" localSheetId="8" hidden="1">#REF!</definedName>
    <definedName name="_2__123Graph_AChart_1Q" localSheetId="14" hidden="1">#REF!</definedName>
    <definedName name="_2__123Graph_AChart_1Q" localSheetId="15" hidden="1">#REF!</definedName>
    <definedName name="_2__123Graph_AChart_1Q" localSheetId="16" hidden="1">#REF!</definedName>
    <definedName name="_2__123Graph_AChart_1Q" localSheetId="3" hidden="1">#REF!</definedName>
    <definedName name="_2__123Graph_AChart_1Q" localSheetId="12" hidden="1">#REF!</definedName>
    <definedName name="_2__123Graph_AChart_1Q" localSheetId="9" hidden="1">#REF!</definedName>
    <definedName name="_2__123Graph_AChart_1Q" localSheetId="6" hidden="1">#REF!</definedName>
    <definedName name="_2__123Graph_AChart_1Q" localSheetId="17" hidden="1">#REF!</definedName>
    <definedName name="_2__123Graph_AChart_1Q" localSheetId="18" hidden="1">#REF!</definedName>
    <definedName name="_2__123Graph_AChart_1Q" hidden="1">#REF!</definedName>
    <definedName name="_2__123Graph_ACHART_3" localSheetId="4" hidden="1">[9]CASHFLOWS!#REF!</definedName>
    <definedName name="_2__123Graph_ACHART_3" localSheetId="7" hidden="1">[9]CASHFLOWS!#REF!</definedName>
    <definedName name="_2__123Graph_ACHART_3" localSheetId="10" hidden="1">[9]CASHFLOWS!#REF!</definedName>
    <definedName name="_2__123Graph_ACHART_3" localSheetId="13" hidden="1">[9]CASHFLOWS!#REF!</definedName>
    <definedName name="_2__123Graph_ACHART_3" localSheetId="5" hidden="1">[9]CASHFLOWS!#REF!</definedName>
    <definedName name="_2__123Graph_ACHART_3" localSheetId="11" hidden="1">[9]CASHFLOWS!#REF!</definedName>
    <definedName name="_2__123Graph_ACHART_3" localSheetId="8" hidden="1">[9]CASHFLOWS!#REF!</definedName>
    <definedName name="_2__123Graph_ACHART_3" localSheetId="14" hidden="1">[9]CASHFLOWS!#REF!</definedName>
    <definedName name="_2__123Graph_ACHART_3" localSheetId="15" hidden="1">[9]CASHFLOWS!#REF!</definedName>
    <definedName name="_2__123Graph_ACHART_3" localSheetId="16" hidden="1">[9]CASHFLOWS!#REF!</definedName>
    <definedName name="_2__123Graph_ACHART_3" localSheetId="3" hidden="1">[9]CASHFLOWS!#REF!</definedName>
    <definedName name="_2__123Graph_ACHART_3" localSheetId="12" hidden="1">[9]CASHFLOWS!#REF!</definedName>
    <definedName name="_2__123Graph_ACHART_3" localSheetId="9" hidden="1">[9]CASHFLOWS!#REF!</definedName>
    <definedName name="_2__123Graph_ACHART_3" localSheetId="6" hidden="1">[9]CASHFLOWS!#REF!</definedName>
    <definedName name="_2__123Graph_ACHART_3" localSheetId="17" hidden="1">[9]CASHFLOWS!#REF!</definedName>
    <definedName name="_2__123Graph_ACHART_3" localSheetId="18" hidden="1">[9]CASHFLOWS!#REF!</definedName>
    <definedName name="_2__123Graph_ACHART_3" hidden="1">[9]CASHFLOWS!#REF!</definedName>
    <definedName name="_2__123Graph_ACHART_4" localSheetId="4" hidden="1">[7]CASHFLOWS!#REF!</definedName>
    <definedName name="_2__123Graph_ACHART_4" localSheetId="7" hidden="1">[7]CASHFLOWS!#REF!</definedName>
    <definedName name="_2__123Graph_ACHART_4" localSheetId="10" hidden="1">[7]CASHFLOWS!#REF!</definedName>
    <definedName name="_2__123Graph_ACHART_4" localSheetId="13" hidden="1">[7]CASHFLOWS!#REF!</definedName>
    <definedName name="_2__123Graph_ACHART_4" localSheetId="5" hidden="1">[7]CASHFLOWS!#REF!</definedName>
    <definedName name="_2__123Graph_ACHART_4" localSheetId="11" hidden="1">[7]CASHFLOWS!#REF!</definedName>
    <definedName name="_2__123Graph_ACHART_4" localSheetId="8" hidden="1">[7]CASHFLOWS!#REF!</definedName>
    <definedName name="_2__123Graph_ACHART_4" localSheetId="14" hidden="1">[7]CASHFLOWS!#REF!</definedName>
    <definedName name="_2__123Graph_ACHART_4" localSheetId="15" hidden="1">[7]CASHFLOWS!#REF!</definedName>
    <definedName name="_2__123Graph_ACHART_4" localSheetId="16" hidden="1">[7]CASHFLOWS!#REF!</definedName>
    <definedName name="_2__123Graph_ACHART_4" localSheetId="3" hidden="1">[7]CASHFLOWS!#REF!</definedName>
    <definedName name="_2__123Graph_ACHART_4" localSheetId="12" hidden="1">[7]CASHFLOWS!#REF!</definedName>
    <definedName name="_2__123Graph_ACHART_4" localSheetId="9" hidden="1">[7]CASHFLOWS!#REF!</definedName>
    <definedName name="_2__123Graph_ACHART_4" localSheetId="6" hidden="1">[7]CASHFLOWS!#REF!</definedName>
    <definedName name="_2__123Graph_ACHART_4" localSheetId="17" hidden="1">[7]CASHFLOWS!#REF!</definedName>
    <definedName name="_2__123Graph_ACHART_4" localSheetId="18" hidden="1">[7]CASHFLOWS!#REF!</definedName>
    <definedName name="_2__123Graph_ACHART_4" hidden="1">[7]CASHFLOWS!#REF!</definedName>
    <definedName name="_2__123Graph_CF_B" hidden="1">[1]ROY!$D$314:$O$314</definedName>
    <definedName name="_20____123Graph_BCHART_3" localSheetId="4" hidden="1">[8]CASHFLOWS!#REF!</definedName>
    <definedName name="_20____123Graph_BCHART_3" localSheetId="7" hidden="1">[8]CASHFLOWS!#REF!</definedName>
    <definedName name="_20____123Graph_BCHART_3" localSheetId="10" hidden="1">[8]CASHFLOWS!#REF!</definedName>
    <definedName name="_20____123Graph_BCHART_3" localSheetId="13" hidden="1">[8]CASHFLOWS!#REF!</definedName>
    <definedName name="_20____123Graph_BCHART_3" localSheetId="5" hidden="1">[8]CASHFLOWS!#REF!</definedName>
    <definedName name="_20____123Graph_BCHART_3" localSheetId="11" hidden="1">[8]CASHFLOWS!#REF!</definedName>
    <definedName name="_20____123Graph_BCHART_3" localSheetId="8" hidden="1">[8]CASHFLOWS!#REF!</definedName>
    <definedName name="_20____123Graph_BCHART_3" localSheetId="14" hidden="1">[8]CASHFLOWS!#REF!</definedName>
    <definedName name="_20____123Graph_BCHART_3" localSheetId="15" hidden="1">[8]CASHFLOWS!#REF!</definedName>
    <definedName name="_20____123Graph_BCHART_3" localSheetId="16" hidden="1">[8]CASHFLOWS!#REF!</definedName>
    <definedName name="_20____123Graph_BCHART_3" localSheetId="3" hidden="1">[8]CASHFLOWS!#REF!</definedName>
    <definedName name="_20____123Graph_BCHART_3" localSheetId="12" hidden="1">[8]CASHFLOWS!#REF!</definedName>
    <definedName name="_20____123Graph_BCHART_3" localSheetId="9" hidden="1">[8]CASHFLOWS!#REF!</definedName>
    <definedName name="_20____123Graph_BCHART_3" localSheetId="6" hidden="1">[8]CASHFLOWS!#REF!</definedName>
    <definedName name="_20____123Graph_BCHART_3" localSheetId="17" hidden="1">[8]CASHFLOWS!#REF!</definedName>
    <definedName name="_20____123Graph_BCHART_3" localSheetId="18" hidden="1">[8]CASHFLOWS!#REF!</definedName>
    <definedName name="_20____123Graph_BCHART_3" hidden="1">[8]CASHFLOWS!#REF!</definedName>
    <definedName name="_22____123Graph_BCHART_4" localSheetId="4" hidden="1">[8]CASHFLOWS!#REF!</definedName>
    <definedName name="_22____123Graph_BCHART_4" localSheetId="7" hidden="1">[8]CASHFLOWS!#REF!</definedName>
    <definedName name="_22____123Graph_BCHART_4" localSheetId="10" hidden="1">[8]CASHFLOWS!#REF!</definedName>
    <definedName name="_22____123Graph_BCHART_4" localSheetId="13" hidden="1">[8]CASHFLOWS!#REF!</definedName>
    <definedName name="_22____123Graph_BCHART_4" localSheetId="5" hidden="1">[8]CASHFLOWS!#REF!</definedName>
    <definedName name="_22____123Graph_BCHART_4" localSheetId="11" hidden="1">[8]CASHFLOWS!#REF!</definedName>
    <definedName name="_22____123Graph_BCHART_4" localSheetId="8" hidden="1">[8]CASHFLOWS!#REF!</definedName>
    <definedName name="_22____123Graph_BCHART_4" localSheetId="14" hidden="1">[8]CASHFLOWS!#REF!</definedName>
    <definedName name="_22____123Graph_BCHART_4" localSheetId="15" hidden="1">[8]CASHFLOWS!#REF!</definedName>
    <definedName name="_22____123Graph_BCHART_4" localSheetId="16" hidden="1">[8]CASHFLOWS!#REF!</definedName>
    <definedName name="_22____123Graph_BCHART_4" localSheetId="3" hidden="1">[8]CASHFLOWS!#REF!</definedName>
    <definedName name="_22____123Graph_BCHART_4" localSheetId="12" hidden="1">[8]CASHFLOWS!#REF!</definedName>
    <definedName name="_22____123Graph_BCHART_4" localSheetId="9" hidden="1">[8]CASHFLOWS!#REF!</definedName>
    <definedName name="_22____123Graph_BCHART_4" localSheetId="6" hidden="1">[8]CASHFLOWS!#REF!</definedName>
    <definedName name="_22____123Graph_BCHART_4" localSheetId="17" hidden="1">[8]CASHFLOWS!#REF!</definedName>
    <definedName name="_22____123Graph_BCHART_4" localSheetId="18" hidden="1">[8]CASHFLOWS!#REF!</definedName>
    <definedName name="_22____123Graph_BCHART_4" hidden="1">[8]CASHFLOWS!#REF!</definedName>
    <definedName name="_23____123Graph_XCHART_3" hidden="1">[8]CASHFLOWS!$B$15:$B$29</definedName>
    <definedName name="_24____123Graph_XCHART_4" hidden="1">[8]CASHFLOWS!$B$15:$B$29</definedName>
    <definedName name="_26___123Graph_ACHART_3" localSheetId="4" hidden="1">[8]CASHFLOWS!#REF!</definedName>
    <definedName name="_26___123Graph_ACHART_3" localSheetId="7" hidden="1">[8]CASHFLOWS!#REF!</definedName>
    <definedName name="_26___123Graph_ACHART_3" localSheetId="10" hidden="1">[8]CASHFLOWS!#REF!</definedName>
    <definedName name="_26___123Graph_ACHART_3" localSheetId="13" hidden="1">[8]CASHFLOWS!#REF!</definedName>
    <definedName name="_26___123Graph_ACHART_3" localSheetId="5" hidden="1">[8]CASHFLOWS!#REF!</definedName>
    <definedName name="_26___123Graph_ACHART_3" localSheetId="11" hidden="1">[8]CASHFLOWS!#REF!</definedName>
    <definedName name="_26___123Graph_ACHART_3" localSheetId="8" hidden="1">[8]CASHFLOWS!#REF!</definedName>
    <definedName name="_26___123Graph_ACHART_3" localSheetId="14" hidden="1">[8]CASHFLOWS!#REF!</definedName>
    <definedName name="_26___123Graph_ACHART_3" localSheetId="15" hidden="1">[8]CASHFLOWS!#REF!</definedName>
    <definedName name="_26___123Graph_ACHART_3" localSheetId="16" hidden="1">[8]CASHFLOWS!#REF!</definedName>
    <definedName name="_26___123Graph_ACHART_3" localSheetId="3" hidden="1">[8]CASHFLOWS!#REF!</definedName>
    <definedName name="_26___123Graph_ACHART_3" localSheetId="12" hidden="1">[8]CASHFLOWS!#REF!</definedName>
    <definedName name="_26___123Graph_ACHART_3" localSheetId="9" hidden="1">[8]CASHFLOWS!#REF!</definedName>
    <definedName name="_26___123Graph_ACHART_3" localSheetId="6" hidden="1">[8]CASHFLOWS!#REF!</definedName>
    <definedName name="_26___123Graph_ACHART_3" localSheetId="17" hidden="1">[8]CASHFLOWS!#REF!</definedName>
    <definedName name="_26___123Graph_ACHART_3" localSheetId="18" hidden="1">[8]CASHFLOWS!#REF!</definedName>
    <definedName name="_26___123Graph_ACHART_3" hidden="1">[8]CASHFLOWS!#REF!</definedName>
    <definedName name="_28___123Graph_ACHART_4" localSheetId="4" hidden="1">[8]CASHFLOWS!#REF!</definedName>
    <definedName name="_28___123Graph_ACHART_4" localSheetId="7" hidden="1">[8]CASHFLOWS!#REF!</definedName>
    <definedName name="_28___123Graph_ACHART_4" localSheetId="10" hidden="1">[8]CASHFLOWS!#REF!</definedName>
    <definedName name="_28___123Graph_ACHART_4" localSheetId="13" hidden="1">[8]CASHFLOWS!#REF!</definedName>
    <definedName name="_28___123Graph_ACHART_4" localSheetId="5" hidden="1">[8]CASHFLOWS!#REF!</definedName>
    <definedName name="_28___123Graph_ACHART_4" localSheetId="11" hidden="1">[8]CASHFLOWS!#REF!</definedName>
    <definedName name="_28___123Graph_ACHART_4" localSheetId="8" hidden="1">[8]CASHFLOWS!#REF!</definedName>
    <definedName name="_28___123Graph_ACHART_4" localSheetId="14" hidden="1">[8]CASHFLOWS!#REF!</definedName>
    <definedName name="_28___123Graph_ACHART_4" localSheetId="15" hidden="1">[8]CASHFLOWS!#REF!</definedName>
    <definedName name="_28___123Graph_ACHART_4" localSheetId="16" hidden="1">[8]CASHFLOWS!#REF!</definedName>
    <definedName name="_28___123Graph_ACHART_4" localSheetId="3" hidden="1">[8]CASHFLOWS!#REF!</definedName>
    <definedName name="_28___123Graph_ACHART_4" localSheetId="12" hidden="1">[8]CASHFLOWS!#REF!</definedName>
    <definedName name="_28___123Graph_ACHART_4" localSheetId="9" hidden="1">[8]CASHFLOWS!#REF!</definedName>
    <definedName name="_28___123Graph_ACHART_4" localSheetId="6" hidden="1">[8]CASHFLOWS!#REF!</definedName>
    <definedName name="_28___123Graph_ACHART_4" localSheetId="17" hidden="1">[8]CASHFLOWS!#REF!</definedName>
    <definedName name="_28___123Graph_ACHART_4" localSheetId="18" hidden="1">[8]CASHFLOWS!#REF!</definedName>
    <definedName name="_28___123Graph_ACHART_4" hidden="1">[8]CASHFLOWS!#REF!</definedName>
    <definedName name="_3__123Graph_BChart_1Q" localSheetId="4" hidden="1">#REF!</definedName>
    <definedName name="_3__123Graph_BChart_1Q" localSheetId="7" hidden="1">#REF!</definedName>
    <definedName name="_3__123Graph_BChart_1Q" localSheetId="10" hidden="1">#REF!</definedName>
    <definedName name="_3__123Graph_BChart_1Q" localSheetId="13" hidden="1">#REF!</definedName>
    <definedName name="_3__123Graph_BChart_1Q" localSheetId="5" hidden="1">#REF!</definedName>
    <definedName name="_3__123Graph_BChart_1Q" localSheetId="11" hidden="1">#REF!</definedName>
    <definedName name="_3__123Graph_BChart_1Q" localSheetId="8" hidden="1">#REF!</definedName>
    <definedName name="_3__123Graph_BChart_1Q" localSheetId="14" hidden="1">#REF!</definedName>
    <definedName name="_3__123Graph_BChart_1Q" localSheetId="15" hidden="1">#REF!</definedName>
    <definedName name="_3__123Graph_BChart_1Q" localSheetId="16" hidden="1">#REF!</definedName>
    <definedName name="_3__123Graph_BChart_1Q" localSheetId="3" hidden="1">#REF!</definedName>
    <definedName name="_3__123Graph_BChart_1Q" localSheetId="12" hidden="1">#REF!</definedName>
    <definedName name="_3__123Graph_BChart_1Q" localSheetId="9" hidden="1">#REF!</definedName>
    <definedName name="_3__123Graph_BChart_1Q" localSheetId="6" hidden="1">#REF!</definedName>
    <definedName name="_3__123Graph_BChart_1Q" localSheetId="17" hidden="1">#REF!</definedName>
    <definedName name="_3__123Graph_BChart_1Q" localSheetId="18" hidden="1">#REF!</definedName>
    <definedName name="_3__123Graph_BChart_1Q" hidden="1">#REF!</definedName>
    <definedName name="_3__123Graph_BCHART_3" localSheetId="4" hidden="1">[7]CASHFLOWS!#REF!</definedName>
    <definedName name="_3__123Graph_BCHART_3" localSheetId="7" hidden="1">[7]CASHFLOWS!#REF!</definedName>
    <definedName name="_3__123Graph_BCHART_3" localSheetId="10" hidden="1">[7]CASHFLOWS!#REF!</definedName>
    <definedName name="_3__123Graph_BCHART_3" localSheetId="13" hidden="1">[7]CASHFLOWS!#REF!</definedName>
    <definedName name="_3__123Graph_BCHART_3" localSheetId="5" hidden="1">[7]CASHFLOWS!#REF!</definedName>
    <definedName name="_3__123Graph_BCHART_3" localSheetId="11" hidden="1">[7]CASHFLOWS!#REF!</definedName>
    <definedName name="_3__123Graph_BCHART_3" localSheetId="8" hidden="1">[7]CASHFLOWS!#REF!</definedName>
    <definedName name="_3__123Graph_BCHART_3" localSheetId="14" hidden="1">[7]CASHFLOWS!#REF!</definedName>
    <definedName name="_3__123Graph_BCHART_3" localSheetId="15" hidden="1">[7]CASHFLOWS!#REF!</definedName>
    <definedName name="_3__123Graph_BCHART_3" localSheetId="16" hidden="1">[7]CASHFLOWS!#REF!</definedName>
    <definedName name="_3__123Graph_BCHART_3" localSheetId="3" hidden="1">[7]CASHFLOWS!#REF!</definedName>
    <definedName name="_3__123Graph_BCHART_3" localSheetId="12" hidden="1">[7]CASHFLOWS!#REF!</definedName>
    <definedName name="_3__123Graph_BCHART_3" localSheetId="9" hidden="1">[7]CASHFLOWS!#REF!</definedName>
    <definedName name="_3__123Graph_BCHART_3" localSheetId="6" hidden="1">[7]CASHFLOWS!#REF!</definedName>
    <definedName name="_3__123Graph_BCHART_3" localSheetId="17" hidden="1">[7]CASHFLOWS!#REF!</definedName>
    <definedName name="_3__123Graph_BCHART_3" localSheetId="18" hidden="1">[7]CASHFLOWS!#REF!</definedName>
    <definedName name="_3__123Graph_BCHART_3" hidden="1">[7]CASHFLOWS!#REF!</definedName>
    <definedName name="_3__123Graph_EF_B" hidden="1">[1]ROY!$D$315:$O$315</definedName>
    <definedName name="_30___123Graph_BCHART_3" localSheetId="4" hidden="1">[8]CASHFLOWS!#REF!</definedName>
    <definedName name="_30___123Graph_BCHART_3" localSheetId="7" hidden="1">[8]CASHFLOWS!#REF!</definedName>
    <definedName name="_30___123Graph_BCHART_3" localSheetId="10" hidden="1">[8]CASHFLOWS!#REF!</definedName>
    <definedName name="_30___123Graph_BCHART_3" localSheetId="13" hidden="1">[8]CASHFLOWS!#REF!</definedName>
    <definedName name="_30___123Graph_BCHART_3" localSheetId="5" hidden="1">[8]CASHFLOWS!#REF!</definedName>
    <definedName name="_30___123Graph_BCHART_3" localSheetId="11" hidden="1">[8]CASHFLOWS!#REF!</definedName>
    <definedName name="_30___123Graph_BCHART_3" localSheetId="8" hidden="1">[8]CASHFLOWS!#REF!</definedName>
    <definedName name="_30___123Graph_BCHART_3" localSheetId="14" hidden="1">[8]CASHFLOWS!#REF!</definedName>
    <definedName name="_30___123Graph_BCHART_3" localSheetId="15" hidden="1">[8]CASHFLOWS!#REF!</definedName>
    <definedName name="_30___123Graph_BCHART_3" localSheetId="16" hidden="1">[8]CASHFLOWS!#REF!</definedName>
    <definedName name="_30___123Graph_BCHART_3" localSheetId="3" hidden="1">[8]CASHFLOWS!#REF!</definedName>
    <definedName name="_30___123Graph_BCHART_3" localSheetId="12" hidden="1">[8]CASHFLOWS!#REF!</definedName>
    <definedName name="_30___123Graph_BCHART_3" localSheetId="9" hidden="1">[8]CASHFLOWS!#REF!</definedName>
    <definedName name="_30___123Graph_BCHART_3" localSheetId="6" hidden="1">[8]CASHFLOWS!#REF!</definedName>
    <definedName name="_30___123Graph_BCHART_3" localSheetId="17" hidden="1">[8]CASHFLOWS!#REF!</definedName>
    <definedName name="_30___123Graph_BCHART_3" localSheetId="18" hidden="1">[8]CASHFLOWS!#REF!</definedName>
    <definedName name="_30___123Graph_BCHART_3" hidden="1">[8]CASHFLOWS!#REF!</definedName>
    <definedName name="_32___123Graph_BCHART_4" localSheetId="4" hidden="1">[8]CASHFLOWS!#REF!</definedName>
    <definedName name="_32___123Graph_BCHART_4" localSheetId="7" hidden="1">[8]CASHFLOWS!#REF!</definedName>
    <definedName name="_32___123Graph_BCHART_4" localSheetId="10" hidden="1">[8]CASHFLOWS!#REF!</definedName>
    <definedName name="_32___123Graph_BCHART_4" localSheetId="13" hidden="1">[8]CASHFLOWS!#REF!</definedName>
    <definedName name="_32___123Graph_BCHART_4" localSheetId="5" hidden="1">[8]CASHFLOWS!#REF!</definedName>
    <definedName name="_32___123Graph_BCHART_4" localSheetId="11" hidden="1">[8]CASHFLOWS!#REF!</definedName>
    <definedName name="_32___123Graph_BCHART_4" localSheetId="8" hidden="1">[8]CASHFLOWS!#REF!</definedName>
    <definedName name="_32___123Graph_BCHART_4" localSheetId="14" hidden="1">[8]CASHFLOWS!#REF!</definedName>
    <definedName name="_32___123Graph_BCHART_4" localSheetId="15" hidden="1">[8]CASHFLOWS!#REF!</definedName>
    <definedName name="_32___123Graph_BCHART_4" localSheetId="16" hidden="1">[8]CASHFLOWS!#REF!</definedName>
    <definedName name="_32___123Graph_BCHART_4" localSheetId="3" hidden="1">[8]CASHFLOWS!#REF!</definedName>
    <definedName name="_32___123Graph_BCHART_4" localSheetId="12" hidden="1">[8]CASHFLOWS!#REF!</definedName>
    <definedName name="_32___123Graph_BCHART_4" localSheetId="9" hidden="1">[8]CASHFLOWS!#REF!</definedName>
    <definedName name="_32___123Graph_BCHART_4" localSheetId="6" hidden="1">[8]CASHFLOWS!#REF!</definedName>
    <definedName name="_32___123Graph_BCHART_4" localSheetId="17" hidden="1">[8]CASHFLOWS!#REF!</definedName>
    <definedName name="_32___123Graph_BCHART_4" localSheetId="18" hidden="1">[8]CASHFLOWS!#REF!</definedName>
    <definedName name="_32___123Graph_BCHART_4" hidden="1">[8]CASHFLOWS!#REF!</definedName>
    <definedName name="_33___123Graph_XCHART_3" hidden="1">[8]CASHFLOWS!$B$15:$B$29</definedName>
    <definedName name="_34___123Graph_XCHART_4" hidden="1">[8]CASHFLOWS!$B$15:$B$29</definedName>
    <definedName name="_36__123Graph_ACHART_3" localSheetId="4" hidden="1">[8]CASHFLOWS!#REF!</definedName>
    <definedName name="_36__123Graph_ACHART_3" localSheetId="7" hidden="1">[8]CASHFLOWS!#REF!</definedName>
    <definedName name="_36__123Graph_ACHART_3" localSheetId="10" hidden="1">[8]CASHFLOWS!#REF!</definedName>
    <definedName name="_36__123Graph_ACHART_3" localSheetId="13" hidden="1">[8]CASHFLOWS!#REF!</definedName>
    <definedName name="_36__123Graph_ACHART_3" localSheetId="5" hidden="1">[8]CASHFLOWS!#REF!</definedName>
    <definedName name="_36__123Graph_ACHART_3" localSheetId="11" hidden="1">[8]CASHFLOWS!#REF!</definedName>
    <definedName name="_36__123Graph_ACHART_3" localSheetId="8" hidden="1">[8]CASHFLOWS!#REF!</definedName>
    <definedName name="_36__123Graph_ACHART_3" localSheetId="14" hidden="1">[8]CASHFLOWS!#REF!</definedName>
    <definedName name="_36__123Graph_ACHART_3" localSheetId="15" hidden="1">[8]CASHFLOWS!#REF!</definedName>
    <definedName name="_36__123Graph_ACHART_3" localSheetId="16" hidden="1">[8]CASHFLOWS!#REF!</definedName>
    <definedName name="_36__123Graph_ACHART_3" localSheetId="3" hidden="1">[8]CASHFLOWS!#REF!</definedName>
    <definedName name="_36__123Graph_ACHART_3" localSheetId="12" hidden="1">[8]CASHFLOWS!#REF!</definedName>
    <definedName name="_36__123Graph_ACHART_3" localSheetId="9" hidden="1">[8]CASHFLOWS!#REF!</definedName>
    <definedName name="_36__123Graph_ACHART_3" localSheetId="6" hidden="1">[8]CASHFLOWS!#REF!</definedName>
    <definedName name="_36__123Graph_ACHART_3" localSheetId="17" hidden="1">[8]CASHFLOWS!#REF!</definedName>
    <definedName name="_36__123Graph_ACHART_3" localSheetId="18" hidden="1">[8]CASHFLOWS!#REF!</definedName>
    <definedName name="_36__123Graph_ACHART_3" hidden="1">[8]CASHFLOWS!#REF!</definedName>
    <definedName name="_38__123Graph_ACHART_4" localSheetId="4" hidden="1">[8]CASHFLOWS!#REF!</definedName>
    <definedName name="_38__123Graph_ACHART_4" localSheetId="7" hidden="1">[8]CASHFLOWS!#REF!</definedName>
    <definedName name="_38__123Graph_ACHART_4" localSheetId="10" hidden="1">[8]CASHFLOWS!#REF!</definedName>
    <definedName name="_38__123Graph_ACHART_4" localSheetId="13" hidden="1">[8]CASHFLOWS!#REF!</definedName>
    <definedName name="_38__123Graph_ACHART_4" localSheetId="5" hidden="1">[8]CASHFLOWS!#REF!</definedName>
    <definedName name="_38__123Graph_ACHART_4" localSheetId="11" hidden="1">[8]CASHFLOWS!#REF!</definedName>
    <definedName name="_38__123Graph_ACHART_4" localSheetId="8" hidden="1">[8]CASHFLOWS!#REF!</definedName>
    <definedName name="_38__123Graph_ACHART_4" localSheetId="14" hidden="1">[8]CASHFLOWS!#REF!</definedName>
    <definedName name="_38__123Graph_ACHART_4" localSheetId="15" hidden="1">[8]CASHFLOWS!#REF!</definedName>
    <definedName name="_38__123Graph_ACHART_4" localSheetId="16" hidden="1">[8]CASHFLOWS!#REF!</definedName>
    <definedName name="_38__123Graph_ACHART_4" localSheetId="3" hidden="1">[8]CASHFLOWS!#REF!</definedName>
    <definedName name="_38__123Graph_ACHART_4" localSheetId="12" hidden="1">[8]CASHFLOWS!#REF!</definedName>
    <definedName name="_38__123Graph_ACHART_4" localSheetId="9" hidden="1">[8]CASHFLOWS!#REF!</definedName>
    <definedName name="_38__123Graph_ACHART_4" localSheetId="6" hidden="1">[8]CASHFLOWS!#REF!</definedName>
    <definedName name="_38__123Graph_ACHART_4" localSheetId="17" hidden="1">[8]CASHFLOWS!#REF!</definedName>
    <definedName name="_38__123Graph_ACHART_4" localSheetId="18" hidden="1">[8]CASHFLOWS!#REF!</definedName>
    <definedName name="_38__123Graph_ACHART_4" hidden="1">[8]CASHFLOWS!#REF!</definedName>
    <definedName name="_4__123Graph_ACHART_4" localSheetId="4" hidden="1">[9]CASHFLOWS!#REF!</definedName>
    <definedName name="_4__123Graph_ACHART_4" localSheetId="7" hidden="1">[9]CASHFLOWS!#REF!</definedName>
    <definedName name="_4__123Graph_ACHART_4" localSheetId="10" hidden="1">[9]CASHFLOWS!#REF!</definedName>
    <definedName name="_4__123Graph_ACHART_4" localSheetId="13" hidden="1">[9]CASHFLOWS!#REF!</definedName>
    <definedName name="_4__123Graph_ACHART_4" localSheetId="5" hidden="1">[9]CASHFLOWS!#REF!</definedName>
    <definedName name="_4__123Graph_ACHART_4" localSheetId="11" hidden="1">[9]CASHFLOWS!#REF!</definedName>
    <definedName name="_4__123Graph_ACHART_4" localSheetId="8" hidden="1">[9]CASHFLOWS!#REF!</definedName>
    <definedName name="_4__123Graph_ACHART_4" localSheetId="14" hidden="1">[9]CASHFLOWS!#REF!</definedName>
    <definedName name="_4__123Graph_ACHART_4" localSheetId="15" hidden="1">[9]CASHFLOWS!#REF!</definedName>
    <definedName name="_4__123Graph_ACHART_4" localSheetId="16" hidden="1">[9]CASHFLOWS!#REF!</definedName>
    <definedName name="_4__123Graph_ACHART_4" localSheetId="3" hidden="1">[9]CASHFLOWS!#REF!</definedName>
    <definedName name="_4__123Graph_ACHART_4" localSheetId="12" hidden="1">[9]CASHFLOWS!#REF!</definedName>
    <definedName name="_4__123Graph_ACHART_4" localSheetId="9" hidden="1">[9]CASHFLOWS!#REF!</definedName>
    <definedName name="_4__123Graph_ACHART_4" localSheetId="6" hidden="1">[9]CASHFLOWS!#REF!</definedName>
    <definedName name="_4__123Graph_ACHART_4" localSheetId="17" hidden="1">[9]CASHFLOWS!#REF!</definedName>
    <definedName name="_4__123Graph_ACHART_4" localSheetId="18" hidden="1">[9]CASHFLOWS!#REF!</definedName>
    <definedName name="_4__123Graph_ACHART_4" hidden="1">[9]CASHFLOWS!#REF!</definedName>
    <definedName name="_4__123Graph_BCHART_4" localSheetId="4" hidden="1">[7]CASHFLOWS!#REF!</definedName>
    <definedName name="_4__123Graph_BCHART_4" localSheetId="7" hidden="1">[7]CASHFLOWS!#REF!</definedName>
    <definedName name="_4__123Graph_BCHART_4" localSheetId="10" hidden="1">[7]CASHFLOWS!#REF!</definedName>
    <definedName name="_4__123Graph_BCHART_4" localSheetId="13" hidden="1">[7]CASHFLOWS!#REF!</definedName>
    <definedName name="_4__123Graph_BCHART_4" localSheetId="5" hidden="1">[7]CASHFLOWS!#REF!</definedName>
    <definedName name="_4__123Graph_BCHART_4" localSheetId="11" hidden="1">[7]CASHFLOWS!#REF!</definedName>
    <definedName name="_4__123Graph_BCHART_4" localSheetId="8" hidden="1">[7]CASHFLOWS!#REF!</definedName>
    <definedName name="_4__123Graph_BCHART_4" localSheetId="14" hidden="1">[7]CASHFLOWS!#REF!</definedName>
    <definedName name="_4__123Graph_BCHART_4" localSheetId="15" hidden="1">[7]CASHFLOWS!#REF!</definedName>
    <definedName name="_4__123Graph_BCHART_4" localSheetId="16" hidden="1">[7]CASHFLOWS!#REF!</definedName>
    <definedName name="_4__123Graph_BCHART_4" localSheetId="3" hidden="1">[7]CASHFLOWS!#REF!</definedName>
    <definedName name="_4__123Graph_BCHART_4" localSheetId="12" hidden="1">[7]CASHFLOWS!#REF!</definedName>
    <definedName name="_4__123Graph_BCHART_4" localSheetId="9" hidden="1">[7]CASHFLOWS!#REF!</definedName>
    <definedName name="_4__123Graph_BCHART_4" localSheetId="6" hidden="1">[7]CASHFLOWS!#REF!</definedName>
    <definedName name="_4__123Graph_BCHART_4" localSheetId="17" hidden="1">[7]CASHFLOWS!#REF!</definedName>
    <definedName name="_4__123Graph_BCHART_4" localSheetId="18" hidden="1">[7]CASHFLOWS!#REF!</definedName>
    <definedName name="_4__123Graph_BCHART_4" hidden="1">[7]CASHFLOWS!#REF!</definedName>
    <definedName name="_4__123Graph_XF_B" hidden="1">[1]ROY!$D$6:$O$6</definedName>
    <definedName name="_40__123Graph_BCHART_3" localSheetId="4" hidden="1">[8]CASHFLOWS!#REF!</definedName>
    <definedName name="_40__123Graph_BCHART_3" localSheetId="7" hidden="1">[8]CASHFLOWS!#REF!</definedName>
    <definedName name="_40__123Graph_BCHART_3" localSheetId="10" hidden="1">[8]CASHFLOWS!#REF!</definedName>
    <definedName name="_40__123Graph_BCHART_3" localSheetId="13" hidden="1">[8]CASHFLOWS!#REF!</definedName>
    <definedName name="_40__123Graph_BCHART_3" localSheetId="5" hidden="1">[8]CASHFLOWS!#REF!</definedName>
    <definedName name="_40__123Graph_BCHART_3" localSheetId="11" hidden="1">[8]CASHFLOWS!#REF!</definedName>
    <definedName name="_40__123Graph_BCHART_3" localSheetId="8" hidden="1">[8]CASHFLOWS!#REF!</definedName>
    <definedName name="_40__123Graph_BCHART_3" localSheetId="14" hidden="1">[8]CASHFLOWS!#REF!</definedName>
    <definedName name="_40__123Graph_BCHART_3" localSheetId="15" hidden="1">[8]CASHFLOWS!#REF!</definedName>
    <definedName name="_40__123Graph_BCHART_3" localSheetId="16" hidden="1">[8]CASHFLOWS!#REF!</definedName>
    <definedName name="_40__123Graph_BCHART_3" localSheetId="3" hidden="1">[8]CASHFLOWS!#REF!</definedName>
    <definedName name="_40__123Graph_BCHART_3" localSheetId="12" hidden="1">[8]CASHFLOWS!#REF!</definedName>
    <definedName name="_40__123Graph_BCHART_3" localSheetId="9" hidden="1">[8]CASHFLOWS!#REF!</definedName>
    <definedName name="_40__123Graph_BCHART_3" localSheetId="6" hidden="1">[8]CASHFLOWS!#REF!</definedName>
    <definedName name="_40__123Graph_BCHART_3" localSheetId="17" hidden="1">[8]CASHFLOWS!#REF!</definedName>
    <definedName name="_40__123Graph_BCHART_3" localSheetId="18" hidden="1">[8]CASHFLOWS!#REF!</definedName>
    <definedName name="_40__123Graph_BCHART_3" hidden="1">[8]CASHFLOWS!#REF!</definedName>
    <definedName name="_42__123Graph_BCHART_4" localSheetId="4" hidden="1">[8]CASHFLOWS!#REF!</definedName>
    <definedName name="_42__123Graph_BCHART_4" localSheetId="7" hidden="1">[8]CASHFLOWS!#REF!</definedName>
    <definedName name="_42__123Graph_BCHART_4" localSheetId="10" hidden="1">[8]CASHFLOWS!#REF!</definedName>
    <definedName name="_42__123Graph_BCHART_4" localSheetId="13" hidden="1">[8]CASHFLOWS!#REF!</definedName>
    <definedName name="_42__123Graph_BCHART_4" localSheetId="5" hidden="1">[8]CASHFLOWS!#REF!</definedName>
    <definedName name="_42__123Graph_BCHART_4" localSheetId="11" hidden="1">[8]CASHFLOWS!#REF!</definedName>
    <definedName name="_42__123Graph_BCHART_4" localSheetId="8" hidden="1">[8]CASHFLOWS!#REF!</definedName>
    <definedName name="_42__123Graph_BCHART_4" localSheetId="14" hidden="1">[8]CASHFLOWS!#REF!</definedName>
    <definedName name="_42__123Graph_BCHART_4" localSheetId="15" hidden="1">[8]CASHFLOWS!#REF!</definedName>
    <definedName name="_42__123Graph_BCHART_4" localSheetId="16" hidden="1">[8]CASHFLOWS!#REF!</definedName>
    <definedName name="_42__123Graph_BCHART_4" localSheetId="3" hidden="1">[8]CASHFLOWS!#REF!</definedName>
    <definedName name="_42__123Graph_BCHART_4" localSheetId="12" hidden="1">[8]CASHFLOWS!#REF!</definedName>
    <definedName name="_42__123Graph_BCHART_4" localSheetId="9" hidden="1">[8]CASHFLOWS!#REF!</definedName>
    <definedName name="_42__123Graph_BCHART_4" localSheetId="6" hidden="1">[8]CASHFLOWS!#REF!</definedName>
    <definedName name="_42__123Graph_BCHART_4" localSheetId="17" hidden="1">[8]CASHFLOWS!#REF!</definedName>
    <definedName name="_42__123Graph_BCHART_4" localSheetId="18" hidden="1">[8]CASHFLOWS!#REF!</definedName>
    <definedName name="_42__123Graph_BCHART_4" hidden="1">[8]CASHFLOWS!#REF!</definedName>
    <definedName name="_43__123Graph_XCHART_3" hidden="1">[8]CASHFLOWS!$B$15:$B$29</definedName>
    <definedName name="_44__123Graph_XCHART_4" hidden="1">[8]CASHFLOWS!$B$15:$B$29</definedName>
    <definedName name="_5__123Graph_XCHART_3" hidden="1">[7]CASHFLOWS!$B$15:$B$29</definedName>
    <definedName name="_6_____123Graph_ACHART_3" localSheetId="4" hidden="1">[8]CASHFLOWS!#REF!</definedName>
    <definedName name="_6_____123Graph_ACHART_3" localSheetId="7" hidden="1">[8]CASHFLOWS!#REF!</definedName>
    <definedName name="_6_____123Graph_ACHART_3" localSheetId="10" hidden="1">[8]CASHFLOWS!#REF!</definedName>
    <definedName name="_6_____123Graph_ACHART_3" localSheetId="13" hidden="1">[8]CASHFLOWS!#REF!</definedName>
    <definedName name="_6_____123Graph_ACHART_3" localSheetId="5" hidden="1">[8]CASHFLOWS!#REF!</definedName>
    <definedName name="_6_____123Graph_ACHART_3" localSheetId="11" hidden="1">[8]CASHFLOWS!#REF!</definedName>
    <definedName name="_6_____123Graph_ACHART_3" localSheetId="8" hidden="1">[8]CASHFLOWS!#REF!</definedName>
    <definedName name="_6_____123Graph_ACHART_3" localSheetId="14" hidden="1">[8]CASHFLOWS!#REF!</definedName>
    <definedName name="_6_____123Graph_ACHART_3" localSheetId="15" hidden="1">[8]CASHFLOWS!#REF!</definedName>
    <definedName name="_6_____123Graph_ACHART_3" localSheetId="16" hidden="1">[8]CASHFLOWS!#REF!</definedName>
    <definedName name="_6_____123Graph_ACHART_3" localSheetId="3" hidden="1">[8]CASHFLOWS!#REF!</definedName>
    <definedName name="_6_____123Graph_ACHART_3" localSheetId="12" hidden="1">[8]CASHFLOWS!#REF!</definedName>
    <definedName name="_6_____123Graph_ACHART_3" localSheetId="9" hidden="1">[8]CASHFLOWS!#REF!</definedName>
    <definedName name="_6_____123Graph_ACHART_3" localSheetId="6" hidden="1">[8]CASHFLOWS!#REF!</definedName>
    <definedName name="_6_____123Graph_ACHART_3" localSheetId="17" hidden="1">[8]CASHFLOWS!#REF!</definedName>
    <definedName name="_6_____123Graph_ACHART_3" localSheetId="18" hidden="1">[8]CASHFLOWS!#REF!</definedName>
    <definedName name="_6_____123Graph_ACHART_3" hidden="1">[8]CASHFLOWS!#REF!</definedName>
    <definedName name="_6__123Graph_BCHART_3" localSheetId="4" hidden="1">[9]CASHFLOWS!#REF!</definedName>
    <definedName name="_6__123Graph_BCHART_3" localSheetId="7" hidden="1">[9]CASHFLOWS!#REF!</definedName>
    <definedName name="_6__123Graph_BCHART_3" localSheetId="10" hidden="1">[9]CASHFLOWS!#REF!</definedName>
    <definedName name="_6__123Graph_BCHART_3" localSheetId="13" hidden="1">[9]CASHFLOWS!#REF!</definedName>
    <definedName name="_6__123Graph_BCHART_3" localSheetId="5" hidden="1">[9]CASHFLOWS!#REF!</definedName>
    <definedName name="_6__123Graph_BCHART_3" localSheetId="11" hidden="1">[9]CASHFLOWS!#REF!</definedName>
    <definedName name="_6__123Graph_BCHART_3" localSheetId="8" hidden="1">[9]CASHFLOWS!#REF!</definedName>
    <definedName name="_6__123Graph_BCHART_3" localSheetId="14" hidden="1">[9]CASHFLOWS!#REF!</definedName>
    <definedName name="_6__123Graph_BCHART_3" localSheetId="15" hidden="1">[9]CASHFLOWS!#REF!</definedName>
    <definedName name="_6__123Graph_BCHART_3" localSheetId="16" hidden="1">[9]CASHFLOWS!#REF!</definedName>
    <definedName name="_6__123Graph_BCHART_3" localSheetId="3" hidden="1">[9]CASHFLOWS!#REF!</definedName>
    <definedName name="_6__123Graph_BCHART_3" localSheetId="12" hidden="1">[9]CASHFLOWS!#REF!</definedName>
    <definedName name="_6__123Graph_BCHART_3" localSheetId="9" hidden="1">[9]CASHFLOWS!#REF!</definedName>
    <definedName name="_6__123Graph_BCHART_3" localSheetId="6" hidden="1">[9]CASHFLOWS!#REF!</definedName>
    <definedName name="_6__123Graph_BCHART_3" localSheetId="17" hidden="1">[9]CASHFLOWS!#REF!</definedName>
    <definedName name="_6__123Graph_BCHART_3" localSheetId="18" hidden="1">[9]CASHFLOWS!#REF!</definedName>
    <definedName name="_6__123Graph_BCHART_3" hidden="1">[9]CASHFLOWS!#REF!</definedName>
    <definedName name="_6__123Graph_XCHART_4" hidden="1">[7]CASHFLOWS!$B$15:$B$29</definedName>
    <definedName name="_8_____123Graph_ACHART_4" localSheetId="4" hidden="1">[8]CASHFLOWS!#REF!</definedName>
    <definedName name="_8_____123Graph_ACHART_4" localSheetId="7" hidden="1">[8]CASHFLOWS!#REF!</definedName>
    <definedName name="_8_____123Graph_ACHART_4" localSheetId="10" hidden="1">[8]CASHFLOWS!#REF!</definedName>
    <definedName name="_8_____123Graph_ACHART_4" localSheetId="13" hidden="1">[8]CASHFLOWS!#REF!</definedName>
    <definedName name="_8_____123Graph_ACHART_4" localSheetId="5" hidden="1">[8]CASHFLOWS!#REF!</definedName>
    <definedName name="_8_____123Graph_ACHART_4" localSheetId="11" hidden="1">[8]CASHFLOWS!#REF!</definedName>
    <definedName name="_8_____123Graph_ACHART_4" localSheetId="8" hidden="1">[8]CASHFLOWS!#REF!</definedName>
    <definedName name="_8_____123Graph_ACHART_4" localSheetId="14" hidden="1">[8]CASHFLOWS!#REF!</definedName>
    <definedName name="_8_____123Graph_ACHART_4" localSheetId="15" hidden="1">[8]CASHFLOWS!#REF!</definedName>
    <definedName name="_8_____123Graph_ACHART_4" localSheetId="16" hidden="1">[8]CASHFLOWS!#REF!</definedName>
    <definedName name="_8_____123Graph_ACHART_4" localSheetId="3" hidden="1">[8]CASHFLOWS!#REF!</definedName>
    <definedName name="_8_____123Graph_ACHART_4" localSheetId="12" hidden="1">[8]CASHFLOWS!#REF!</definedName>
    <definedName name="_8_____123Graph_ACHART_4" localSheetId="9" hidden="1">[8]CASHFLOWS!#REF!</definedName>
    <definedName name="_8_____123Graph_ACHART_4" localSheetId="6" hidden="1">[8]CASHFLOWS!#REF!</definedName>
    <definedName name="_8_____123Graph_ACHART_4" localSheetId="17" hidden="1">[8]CASHFLOWS!#REF!</definedName>
    <definedName name="_8_____123Graph_ACHART_4" localSheetId="18" hidden="1">[8]CASHFLOWS!#REF!</definedName>
    <definedName name="_8_____123Graph_ACHART_4" hidden="1">[8]CASHFLOWS!#REF!</definedName>
    <definedName name="_8__123Graph_BCHART_4" localSheetId="4" hidden="1">[9]CASHFLOWS!#REF!</definedName>
    <definedName name="_8__123Graph_BCHART_4" localSheetId="7" hidden="1">[9]CASHFLOWS!#REF!</definedName>
    <definedName name="_8__123Graph_BCHART_4" localSheetId="10" hidden="1">[9]CASHFLOWS!#REF!</definedName>
    <definedName name="_8__123Graph_BCHART_4" localSheetId="13" hidden="1">[9]CASHFLOWS!#REF!</definedName>
    <definedName name="_8__123Graph_BCHART_4" localSheetId="5" hidden="1">[9]CASHFLOWS!#REF!</definedName>
    <definedName name="_8__123Graph_BCHART_4" localSheetId="11" hidden="1">[9]CASHFLOWS!#REF!</definedName>
    <definedName name="_8__123Graph_BCHART_4" localSheetId="8" hidden="1">[9]CASHFLOWS!#REF!</definedName>
    <definedName name="_8__123Graph_BCHART_4" localSheetId="14" hidden="1">[9]CASHFLOWS!#REF!</definedName>
    <definedName name="_8__123Graph_BCHART_4" localSheetId="15" hidden="1">[9]CASHFLOWS!#REF!</definedName>
    <definedName name="_8__123Graph_BCHART_4" localSheetId="16" hidden="1">[9]CASHFLOWS!#REF!</definedName>
    <definedName name="_8__123Graph_BCHART_4" localSheetId="3" hidden="1">[9]CASHFLOWS!#REF!</definedName>
    <definedName name="_8__123Graph_BCHART_4" localSheetId="12" hidden="1">[9]CASHFLOWS!#REF!</definedName>
    <definedName name="_8__123Graph_BCHART_4" localSheetId="9" hidden="1">[9]CASHFLOWS!#REF!</definedName>
    <definedName name="_8__123Graph_BCHART_4" localSheetId="6" hidden="1">[9]CASHFLOWS!#REF!</definedName>
    <definedName name="_8__123Graph_BCHART_4" localSheetId="17" hidden="1">[9]CASHFLOWS!#REF!</definedName>
    <definedName name="_8__123Graph_BCHART_4" localSheetId="18" hidden="1">[9]CASHFLOWS!#REF!</definedName>
    <definedName name="_8__123Graph_BCHART_4" hidden="1">[9]CASHFLOWS!#REF!</definedName>
    <definedName name="_9__123Graph_XCHART_3" hidden="1">[9]CASHFLOWS!$B$15:$B$29</definedName>
    <definedName name="_a1" localSheetId="4" hidden="1">{#N/A,#N/A,FALSE,"VARIATIONS";#N/A,#N/A,FALSE,"BUDGET";#N/A,#N/A,FALSE,"CIVIL QNTY VAR";#N/A,#N/A,FALSE,"SUMMARY";#N/A,#N/A,FALSE,"MATERIAL VAR"}</definedName>
    <definedName name="_a1" localSheetId="7" hidden="1">{#N/A,#N/A,FALSE,"VARIATIONS";#N/A,#N/A,FALSE,"BUDGET";#N/A,#N/A,FALSE,"CIVIL QNTY VAR";#N/A,#N/A,FALSE,"SUMMARY";#N/A,#N/A,FALSE,"MATERIAL VAR"}</definedName>
    <definedName name="_a1" localSheetId="10" hidden="1">{#N/A,#N/A,FALSE,"VARIATIONS";#N/A,#N/A,FALSE,"BUDGET";#N/A,#N/A,FALSE,"CIVIL QNTY VAR";#N/A,#N/A,FALSE,"SUMMARY";#N/A,#N/A,FALSE,"MATERIAL VAR"}</definedName>
    <definedName name="_a1" localSheetId="5" hidden="1">{#N/A,#N/A,FALSE,"VARIATIONS";#N/A,#N/A,FALSE,"BUDGET";#N/A,#N/A,FALSE,"CIVIL QNTY VAR";#N/A,#N/A,FALSE,"SUMMARY";#N/A,#N/A,FALSE,"MATERIAL VAR"}</definedName>
    <definedName name="_a1" localSheetId="11" hidden="1">{#N/A,#N/A,FALSE,"VARIATIONS";#N/A,#N/A,FALSE,"BUDGET";#N/A,#N/A,FALSE,"CIVIL QNTY VAR";#N/A,#N/A,FALSE,"SUMMARY";#N/A,#N/A,FALSE,"MATERIAL VAR"}</definedName>
    <definedName name="_a1" localSheetId="8" hidden="1">{#N/A,#N/A,FALSE,"VARIATIONS";#N/A,#N/A,FALSE,"BUDGET";#N/A,#N/A,FALSE,"CIVIL QNTY VAR";#N/A,#N/A,FALSE,"SUMMARY";#N/A,#N/A,FALSE,"MATERIAL VAR"}</definedName>
    <definedName name="_a1" localSheetId="15" hidden="1">{#N/A,#N/A,FALSE,"VARIATIONS";#N/A,#N/A,FALSE,"BUDGET";#N/A,#N/A,FALSE,"CIVIL QNTY VAR";#N/A,#N/A,FALSE,"SUMMARY";#N/A,#N/A,FALSE,"MATERIAL VAR"}</definedName>
    <definedName name="_a1" localSheetId="16" hidden="1">{#N/A,#N/A,FALSE,"VARIATIONS";#N/A,#N/A,FALSE,"BUDGET";#N/A,#N/A,FALSE,"CIVIL QNTY VAR";#N/A,#N/A,FALSE,"SUMMARY";#N/A,#N/A,FALSE,"MATERIAL VAR"}</definedName>
    <definedName name="_a1" localSheetId="3" hidden="1">{#N/A,#N/A,FALSE,"VARIATIONS";#N/A,#N/A,FALSE,"BUDGET";#N/A,#N/A,FALSE,"CIVIL QNTY VAR";#N/A,#N/A,FALSE,"SUMMARY";#N/A,#N/A,FALSE,"MATERIAL VAR"}</definedName>
    <definedName name="_a1" localSheetId="9" hidden="1">{#N/A,#N/A,FALSE,"VARIATIONS";#N/A,#N/A,FALSE,"BUDGET";#N/A,#N/A,FALSE,"CIVIL QNTY VAR";#N/A,#N/A,FALSE,"SUMMARY";#N/A,#N/A,FALSE,"MATERIAL VAR"}</definedName>
    <definedName name="_a1" localSheetId="6" hidden="1">{#N/A,#N/A,FALSE,"VARIATIONS";#N/A,#N/A,FALSE,"BUDGET";#N/A,#N/A,FALSE,"CIVIL QNTY VAR";#N/A,#N/A,FALSE,"SUMMARY";#N/A,#N/A,FALSE,"MATERIAL VAR"}</definedName>
    <definedName name="_a1" localSheetId="17" hidden="1">{#N/A,#N/A,FALSE,"VARIATIONS";#N/A,#N/A,FALSE,"BUDGET";#N/A,#N/A,FALSE,"CIVIL QNTY VAR";#N/A,#N/A,FALSE,"SUMMARY";#N/A,#N/A,FALSE,"MATERIAL VAR"}</definedName>
    <definedName name="_a1" localSheetId="18" hidden="1">{#N/A,#N/A,FALSE,"VARIATIONS";#N/A,#N/A,FALSE,"BUDGET";#N/A,#N/A,FALSE,"CIVIL QNTY VAR";#N/A,#N/A,FALSE,"SUMMARY";#N/A,#N/A,FALSE,"MATERIAL VAR"}</definedName>
    <definedName name="_a1" hidden="1">{#N/A,#N/A,FALSE,"VARIATIONS";#N/A,#N/A,FALSE,"BUDGET";#N/A,#N/A,FALSE,"CIVIL QNTY VAR";#N/A,#N/A,FALSE,"SUMMARY";#N/A,#N/A,FALSE,"MATERIAL VAR"}</definedName>
    <definedName name="_abcde" localSheetId="4" hidden="1">[6]sheet6!#REF!</definedName>
    <definedName name="_abcde" localSheetId="7" hidden="1">[6]sheet6!#REF!</definedName>
    <definedName name="_abcde" localSheetId="10" hidden="1">[6]sheet6!#REF!</definedName>
    <definedName name="_abcde" localSheetId="13" hidden="1">[6]sheet6!#REF!</definedName>
    <definedName name="_abcde" localSheetId="5" hidden="1">[6]sheet6!#REF!</definedName>
    <definedName name="_abcde" localSheetId="11" hidden="1">[6]sheet6!#REF!</definedName>
    <definedName name="_abcde" localSheetId="8" hidden="1">[6]sheet6!#REF!</definedName>
    <definedName name="_abcde" localSheetId="14" hidden="1">[6]sheet6!#REF!</definedName>
    <definedName name="_abcde" localSheetId="15" hidden="1">[6]sheet6!#REF!</definedName>
    <definedName name="_abcde" localSheetId="16" hidden="1">[6]sheet6!#REF!</definedName>
    <definedName name="_abcde" localSheetId="3" hidden="1">[6]sheet6!#REF!</definedName>
    <definedName name="_abcde" localSheetId="12" hidden="1">[6]sheet6!#REF!</definedName>
    <definedName name="_abcde" localSheetId="9" hidden="1">[6]sheet6!#REF!</definedName>
    <definedName name="_abcde" localSheetId="6" hidden="1">[6]sheet6!#REF!</definedName>
    <definedName name="_abcde" localSheetId="17" hidden="1">[6]sheet6!#REF!</definedName>
    <definedName name="_abcde" localSheetId="18" hidden="1">[6]sheet6!#REF!</definedName>
    <definedName name="_abcde" hidden="1">[6]sheet6!#REF!</definedName>
    <definedName name="_afsva" localSheetId="4" hidden="1">#REF!</definedName>
    <definedName name="_afsva" localSheetId="7" hidden="1">#REF!</definedName>
    <definedName name="_afsva" localSheetId="10" hidden="1">#REF!</definedName>
    <definedName name="_afsva" localSheetId="13" hidden="1">#REF!</definedName>
    <definedName name="_afsva" localSheetId="5" hidden="1">#REF!</definedName>
    <definedName name="_afsva" localSheetId="11" hidden="1">#REF!</definedName>
    <definedName name="_afsva" localSheetId="8" hidden="1">#REF!</definedName>
    <definedName name="_afsva" localSheetId="14" hidden="1">#REF!</definedName>
    <definedName name="_afsva" localSheetId="15" hidden="1">#REF!</definedName>
    <definedName name="_afsva" localSheetId="16" hidden="1">#REF!</definedName>
    <definedName name="_afsva" localSheetId="3" hidden="1">#REF!</definedName>
    <definedName name="_afsva" localSheetId="12" hidden="1">#REF!</definedName>
    <definedName name="_afsva" localSheetId="9" hidden="1">#REF!</definedName>
    <definedName name="_afsva" localSheetId="6" hidden="1">#REF!</definedName>
    <definedName name="_afsva" localSheetId="17" hidden="1">#REF!</definedName>
    <definedName name="_afsva" localSheetId="18" hidden="1">#REF!</definedName>
    <definedName name="_afsva" hidden="1">#REF!</definedName>
    <definedName name="_ans987" localSheetId="4" hidden="1">{#N/A,#N/A,FALSE,"VARIATIONS";#N/A,#N/A,FALSE,"BUDGET";#N/A,#N/A,FALSE,"CIVIL QNTY VAR";#N/A,#N/A,FALSE,"SUMMARY";#N/A,#N/A,FALSE,"MATERIAL VAR"}</definedName>
    <definedName name="_ans987" localSheetId="7" hidden="1">{#N/A,#N/A,FALSE,"VARIATIONS";#N/A,#N/A,FALSE,"BUDGET";#N/A,#N/A,FALSE,"CIVIL QNTY VAR";#N/A,#N/A,FALSE,"SUMMARY";#N/A,#N/A,FALSE,"MATERIAL VAR"}</definedName>
    <definedName name="_ans987" localSheetId="10" hidden="1">{#N/A,#N/A,FALSE,"VARIATIONS";#N/A,#N/A,FALSE,"BUDGET";#N/A,#N/A,FALSE,"CIVIL QNTY VAR";#N/A,#N/A,FALSE,"SUMMARY";#N/A,#N/A,FALSE,"MATERIAL VAR"}</definedName>
    <definedName name="_ans987" localSheetId="5" hidden="1">{#N/A,#N/A,FALSE,"VARIATIONS";#N/A,#N/A,FALSE,"BUDGET";#N/A,#N/A,FALSE,"CIVIL QNTY VAR";#N/A,#N/A,FALSE,"SUMMARY";#N/A,#N/A,FALSE,"MATERIAL VAR"}</definedName>
    <definedName name="_ans987" localSheetId="11" hidden="1">{#N/A,#N/A,FALSE,"VARIATIONS";#N/A,#N/A,FALSE,"BUDGET";#N/A,#N/A,FALSE,"CIVIL QNTY VAR";#N/A,#N/A,FALSE,"SUMMARY";#N/A,#N/A,FALSE,"MATERIAL VAR"}</definedName>
    <definedName name="_ans987" localSheetId="8" hidden="1">{#N/A,#N/A,FALSE,"VARIATIONS";#N/A,#N/A,FALSE,"BUDGET";#N/A,#N/A,FALSE,"CIVIL QNTY VAR";#N/A,#N/A,FALSE,"SUMMARY";#N/A,#N/A,FALSE,"MATERIAL VAR"}</definedName>
    <definedName name="_ans987" localSheetId="15" hidden="1">{#N/A,#N/A,FALSE,"VARIATIONS";#N/A,#N/A,FALSE,"BUDGET";#N/A,#N/A,FALSE,"CIVIL QNTY VAR";#N/A,#N/A,FALSE,"SUMMARY";#N/A,#N/A,FALSE,"MATERIAL VAR"}</definedName>
    <definedName name="_ans987" localSheetId="16" hidden="1">{#N/A,#N/A,FALSE,"VARIATIONS";#N/A,#N/A,FALSE,"BUDGET";#N/A,#N/A,FALSE,"CIVIL QNTY VAR";#N/A,#N/A,FALSE,"SUMMARY";#N/A,#N/A,FALSE,"MATERIAL VAR"}</definedName>
    <definedName name="_ans987" localSheetId="3" hidden="1">{#N/A,#N/A,FALSE,"VARIATIONS";#N/A,#N/A,FALSE,"BUDGET";#N/A,#N/A,FALSE,"CIVIL QNTY VAR";#N/A,#N/A,FALSE,"SUMMARY";#N/A,#N/A,FALSE,"MATERIAL VAR"}</definedName>
    <definedName name="_ans987" localSheetId="9" hidden="1">{#N/A,#N/A,FALSE,"VARIATIONS";#N/A,#N/A,FALSE,"BUDGET";#N/A,#N/A,FALSE,"CIVIL QNTY VAR";#N/A,#N/A,FALSE,"SUMMARY";#N/A,#N/A,FALSE,"MATERIAL VAR"}</definedName>
    <definedName name="_ans987" localSheetId="6" hidden="1">{#N/A,#N/A,FALSE,"VARIATIONS";#N/A,#N/A,FALSE,"BUDGET";#N/A,#N/A,FALSE,"CIVIL QNTY VAR";#N/A,#N/A,FALSE,"SUMMARY";#N/A,#N/A,FALSE,"MATERIAL VAR"}</definedName>
    <definedName name="_ans987" localSheetId="17" hidden="1">{#N/A,#N/A,FALSE,"VARIATIONS";#N/A,#N/A,FALSE,"BUDGET";#N/A,#N/A,FALSE,"CIVIL QNTY VAR";#N/A,#N/A,FALSE,"SUMMARY";#N/A,#N/A,FALSE,"MATERIAL VAR"}</definedName>
    <definedName name="_ans987" localSheetId="18" hidden="1">{#N/A,#N/A,FALSE,"VARIATIONS";#N/A,#N/A,FALSE,"BUDGET";#N/A,#N/A,FALSE,"CIVIL QNTY VAR";#N/A,#N/A,FALSE,"SUMMARY";#N/A,#N/A,FALSE,"MATERIAL VAR"}</definedName>
    <definedName name="_ans987" hidden="1">{#N/A,#N/A,FALSE,"VARIATIONS";#N/A,#N/A,FALSE,"BUDGET";#N/A,#N/A,FALSE,"CIVIL QNTY VAR";#N/A,#N/A,FALSE,"SUMMARY";#N/A,#N/A,FALSE,"MATERIAL VAR"}</definedName>
    <definedName name="_ashb"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cat12" localSheetId="4"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0" hidden="1">{#N/A,#N/A,TRUE,"Front";#N/A,#N/A,TRUE,"Simple Letter";#N/A,#N/A,TRUE,"Inside";#N/A,#N/A,TRUE,"Contents";#N/A,#N/A,TRUE,"Basis";#N/A,#N/A,TRUE,"Inclusions";#N/A,#N/A,TRUE,"Exclusions";#N/A,#N/A,TRUE,"Areas";#N/A,#N/A,TRUE,"Summary";#N/A,#N/A,TRUE,"Detail"}</definedName>
    <definedName name="_cat12" localSheetId="5"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8" hidden="1">{#N/A,#N/A,TRUE,"Front";#N/A,#N/A,TRUE,"Simple Letter";#N/A,#N/A,TRUE,"Inside";#N/A,#N/A,TRUE,"Contents";#N/A,#N/A,TRUE,"Basis";#N/A,#N/A,TRUE,"Inclusions";#N/A,#N/A,TRUE,"Exclusions";#N/A,#N/A,TRUE,"Areas";#N/A,#N/A,TRUE,"Summary";#N/A,#N/A,TRUE,"Detail"}</definedName>
    <definedName name="_cat12" localSheetId="15" hidden="1">{#N/A,#N/A,TRUE,"Front";#N/A,#N/A,TRUE,"Simple Letter";#N/A,#N/A,TRUE,"Inside";#N/A,#N/A,TRUE,"Contents";#N/A,#N/A,TRUE,"Basis";#N/A,#N/A,TRUE,"Inclusions";#N/A,#N/A,TRUE,"Exclusions";#N/A,#N/A,TRUE,"Areas";#N/A,#N/A,TRUE,"Summary";#N/A,#N/A,TRUE,"Detail"}</definedName>
    <definedName name="_cat12" localSheetId="16"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localSheetId="9" hidden="1">{#N/A,#N/A,TRUE,"Front";#N/A,#N/A,TRUE,"Simple Letter";#N/A,#N/A,TRUE,"Inside";#N/A,#N/A,TRUE,"Contents";#N/A,#N/A,TRUE,"Basis";#N/A,#N/A,TRUE,"Inclusions";#N/A,#N/A,TRUE,"Exclusions";#N/A,#N/A,TRUE,"Areas";#N/A,#N/A,TRUE,"Summary";#N/A,#N/A,TRUE,"Detail"}</definedName>
    <definedName name="_cat12" localSheetId="6" hidden="1">{#N/A,#N/A,TRUE,"Front";#N/A,#N/A,TRUE,"Simple Letter";#N/A,#N/A,TRUE,"Inside";#N/A,#N/A,TRUE,"Contents";#N/A,#N/A,TRUE,"Basis";#N/A,#N/A,TRUE,"Inclusions";#N/A,#N/A,TRUE,"Exclusions";#N/A,#N/A,TRUE,"Areas";#N/A,#N/A,TRUE,"Summary";#N/A,#N/A,TRUE,"Detail"}</definedName>
    <definedName name="_cat12" localSheetId="17" hidden="1">{#N/A,#N/A,TRUE,"Front";#N/A,#N/A,TRUE,"Simple Letter";#N/A,#N/A,TRUE,"Inside";#N/A,#N/A,TRUE,"Contents";#N/A,#N/A,TRUE,"Basis";#N/A,#N/A,TRUE,"Inclusions";#N/A,#N/A,TRUE,"Exclusions";#N/A,#N/A,TRUE,"Areas";#N/A,#N/A,TRUE,"Summary";#N/A,#N/A,TRUE,"Detail"}</definedName>
    <definedName name="_cat12" localSheetId="18"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bwg" localSheetId="4" hidden="1">{"financials",#N/A,FALSE,"BASIC"}</definedName>
    <definedName name="_cbwg" localSheetId="7" hidden="1">{"financials",#N/A,FALSE,"BASIC"}</definedName>
    <definedName name="_cbwg" localSheetId="10" hidden="1">{"financials",#N/A,FALSE,"BASIC"}</definedName>
    <definedName name="_cbwg" localSheetId="5" hidden="1">{"financials",#N/A,FALSE,"BASIC"}</definedName>
    <definedName name="_cbwg" localSheetId="11" hidden="1">{"financials",#N/A,FALSE,"BASIC"}</definedName>
    <definedName name="_cbwg" localSheetId="8" hidden="1">{"financials",#N/A,FALSE,"BASIC"}</definedName>
    <definedName name="_cbwg" localSheetId="15" hidden="1">{"financials",#N/A,FALSE,"BASIC"}</definedName>
    <definedName name="_cbwg" localSheetId="16" hidden="1">{"financials",#N/A,FALSE,"BASIC"}</definedName>
    <definedName name="_cbwg" localSheetId="3" hidden="1">{"financials",#N/A,FALSE,"BASIC"}</definedName>
    <definedName name="_cbwg" localSheetId="9" hidden="1">{"financials",#N/A,FALSE,"BASIC"}</definedName>
    <definedName name="_cbwg" localSheetId="6" hidden="1">{"financials",#N/A,FALSE,"BASIC"}</definedName>
    <definedName name="_cbwg" localSheetId="17" hidden="1">{"financials",#N/A,FALSE,"BASIC"}</definedName>
    <definedName name="_cbwg" localSheetId="18" hidden="1">{"financials",#N/A,FALSE,"BASIC"}</definedName>
    <definedName name="_cbwg" hidden="1">{"financials",#N/A,FALSE,"BASIC"}</definedName>
    <definedName name="_cgn" localSheetId="4" hidden="1">{"basic",#N/A,FALSE,"BASIC"}</definedName>
    <definedName name="_cgn" localSheetId="7" hidden="1">{"basic",#N/A,FALSE,"BASIC"}</definedName>
    <definedName name="_cgn" localSheetId="10" hidden="1">{"basic",#N/A,FALSE,"BASIC"}</definedName>
    <definedName name="_cgn" localSheetId="5" hidden="1">{"basic",#N/A,FALSE,"BASIC"}</definedName>
    <definedName name="_cgn" localSheetId="11" hidden="1">{"basic",#N/A,FALSE,"BASIC"}</definedName>
    <definedName name="_cgn" localSheetId="8" hidden="1">{"basic",#N/A,FALSE,"BASIC"}</definedName>
    <definedName name="_cgn" localSheetId="15" hidden="1">{"basic",#N/A,FALSE,"BASIC"}</definedName>
    <definedName name="_cgn" localSheetId="16" hidden="1">{"basic",#N/A,FALSE,"BASIC"}</definedName>
    <definedName name="_cgn" localSheetId="3" hidden="1">{"basic",#N/A,FALSE,"BASIC"}</definedName>
    <definedName name="_cgn" localSheetId="9" hidden="1">{"basic",#N/A,FALSE,"BASIC"}</definedName>
    <definedName name="_cgn" localSheetId="6" hidden="1">{"basic",#N/A,FALSE,"BASIC"}</definedName>
    <definedName name="_cgn" localSheetId="17" hidden="1">{"basic",#N/A,FALSE,"BASIC"}</definedName>
    <definedName name="_cgn" localSheetId="18" hidden="1">{"basic",#N/A,FALSE,"BASIC"}</definedName>
    <definedName name="_cgn" hidden="1">{"basic",#N/A,FALSE,"BASIC"}</definedName>
    <definedName name="_d1" localSheetId="4" hidden="1">{#N/A,#N/A,FALSE,"VARIATIONS";#N/A,#N/A,FALSE,"BUDGET";#N/A,#N/A,FALSE,"CIVIL QNTY VAR";#N/A,#N/A,FALSE,"SUMMARY";#N/A,#N/A,FALSE,"MATERIAL VAR"}</definedName>
    <definedName name="_d1" localSheetId="7" hidden="1">{#N/A,#N/A,FALSE,"VARIATIONS";#N/A,#N/A,FALSE,"BUDGET";#N/A,#N/A,FALSE,"CIVIL QNTY VAR";#N/A,#N/A,FALSE,"SUMMARY";#N/A,#N/A,FALSE,"MATERIAL VAR"}</definedName>
    <definedName name="_d1" localSheetId="10" hidden="1">{#N/A,#N/A,FALSE,"VARIATIONS";#N/A,#N/A,FALSE,"BUDGET";#N/A,#N/A,FALSE,"CIVIL QNTY VAR";#N/A,#N/A,FALSE,"SUMMARY";#N/A,#N/A,FALSE,"MATERIAL VAR"}</definedName>
    <definedName name="_d1" localSheetId="5" hidden="1">{#N/A,#N/A,FALSE,"VARIATIONS";#N/A,#N/A,FALSE,"BUDGET";#N/A,#N/A,FALSE,"CIVIL QNTY VAR";#N/A,#N/A,FALSE,"SUMMARY";#N/A,#N/A,FALSE,"MATERIAL VAR"}</definedName>
    <definedName name="_d1" localSheetId="11" hidden="1">{#N/A,#N/A,FALSE,"VARIATIONS";#N/A,#N/A,FALSE,"BUDGET";#N/A,#N/A,FALSE,"CIVIL QNTY VAR";#N/A,#N/A,FALSE,"SUMMARY";#N/A,#N/A,FALSE,"MATERIAL VAR"}</definedName>
    <definedName name="_d1" localSheetId="8" hidden="1">{#N/A,#N/A,FALSE,"VARIATIONS";#N/A,#N/A,FALSE,"BUDGET";#N/A,#N/A,FALSE,"CIVIL QNTY VAR";#N/A,#N/A,FALSE,"SUMMARY";#N/A,#N/A,FALSE,"MATERIAL VAR"}</definedName>
    <definedName name="_d1" localSheetId="15" hidden="1">{#N/A,#N/A,FALSE,"VARIATIONS";#N/A,#N/A,FALSE,"BUDGET";#N/A,#N/A,FALSE,"CIVIL QNTY VAR";#N/A,#N/A,FALSE,"SUMMARY";#N/A,#N/A,FALSE,"MATERIAL VAR"}</definedName>
    <definedName name="_d1" localSheetId="16" hidden="1">{#N/A,#N/A,FALSE,"VARIATIONS";#N/A,#N/A,FALSE,"BUDGET";#N/A,#N/A,FALSE,"CIVIL QNTY VAR";#N/A,#N/A,FALSE,"SUMMARY";#N/A,#N/A,FALSE,"MATERIAL VAR"}</definedName>
    <definedName name="_d1" localSheetId="3" hidden="1">{#N/A,#N/A,FALSE,"VARIATIONS";#N/A,#N/A,FALSE,"BUDGET";#N/A,#N/A,FALSE,"CIVIL QNTY VAR";#N/A,#N/A,FALSE,"SUMMARY";#N/A,#N/A,FALSE,"MATERIAL VAR"}</definedName>
    <definedName name="_d1" localSheetId="9" hidden="1">{#N/A,#N/A,FALSE,"VARIATIONS";#N/A,#N/A,FALSE,"BUDGET";#N/A,#N/A,FALSE,"CIVIL QNTY VAR";#N/A,#N/A,FALSE,"SUMMARY";#N/A,#N/A,FALSE,"MATERIAL VAR"}</definedName>
    <definedName name="_d1" localSheetId="6" hidden="1">{#N/A,#N/A,FALSE,"VARIATIONS";#N/A,#N/A,FALSE,"BUDGET";#N/A,#N/A,FALSE,"CIVIL QNTY VAR";#N/A,#N/A,FALSE,"SUMMARY";#N/A,#N/A,FALSE,"MATERIAL VAR"}</definedName>
    <definedName name="_d1" localSheetId="17" hidden="1">{#N/A,#N/A,FALSE,"VARIATIONS";#N/A,#N/A,FALSE,"BUDGET";#N/A,#N/A,FALSE,"CIVIL QNTY VAR";#N/A,#N/A,FALSE,"SUMMARY";#N/A,#N/A,FALSE,"MATERIAL VAR"}</definedName>
    <definedName name="_d1" localSheetId="18" hidden="1">{#N/A,#N/A,FALSE,"VARIATIONS";#N/A,#N/A,FALSE,"BUDGET";#N/A,#N/A,FALSE,"CIVIL QNTY VAR";#N/A,#N/A,FALSE,"SUMMARY";#N/A,#N/A,FALSE,"MATERIAL VAR"}</definedName>
    <definedName name="_d1" hidden="1">{#N/A,#N/A,FALSE,"VARIATIONS";#N/A,#N/A,FALSE,"BUDGET";#N/A,#N/A,FALSE,"CIVIL QNTY VAR";#N/A,#N/A,FALSE,"SUMMARY";#N/A,#N/A,FALSE,"MATERIAL VAR"}</definedName>
    <definedName name="_dcd3" localSheetId="4" hidden="1">{#N/A,#N/A,TRUE,"Front";#N/A,#N/A,TRUE,"Simple Letter";#N/A,#N/A,TRUE,"Inside";#N/A,#N/A,TRUE,"Contents";#N/A,#N/A,TRUE,"Basis";#N/A,#N/A,TRUE,"Inclusions";#N/A,#N/A,TRUE,"Exclusions";#N/A,#N/A,TRUE,"Areas";#N/A,#N/A,TRUE,"Summary";#N/A,#N/A,TRUE,"Detail"}</definedName>
    <definedName name="_dcd3" localSheetId="7" hidden="1">{#N/A,#N/A,TRUE,"Front";#N/A,#N/A,TRUE,"Simple Letter";#N/A,#N/A,TRUE,"Inside";#N/A,#N/A,TRUE,"Contents";#N/A,#N/A,TRUE,"Basis";#N/A,#N/A,TRUE,"Inclusions";#N/A,#N/A,TRUE,"Exclusions";#N/A,#N/A,TRUE,"Areas";#N/A,#N/A,TRUE,"Summary";#N/A,#N/A,TRUE,"Detail"}</definedName>
    <definedName name="_dcd3" localSheetId="10" hidden="1">{#N/A,#N/A,TRUE,"Front";#N/A,#N/A,TRUE,"Simple Letter";#N/A,#N/A,TRUE,"Inside";#N/A,#N/A,TRUE,"Contents";#N/A,#N/A,TRUE,"Basis";#N/A,#N/A,TRUE,"Inclusions";#N/A,#N/A,TRUE,"Exclusions";#N/A,#N/A,TRUE,"Areas";#N/A,#N/A,TRUE,"Summary";#N/A,#N/A,TRUE,"Detail"}</definedName>
    <definedName name="_dcd3" localSheetId="5" hidden="1">{#N/A,#N/A,TRUE,"Front";#N/A,#N/A,TRUE,"Simple Letter";#N/A,#N/A,TRUE,"Inside";#N/A,#N/A,TRUE,"Contents";#N/A,#N/A,TRUE,"Basis";#N/A,#N/A,TRUE,"Inclusions";#N/A,#N/A,TRUE,"Exclusions";#N/A,#N/A,TRUE,"Areas";#N/A,#N/A,TRUE,"Summary";#N/A,#N/A,TRUE,"Detail"}</definedName>
    <definedName name="_dcd3" localSheetId="11" hidden="1">{#N/A,#N/A,TRUE,"Front";#N/A,#N/A,TRUE,"Simple Letter";#N/A,#N/A,TRUE,"Inside";#N/A,#N/A,TRUE,"Contents";#N/A,#N/A,TRUE,"Basis";#N/A,#N/A,TRUE,"Inclusions";#N/A,#N/A,TRUE,"Exclusions";#N/A,#N/A,TRUE,"Areas";#N/A,#N/A,TRUE,"Summary";#N/A,#N/A,TRUE,"Detail"}</definedName>
    <definedName name="_dcd3" localSheetId="8" hidden="1">{#N/A,#N/A,TRUE,"Front";#N/A,#N/A,TRUE,"Simple Letter";#N/A,#N/A,TRUE,"Inside";#N/A,#N/A,TRUE,"Contents";#N/A,#N/A,TRUE,"Basis";#N/A,#N/A,TRUE,"Inclusions";#N/A,#N/A,TRUE,"Exclusions";#N/A,#N/A,TRUE,"Areas";#N/A,#N/A,TRUE,"Summary";#N/A,#N/A,TRUE,"Detail"}</definedName>
    <definedName name="_dcd3" localSheetId="15" hidden="1">{#N/A,#N/A,TRUE,"Front";#N/A,#N/A,TRUE,"Simple Letter";#N/A,#N/A,TRUE,"Inside";#N/A,#N/A,TRUE,"Contents";#N/A,#N/A,TRUE,"Basis";#N/A,#N/A,TRUE,"Inclusions";#N/A,#N/A,TRUE,"Exclusions";#N/A,#N/A,TRUE,"Areas";#N/A,#N/A,TRUE,"Summary";#N/A,#N/A,TRUE,"Detail"}</definedName>
    <definedName name="_dcd3" localSheetId="16" hidden="1">{#N/A,#N/A,TRUE,"Front";#N/A,#N/A,TRUE,"Simple Letter";#N/A,#N/A,TRUE,"Inside";#N/A,#N/A,TRUE,"Contents";#N/A,#N/A,TRUE,"Basis";#N/A,#N/A,TRUE,"Inclusions";#N/A,#N/A,TRUE,"Exclusions";#N/A,#N/A,TRUE,"Areas";#N/A,#N/A,TRUE,"Summary";#N/A,#N/A,TRUE,"Detail"}</definedName>
    <definedName name="_dcd3" localSheetId="3" hidden="1">{#N/A,#N/A,TRUE,"Front";#N/A,#N/A,TRUE,"Simple Letter";#N/A,#N/A,TRUE,"Inside";#N/A,#N/A,TRUE,"Contents";#N/A,#N/A,TRUE,"Basis";#N/A,#N/A,TRUE,"Inclusions";#N/A,#N/A,TRUE,"Exclusions";#N/A,#N/A,TRUE,"Areas";#N/A,#N/A,TRUE,"Summary";#N/A,#N/A,TRUE,"Detail"}</definedName>
    <definedName name="_dcd3" localSheetId="9" hidden="1">{#N/A,#N/A,TRUE,"Front";#N/A,#N/A,TRUE,"Simple Letter";#N/A,#N/A,TRUE,"Inside";#N/A,#N/A,TRUE,"Contents";#N/A,#N/A,TRUE,"Basis";#N/A,#N/A,TRUE,"Inclusions";#N/A,#N/A,TRUE,"Exclusions";#N/A,#N/A,TRUE,"Areas";#N/A,#N/A,TRUE,"Summary";#N/A,#N/A,TRUE,"Detail"}</definedName>
    <definedName name="_dcd3" localSheetId="6" hidden="1">{#N/A,#N/A,TRUE,"Front";#N/A,#N/A,TRUE,"Simple Letter";#N/A,#N/A,TRUE,"Inside";#N/A,#N/A,TRUE,"Contents";#N/A,#N/A,TRUE,"Basis";#N/A,#N/A,TRUE,"Inclusions";#N/A,#N/A,TRUE,"Exclusions";#N/A,#N/A,TRUE,"Areas";#N/A,#N/A,TRUE,"Summary";#N/A,#N/A,TRUE,"Detail"}</definedName>
    <definedName name="_dcd3" localSheetId="17" hidden="1">{#N/A,#N/A,TRUE,"Front";#N/A,#N/A,TRUE,"Simple Letter";#N/A,#N/A,TRUE,"Inside";#N/A,#N/A,TRUE,"Contents";#N/A,#N/A,TRUE,"Basis";#N/A,#N/A,TRUE,"Inclusions";#N/A,#N/A,TRUE,"Exclusions";#N/A,#N/A,TRUE,"Areas";#N/A,#N/A,TRUE,"Summary";#N/A,#N/A,TRUE,"Detail"}</definedName>
    <definedName name="_dcd3" localSheetId="18"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4" hidden="1">{#N/A,#N/A,FALSE,"VARIATIONS";#N/A,#N/A,FALSE,"BUDGET";#N/A,#N/A,FALSE,"CIVIL QNTY VAR";#N/A,#N/A,FALSE,"SUMMARY";#N/A,#N/A,FALSE,"MATERIAL VAR"}</definedName>
    <definedName name="_dd5" localSheetId="7" hidden="1">{#N/A,#N/A,FALSE,"VARIATIONS";#N/A,#N/A,FALSE,"BUDGET";#N/A,#N/A,FALSE,"CIVIL QNTY VAR";#N/A,#N/A,FALSE,"SUMMARY";#N/A,#N/A,FALSE,"MATERIAL VAR"}</definedName>
    <definedName name="_dd5" localSheetId="10" hidden="1">{#N/A,#N/A,FALSE,"VARIATIONS";#N/A,#N/A,FALSE,"BUDGET";#N/A,#N/A,FALSE,"CIVIL QNTY VAR";#N/A,#N/A,FALSE,"SUMMARY";#N/A,#N/A,FALSE,"MATERIAL VAR"}</definedName>
    <definedName name="_dd5" localSheetId="5" hidden="1">{#N/A,#N/A,FALSE,"VARIATIONS";#N/A,#N/A,FALSE,"BUDGET";#N/A,#N/A,FALSE,"CIVIL QNTY VAR";#N/A,#N/A,FALSE,"SUMMARY";#N/A,#N/A,FALSE,"MATERIAL VAR"}</definedName>
    <definedName name="_dd5" localSheetId="11" hidden="1">{#N/A,#N/A,FALSE,"VARIATIONS";#N/A,#N/A,FALSE,"BUDGET";#N/A,#N/A,FALSE,"CIVIL QNTY VAR";#N/A,#N/A,FALSE,"SUMMARY";#N/A,#N/A,FALSE,"MATERIAL VAR"}</definedName>
    <definedName name="_dd5" localSheetId="8" hidden="1">{#N/A,#N/A,FALSE,"VARIATIONS";#N/A,#N/A,FALSE,"BUDGET";#N/A,#N/A,FALSE,"CIVIL QNTY VAR";#N/A,#N/A,FALSE,"SUMMARY";#N/A,#N/A,FALSE,"MATERIAL VAR"}</definedName>
    <definedName name="_dd5" localSheetId="15" hidden="1">{#N/A,#N/A,FALSE,"VARIATIONS";#N/A,#N/A,FALSE,"BUDGET";#N/A,#N/A,FALSE,"CIVIL QNTY VAR";#N/A,#N/A,FALSE,"SUMMARY";#N/A,#N/A,FALSE,"MATERIAL VAR"}</definedName>
    <definedName name="_dd5" localSheetId="16" hidden="1">{#N/A,#N/A,FALSE,"VARIATIONS";#N/A,#N/A,FALSE,"BUDGET";#N/A,#N/A,FALSE,"CIVIL QNTY VAR";#N/A,#N/A,FALSE,"SUMMARY";#N/A,#N/A,FALSE,"MATERIAL VAR"}</definedName>
    <definedName name="_dd5" localSheetId="3" hidden="1">{#N/A,#N/A,FALSE,"VARIATIONS";#N/A,#N/A,FALSE,"BUDGET";#N/A,#N/A,FALSE,"CIVIL QNTY VAR";#N/A,#N/A,FALSE,"SUMMARY";#N/A,#N/A,FALSE,"MATERIAL VAR"}</definedName>
    <definedName name="_dd5" localSheetId="9" hidden="1">{#N/A,#N/A,FALSE,"VARIATIONS";#N/A,#N/A,FALSE,"BUDGET";#N/A,#N/A,FALSE,"CIVIL QNTY VAR";#N/A,#N/A,FALSE,"SUMMARY";#N/A,#N/A,FALSE,"MATERIAL VAR"}</definedName>
    <definedName name="_dd5" localSheetId="6" hidden="1">{#N/A,#N/A,FALSE,"VARIATIONS";#N/A,#N/A,FALSE,"BUDGET";#N/A,#N/A,FALSE,"CIVIL QNTY VAR";#N/A,#N/A,FALSE,"SUMMARY";#N/A,#N/A,FALSE,"MATERIAL VAR"}</definedName>
    <definedName name="_dd5" localSheetId="17" hidden="1">{#N/A,#N/A,FALSE,"VARIATIONS";#N/A,#N/A,FALSE,"BUDGET";#N/A,#N/A,FALSE,"CIVIL QNTY VAR";#N/A,#N/A,FALSE,"SUMMARY";#N/A,#N/A,FALSE,"MATERIAL VAR"}</definedName>
    <definedName name="_dd5" localSheetId="18"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4" hidden="1">{#N/A,#N/A,FALSE,"VARIATIONS";#N/A,#N/A,FALSE,"BUDGET";#N/A,#N/A,FALSE,"CIVIL QNTY VAR";#N/A,#N/A,FALSE,"SUMMARY";#N/A,#N/A,FALSE,"MATERIAL VAR"}</definedName>
    <definedName name="_dd6" localSheetId="7" hidden="1">{#N/A,#N/A,FALSE,"VARIATIONS";#N/A,#N/A,FALSE,"BUDGET";#N/A,#N/A,FALSE,"CIVIL QNTY VAR";#N/A,#N/A,FALSE,"SUMMARY";#N/A,#N/A,FALSE,"MATERIAL VAR"}</definedName>
    <definedName name="_dd6" localSheetId="10" hidden="1">{#N/A,#N/A,FALSE,"VARIATIONS";#N/A,#N/A,FALSE,"BUDGET";#N/A,#N/A,FALSE,"CIVIL QNTY VAR";#N/A,#N/A,FALSE,"SUMMARY";#N/A,#N/A,FALSE,"MATERIAL VAR"}</definedName>
    <definedName name="_dd6" localSheetId="5" hidden="1">{#N/A,#N/A,FALSE,"VARIATIONS";#N/A,#N/A,FALSE,"BUDGET";#N/A,#N/A,FALSE,"CIVIL QNTY VAR";#N/A,#N/A,FALSE,"SUMMARY";#N/A,#N/A,FALSE,"MATERIAL VAR"}</definedName>
    <definedName name="_dd6" localSheetId="11" hidden="1">{#N/A,#N/A,FALSE,"VARIATIONS";#N/A,#N/A,FALSE,"BUDGET";#N/A,#N/A,FALSE,"CIVIL QNTY VAR";#N/A,#N/A,FALSE,"SUMMARY";#N/A,#N/A,FALSE,"MATERIAL VAR"}</definedName>
    <definedName name="_dd6" localSheetId="8" hidden="1">{#N/A,#N/A,FALSE,"VARIATIONS";#N/A,#N/A,FALSE,"BUDGET";#N/A,#N/A,FALSE,"CIVIL QNTY VAR";#N/A,#N/A,FALSE,"SUMMARY";#N/A,#N/A,FALSE,"MATERIAL VAR"}</definedName>
    <definedName name="_dd6" localSheetId="15" hidden="1">{#N/A,#N/A,FALSE,"VARIATIONS";#N/A,#N/A,FALSE,"BUDGET";#N/A,#N/A,FALSE,"CIVIL QNTY VAR";#N/A,#N/A,FALSE,"SUMMARY";#N/A,#N/A,FALSE,"MATERIAL VAR"}</definedName>
    <definedName name="_dd6" localSheetId="16" hidden="1">{#N/A,#N/A,FALSE,"VARIATIONS";#N/A,#N/A,FALSE,"BUDGET";#N/A,#N/A,FALSE,"CIVIL QNTY VAR";#N/A,#N/A,FALSE,"SUMMARY";#N/A,#N/A,FALSE,"MATERIAL VAR"}</definedName>
    <definedName name="_dd6" localSheetId="3" hidden="1">{#N/A,#N/A,FALSE,"VARIATIONS";#N/A,#N/A,FALSE,"BUDGET";#N/A,#N/A,FALSE,"CIVIL QNTY VAR";#N/A,#N/A,FALSE,"SUMMARY";#N/A,#N/A,FALSE,"MATERIAL VAR"}</definedName>
    <definedName name="_dd6" localSheetId="9" hidden="1">{#N/A,#N/A,FALSE,"VARIATIONS";#N/A,#N/A,FALSE,"BUDGET";#N/A,#N/A,FALSE,"CIVIL QNTY VAR";#N/A,#N/A,FALSE,"SUMMARY";#N/A,#N/A,FALSE,"MATERIAL VAR"}</definedName>
    <definedName name="_dd6" localSheetId="6" hidden="1">{#N/A,#N/A,FALSE,"VARIATIONS";#N/A,#N/A,FALSE,"BUDGET";#N/A,#N/A,FALSE,"CIVIL QNTY VAR";#N/A,#N/A,FALSE,"SUMMARY";#N/A,#N/A,FALSE,"MATERIAL VAR"}</definedName>
    <definedName name="_dd6" localSheetId="17" hidden="1">{#N/A,#N/A,FALSE,"VARIATIONS";#N/A,#N/A,FALSE,"BUDGET";#N/A,#N/A,FALSE,"CIVIL QNTY VAR";#N/A,#N/A,FALSE,"SUMMARY";#N/A,#N/A,FALSE,"MATERIAL VAR"}</definedName>
    <definedName name="_dd6" localSheetId="18" hidden="1">{#N/A,#N/A,FALSE,"VARIATIONS";#N/A,#N/A,FALSE,"BUDGET";#N/A,#N/A,FALSE,"CIVIL QNTY VAR";#N/A,#N/A,FALSE,"SUMMARY";#N/A,#N/A,FALSE,"MATERIAL VAR"}</definedName>
    <definedName name="_dd6" hidden="1">{#N/A,#N/A,FALSE,"VARIATIONS";#N/A,#N/A,FALSE,"BUDGET";#N/A,#N/A,FALSE,"CIVIL QNTY VAR";#N/A,#N/A,FALSE,"SUMMARY";#N/A,#N/A,FALSE,"MATERIAL VAR"}</definedName>
    <definedName name="_Dist_Values" localSheetId="4" hidden="1">#REF!</definedName>
    <definedName name="_Dist_Values" localSheetId="7" hidden="1">#REF!</definedName>
    <definedName name="_Dist_Values" localSheetId="10" hidden="1">#REF!</definedName>
    <definedName name="_Dist_Values" localSheetId="13" hidden="1">#REF!</definedName>
    <definedName name="_Dist_Values" localSheetId="5" hidden="1">#REF!</definedName>
    <definedName name="_Dist_Values" localSheetId="11" hidden="1">#REF!</definedName>
    <definedName name="_Dist_Values" localSheetId="8" hidden="1">#REF!</definedName>
    <definedName name="_Dist_Values" localSheetId="14" hidden="1">#REF!</definedName>
    <definedName name="_Dist_Values" localSheetId="15" hidden="1">#REF!</definedName>
    <definedName name="_Dist_Values" localSheetId="16" hidden="1">#REF!</definedName>
    <definedName name="_Dist_Values" localSheetId="3" hidden="1">#REF!</definedName>
    <definedName name="_Dist_Values" localSheetId="12" hidden="1">#REF!</definedName>
    <definedName name="_Dist_Values" localSheetId="9" hidden="1">#REF!</definedName>
    <definedName name="_Dist_Values" localSheetId="6" hidden="1">#REF!</definedName>
    <definedName name="_Dist_Values" localSheetId="17" hidden="1">#REF!</definedName>
    <definedName name="_Dist_Values" localSheetId="18" hidden="1">#REF!</definedName>
    <definedName name="_Dist_Values" hidden="1">#REF!</definedName>
    <definedName name="_f1" localSheetId="4" hidden="1">{#N/A,#N/A,FALSE,"VARIATIONS";#N/A,#N/A,FALSE,"BUDGET";#N/A,#N/A,FALSE,"CIVIL QNTY VAR";#N/A,#N/A,FALSE,"SUMMARY";#N/A,#N/A,FALSE,"MATERIAL VAR"}</definedName>
    <definedName name="_f1" localSheetId="7" hidden="1">{#N/A,#N/A,FALSE,"VARIATIONS";#N/A,#N/A,FALSE,"BUDGET";#N/A,#N/A,FALSE,"CIVIL QNTY VAR";#N/A,#N/A,FALSE,"SUMMARY";#N/A,#N/A,FALSE,"MATERIAL VAR"}</definedName>
    <definedName name="_f1" localSheetId="10" hidden="1">{#N/A,#N/A,FALSE,"VARIATIONS";#N/A,#N/A,FALSE,"BUDGET";#N/A,#N/A,FALSE,"CIVIL QNTY VAR";#N/A,#N/A,FALSE,"SUMMARY";#N/A,#N/A,FALSE,"MATERIAL VAR"}</definedName>
    <definedName name="_f1" localSheetId="5" hidden="1">{#N/A,#N/A,FALSE,"VARIATIONS";#N/A,#N/A,FALSE,"BUDGET";#N/A,#N/A,FALSE,"CIVIL QNTY VAR";#N/A,#N/A,FALSE,"SUMMARY";#N/A,#N/A,FALSE,"MATERIAL VAR"}</definedName>
    <definedName name="_f1" localSheetId="11" hidden="1">{#N/A,#N/A,FALSE,"VARIATIONS";#N/A,#N/A,FALSE,"BUDGET";#N/A,#N/A,FALSE,"CIVIL QNTY VAR";#N/A,#N/A,FALSE,"SUMMARY";#N/A,#N/A,FALSE,"MATERIAL VAR"}</definedName>
    <definedName name="_f1" localSheetId="8" hidden="1">{#N/A,#N/A,FALSE,"VARIATIONS";#N/A,#N/A,FALSE,"BUDGET";#N/A,#N/A,FALSE,"CIVIL QNTY VAR";#N/A,#N/A,FALSE,"SUMMARY";#N/A,#N/A,FALSE,"MATERIAL VAR"}</definedName>
    <definedName name="_f1" localSheetId="15" hidden="1">{#N/A,#N/A,FALSE,"VARIATIONS";#N/A,#N/A,FALSE,"BUDGET";#N/A,#N/A,FALSE,"CIVIL QNTY VAR";#N/A,#N/A,FALSE,"SUMMARY";#N/A,#N/A,FALSE,"MATERIAL VAR"}</definedName>
    <definedName name="_f1" localSheetId="16" hidden="1">{#N/A,#N/A,FALSE,"VARIATIONS";#N/A,#N/A,FALSE,"BUDGET";#N/A,#N/A,FALSE,"CIVIL QNTY VAR";#N/A,#N/A,FALSE,"SUMMARY";#N/A,#N/A,FALSE,"MATERIAL VAR"}</definedName>
    <definedName name="_f1" localSheetId="3" hidden="1">{#N/A,#N/A,FALSE,"VARIATIONS";#N/A,#N/A,FALSE,"BUDGET";#N/A,#N/A,FALSE,"CIVIL QNTY VAR";#N/A,#N/A,FALSE,"SUMMARY";#N/A,#N/A,FALSE,"MATERIAL VAR"}</definedName>
    <definedName name="_f1" localSheetId="9" hidden="1">{#N/A,#N/A,FALSE,"VARIATIONS";#N/A,#N/A,FALSE,"BUDGET";#N/A,#N/A,FALSE,"CIVIL QNTY VAR";#N/A,#N/A,FALSE,"SUMMARY";#N/A,#N/A,FALSE,"MATERIAL VAR"}</definedName>
    <definedName name="_f1" localSheetId="6" hidden="1">{#N/A,#N/A,FALSE,"VARIATIONS";#N/A,#N/A,FALSE,"BUDGET";#N/A,#N/A,FALSE,"CIVIL QNTY VAR";#N/A,#N/A,FALSE,"SUMMARY";#N/A,#N/A,FALSE,"MATERIAL VAR"}</definedName>
    <definedName name="_f1" localSheetId="17" hidden="1">{#N/A,#N/A,FALSE,"VARIATIONS";#N/A,#N/A,FALSE,"BUDGET";#N/A,#N/A,FALSE,"CIVIL QNTY VAR";#N/A,#N/A,FALSE,"SUMMARY";#N/A,#N/A,FALSE,"MATERIAL VAR"}</definedName>
    <definedName name="_f1" localSheetId="18" hidden="1">{#N/A,#N/A,FALSE,"VARIATIONS";#N/A,#N/A,FALSE,"BUDGET";#N/A,#N/A,FALSE,"CIVIL QNTY VAR";#N/A,#N/A,FALSE,"SUMMARY";#N/A,#N/A,FALSE,"MATERIAL VAR"}</definedName>
    <definedName name="_f1" hidden="1">{#N/A,#N/A,FALSE,"VARIATIONS";#N/A,#N/A,FALSE,"BUDGET";#N/A,#N/A,FALSE,"CIVIL QNTY VAR";#N/A,#N/A,FALSE,"SUMMARY";#N/A,#N/A,FALSE,"MATERIAL VAR"}</definedName>
    <definedName name="_f3" localSheetId="4" hidden="1">{#N/A,#N/A,FALSE,"Aging Summary";#N/A,#N/A,FALSE,"Ratio Analysis";#N/A,#N/A,FALSE,"Test 120 Day Accts";#N/A,#N/A,FALSE,"Tickmarks"}</definedName>
    <definedName name="_f3" localSheetId="7" hidden="1">{#N/A,#N/A,FALSE,"Aging Summary";#N/A,#N/A,FALSE,"Ratio Analysis";#N/A,#N/A,FALSE,"Test 120 Day Accts";#N/A,#N/A,FALSE,"Tickmarks"}</definedName>
    <definedName name="_f3" localSheetId="10" hidden="1">{#N/A,#N/A,FALSE,"Aging Summary";#N/A,#N/A,FALSE,"Ratio Analysis";#N/A,#N/A,FALSE,"Test 120 Day Accts";#N/A,#N/A,FALSE,"Tickmarks"}</definedName>
    <definedName name="_f3" localSheetId="5" hidden="1">{#N/A,#N/A,FALSE,"Aging Summary";#N/A,#N/A,FALSE,"Ratio Analysis";#N/A,#N/A,FALSE,"Test 120 Day Accts";#N/A,#N/A,FALSE,"Tickmarks"}</definedName>
    <definedName name="_f3" localSheetId="11" hidden="1">{#N/A,#N/A,FALSE,"Aging Summary";#N/A,#N/A,FALSE,"Ratio Analysis";#N/A,#N/A,FALSE,"Test 120 Day Accts";#N/A,#N/A,FALSE,"Tickmarks"}</definedName>
    <definedName name="_f3" localSheetId="8" hidden="1">{#N/A,#N/A,FALSE,"Aging Summary";#N/A,#N/A,FALSE,"Ratio Analysis";#N/A,#N/A,FALSE,"Test 120 Day Accts";#N/A,#N/A,FALSE,"Tickmarks"}</definedName>
    <definedName name="_f3" localSheetId="15" hidden="1">{#N/A,#N/A,FALSE,"Aging Summary";#N/A,#N/A,FALSE,"Ratio Analysis";#N/A,#N/A,FALSE,"Test 120 Day Accts";#N/A,#N/A,FALSE,"Tickmarks"}</definedName>
    <definedName name="_f3" localSheetId="16" hidden="1">{#N/A,#N/A,FALSE,"Aging Summary";#N/A,#N/A,FALSE,"Ratio Analysis";#N/A,#N/A,FALSE,"Test 120 Day Accts";#N/A,#N/A,FALSE,"Tickmarks"}</definedName>
    <definedName name="_f3" localSheetId="3" hidden="1">{#N/A,#N/A,FALSE,"Aging Summary";#N/A,#N/A,FALSE,"Ratio Analysis";#N/A,#N/A,FALSE,"Test 120 Day Accts";#N/A,#N/A,FALSE,"Tickmarks"}</definedName>
    <definedName name="_f3" localSheetId="9" hidden="1">{#N/A,#N/A,FALSE,"Aging Summary";#N/A,#N/A,FALSE,"Ratio Analysis";#N/A,#N/A,FALSE,"Test 120 Day Accts";#N/A,#N/A,FALSE,"Tickmarks"}</definedName>
    <definedName name="_f3" localSheetId="6" hidden="1">{#N/A,#N/A,FALSE,"Aging Summary";#N/A,#N/A,FALSE,"Ratio Analysis";#N/A,#N/A,FALSE,"Test 120 Day Accts";#N/A,#N/A,FALSE,"Tickmarks"}</definedName>
    <definedName name="_f3" localSheetId="17" hidden="1">{#N/A,#N/A,FALSE,"Aging Summary";#N/A,#N/A,FALSE,"Ratio Analysis";#N/A,#N/A,FALSE,"Test 120 Day Accts";#N/A,#N/A,FALSE,"Tickmarks"}</definedName>
    <definedName name="_f3" localSheetId="18" hidden="1">{#N/A,#N/A,FALSE,"Aging Summary";#N/A,#N/A,FALSE,"Ratio Analysis";#N/A,#N/A,FALSE,"Test 120 Day Accts";#N/A,#N/A,FALSE,"Tickmarks"}</definedName>
    <definedName name="_f3" hidden="1">{#N/A,#N/A,FALSE,"Aging Summary";#N/A,#N/A,FALSE,"Ratio Analysis";#N/A,#N/A,FALSE,"Test 120 Day Accts";#N/A,#N/A,FALSE,"Tickmarks"}</definedName>
    <definedName name="_f4" localSheetId="4" hidden="1">{#N/A,#N/A,FALSE,"Aging Summary";#N/A,#N/A,FALSE,"Ratio Analysis";#N/A,#N/A,FALSE,"Test 120 Day Accts";#N/A,#N/A,FALSE,"Tickmarks"}</definedName>
    <definedName name="_f4" localSheetId="7" hidden="1">{#N/A,#N/A,FALSE,"Aging Summary";#N/A,#N/A,FALSE,"Ratio Analysis";#N/A,#N/A,FALSE,"Test 120 Day Accts";#N/A,#N/A,FALSE,"Tickmarks"}</definedName>
    <definedName name="_f4" localSheetId="10" hidden="1">{#N/A,#N/A,FALSE,"Aging Summary";#N/A,#N/A,FALSE,"Ratio Analysis";#N/A,#N/A,FALSE,"Test 120 Day Accts";#N/A,#N/A,FALSE,"Tickmarks"}</definedName>
    <definedName name="_f4" localSheetId="5" hidden="1">{#N/A,#N/A,FALSE,"Aging Summary";#N/A,#N/A,FALSE,"Ratio Analysis";#N/A,#N/A,FALSE,"Test 120 Day Accts";#N/A,#N/A,FALSE,"Tickmarks"}</definedName>
    <definedName name="_f4" localSheetId="11" hidden="1">{#N/A,#N/A,FALSE,"Aging Summary";#N/A,#N/A,FALSE,"Ratio Analysis";#N/A,#N/A,FALSE,"Test 120 Day Accts";#N/A,#N/A,FALSE,"Tickmarks"}</definedName>
    <definedName name="_f4" localSheetId="8" hidden="1">{#N/A,#N/A,FALSE,"Aging Summary";#N/A,#N/A,FALSE,"Ratio Analysis";#N/A,#N/A,FALSE,"Test 120 Day Accts";#N/A,#N/A,FALSE,"Tickmarks"}</definedName>
    <definedName name="_f4" localSheetId="15" hidden="1">{#N/A,#N/A,FALSE,"Aging Summary";#N/A,#N/A,FALSE,"Ratio Analysis";#N/A,#N/A,FALSE,"Test 120 Day Accts";#N/A,#N/A,FALSE,"Tickmarks"}</definedName>
    <definedName name="_f4" localSheetId="16" hidden="1">{#N/A,#N/A,FALSE,"Aging Summary";#N/A,#N/A,FALSE,"Ratio Analysis";#N/A,#N/A,FALSE,"Test 120 Day Accts";#N/A,#N/A,FALSE,"Tickmarks"}</definedName>
    <definedName name="_f4" localSheetId="3" hidden="1">{#N/A,#N/A,FALSE,"Aging Summary";#N/A,#N/A,FALSE,"Ratio Analysis";#N/A,#N/A,FALSE,"Test 120 Day Accts";#N/A,#N/A,FALSE,"Tickmarks"}</definedName>
    <definedName name="_f4" localSheetId="9" hidden="1">{#N/A,#N/A,FALSE,"Aging Summary";#N/A,#N/A,FALSE,"Ratio Analysis";#N/A,#N/A,FALSE,"Test 120 Day Accts";#N/A,#N/A,FALSE,"Tickmarks"}</definedName>
    <definedName name="_f4" localSheetId="6" hidden="1">{#N/A,#N/A,FALSE,"Aging Summary";#N/A,#N/A,FALSE,"Ratio Analysis";#N/A,#N/A,FALSE,"Test 120 Day Accts";#N/A,#N/A,FALSE,"Tickmarks"}</definedName>
    <definedName name="_f4" localSheetId="17" hidden="1">{#N/A,#N/A,FALSE,"Aging Summary";#N/A,#N/A,FALSE,"Ratio Analysis";#N/A,#N/A,FALSE,"Test 120 Day Accts";#N/A,#N/A,FALSE,"Tickmarks"}</definedName>
    <definedName name="_f4" localSheetId="18" hidden="1">{#N/A,#N/A,FALSE,"Aging Summary";#N/A,#N/A,FALSE,"Ratio Analysis";#N/A,#N/A,FALSE,"Test 120 Day Accts";#N/A,#N/A,FALSE,"Tickmarks"}</definedName>
    <definedName name="_f4" hidden="1">{#N/A,#N/A,FALSE,"Aging Summary";#N/A,#N/A,FALSE,"Ratio Analysis";#N/A,#N/A,FALSE,"Test 120 Day Accts";#N/A,#N/A,FALSE,"Tickmarks"}</definedName>
    <definedName name="_Fill" localSheetId="4" hidden="1">#REF!</definedName>
    <definedName name="_Fill" localSheetId="7" hidden="1">#REF!</definedName>
    <definedName name="_Fill" localSheetId="10" hidden="1">#REF!</definedName>
    <definedName name="_Fill" localSheetId="13" hidden="1">#REF!</definedName>
    <definedName name="_Fill" localSheetId="5" hidden="1">#REF!</definedName>
    <definedName name="_Fill" localSheetId="11" hidden="1">#REF!</definedName>
    <definedName name="_Fill" localSheetId="8" hidden="1">#REF!</definedName>
    <definedName name="_Fill" localSheetId="14" hidden="1">#REF!</definedName>
    <definedName name="_Fill" localSheetId="15" hidden="1">#REF!</definedName>
    <definedName name="_Fill" localSheetId="16" hidden="1">#REF!</definedName>
    <definedName name="_Fill" localSheetId="3" hidden="1">#REF!</definedName>
    <definedName name="_Fill" localSheetId="12" hidden="1">#REF!</definedName>
    <definedName name="_Fill" localSheetId="9" hidden="1">#REF!</definedName>
    <definedName name="_Fill" localSheetId="6" hidden="1">#REF!</definedName>
    <definedName name="_Fill" localSheetId="17" hidden="1">#REF!</definedName>
    <definedName name="_Fill" localSheetId="18" hidden="1">#REF!</definedName>
    <definedName name="_Fill" hidden="1">#REF!</definedName>
    <definedName name="_xlnm._FilterDatabase" localSheetId="4" hidden="1">#REF!</definedName>
    <definedName name="_xlnm._FilterDatabase" localSheetId="7" hidden="1">#REF!</definedName>
    <definedName name="_xlnm._FilterDatabase" localSheetId="10" hidden="1">#REF!</definedName>
    <definedName name="_xlnm._FilterDatabase" localSheetId="13" hidden="1">#REF!</definedName>
    <definedName name="_xlnm._FilterDatabase" localSheetId="5" hidden="1">#REF!</definedName>
    <definedName name="_xlnm._FilterDatabase" localSheetId="11" hidden="1">#REF!</definedName>
    <definedName name="_xlnm._FilterDatabase" localSheetId="8" hidden="1">#REF!</definedName>
    <definedName name="_xlnm._FilterDatabase" localSheetId="14" hidden="1">#REF!</definedName>
    <definedName name="_xlnm._FilterDatabase" localSheetId="15" hidden="1">#REF!</definedName>
    <definedName name="_xlnm._FilterDatabase" localSheetId="16" hidden="1">#REF!</definedName>
    <definedName name="_xlnm._FilterDatabase" localSheetId="3" hidden="1">#REF!</definedName>
    <definedName name="_xlnm._FilterDatabase" localSheetId="12" hidden="1">#REF!</definedName>
    <definedName name="_xlnm._FilterDatabase" localSheetId="9" hidden="1">#REF!</definedName>
    <definedName name="_xlnm._FilterDatabase" localSheetId="6" hidden="1">#REF!</definedName>
    <definedName name="_xlnm._FilterDatabase" localSheetId="17" hidden="1">#REF!</definedName>
    <definedName name="_xlnm._FilterDatabase" localSheetId="18" hidden="1">#REF!</definedName>
    <definedName name="_xlnm._FilterDatabase" hidden="1">#REF!</definedName>
    <definedName name="_HDD1111" localSheetId="4" hidden="1">{#N/A,#N/A,TRUE,"Front";#N/A,#N/A,TRUE,"Simple Letter";#N/A,#N/A,TRUE,"Inside";#N/A,#N/A,TRUE,"Contents";#N/A,#N/A,TRUE,"Basis";#N/A,#N/A,TRUE,"Inclusions";#N/A,#N/A,TRUE,"Exclusions";#N/A,#N/A,TRUE,"Areas";#N/A,#N/A,TRUE,"Summary";#N/A,#N/A,TRUE,"Detail"}</definedName>
    <definedName name="_HDD1111" localSheetId="7" hidden="1">{#N/A,#N/A,TRUE,"Front";#N/A,#N/A,TRUE,"Simple Letter";#N/A,#N/A,TRUE,"Inside";#N/A,#N/A,TRUE,"Contents";#N/A,#N/A,TRUE,"Basis";#N/A,#N/A,TRUE,"Inclusions";#N/A,#N/A,TRUE,"Exclusions";#N/A,#N/A,TRUE,"Areas";#N/A,#N/A,TRUE,"Summary";#N/A,#N/A,TRUE,"Detail"}</definedName>
    <definedName name="_HDD1111" localSheetId="10" hidden="1">{#N/A,#N/A,TRUE,"Front";#N/A,#N/A,TRUE,"Simple Letter";#N/A,#N/A,TRUE,"Inside";#N/A,#N/A,TRUE,"Contents";#N/A,#N/A,TRUE,"Basis";#N/A,#N/A,TRUE,"Inclusions";#N/A,#N/A,TRUE,"Exclusions";#N/A,#N/A,TRUE,"Areas";#N/A,#N/A,TRUE,"Summary";#N/A,#N/A,TRUE,"Detail"}</definedName>
    <definedName name="_HDD1111" localSheetId="5" hidden="1">{#N/A,#N/A,TRUE,"Front";#N/A,#N/A,TRUE,"Simple Letter";#N/A,#N/A,TRUE,"Inside";#N/A,#N/A,TRUE,"Contents";#N/A,#N/A,TRUE,"Basis";#N/A,#N/A,TRUE,"Inclusions";#N/A,#N/A,TRUE,"Exclusions";#N/A,#N/A,TRUE,"Areas";#N/A,#N/A,TRUE,"Summary";#N/A,#N/A,TRUE,"Detail"}</definedName>
    <definedName name="_HDD1111" localSheetId="11" hidden="1">{#N/A,#N/A,TRUE,"Front";#N/A,#N/A,TRUE,"Simple Letter";#N/A,#N/A,TRUE,"Inside";#N/A,#N/A,TRUE,"Contents";#N/A,#N/A,TRUE,"Basis";#N/A,#N/A,TRUE,"Inclusions";#N/A,#N/A,TRUE,"Exclusions";#N/A,#N/A,TRUE,"Areas";#N/A,#N/A,TRUE,"Summary";#N/A,#N/A,TRUE,"Detail"}</definedName>
    <definedName name="_HDD1111" localSheetId="8" hidden="1">{#N/A,#N/A,TRUE,"Front";#N/A,#N/A,TRUE,"Simple Letter";#N/A,#N/A,TRUE,"Inside";#N/A,#N/A,TRUE,"Contents";#N/A,#N/A,TRUE,"Basis";#N/A,#N/A,TRUE,"Inclusions";#N/A,#N/A,TRUE,"Exclusions";#N/A,#N/A,TRUE,"Areas";#N/A,#N/A,TRUE,"Summary";#N/A,#N/A,TRUE,"Detail"}</definedName>
    <definedName name="_HDD1111" localSheetId="15" hidden="1">{#N/A,#N/A,TRUE,"Front";#N/A,#N/A,TRUE,"Simple Letter";#N/A,#N/A,TRUE,"Inside";#N/A,#N/A,TRUE,"Contents";#N/A,#N/A,TRUE,"Basis";#N/A,#N/A,TRUE,"Inclusions";#N/A,#N/A,TRUE,"Exclusions";#N/A,#N/A,TRUE,"Areas";#N/A,#N/A,TRUE,"Summary";#N/A,#N/A,TRUE,"Detail"}</definedName>
    <definedName name="_HDD1111" localSheetId="16" hidden="1">{#N/A,#N/A,TRUE,"Front";#N/A,#N/A,TRUE,"Simple Letter";#N/A,#N/A,TRUE,"Inside";#N/A,#N/A,TRUE,"Contents";#N/A,#N/A,TRUE,"Basis";#N/A,#N/A,TRUE,"Inclusions";#N/A,#N/A,TRUE,"Exclusions";#N/A,#N/A,TRUE,"Areas";#N/A,#N/A,TRUE,"Summary";#N/A,#N/A,TRUE,"Detail"}</definedName>
    <definedName name="_HDD1111" localSheetId="3" hidden="1">{#N/A,#N/A,TRUE,"Front";#N/A,#N/A,TRUE,"Simple Letter";#N/A,#N/A,TRUE,"Inside";#N/A,#N/A,TRUE,"Contents";#N/A,#N/A,TRUE,"Basis";#N/A,#N/A,TRUE,"Inclusions";#N/A,#N/A,TRUE,"Exclusions";#N/A,#N/A,TRUE,"Areas";#N/A,#N/A,TRUE,"Summary";#N/A,#N/A,TRUE,"Detail"}</definedName>
    <definedName name="_HDD1111" localSheetId="9" hidden="1">{#N/A,#N/A,TRUE,"Front";#N/A,#N/A,TRUE,"Simple Letter";#N/A,#N/A,TRUE,"Inside";#N/A,#N/A,TRUE,"Contents";#N/A,#N/A,TRUE,"Basis";#N/A,#N/A,TRUE,"Inclusions";#N/A,#N/A,TRUE,"Exclusions";#N/A,#N/A,TRUE,"Areas";#N/A,#N/A,TRUE,"Summary";#N/A,#N/A,TRUE,"Detail"}</definedName>
    <definedName name="_HDD1111" localSheetId="6" hidden="1">{#N/A,#N/A,TRUE,"Front";#N/A,#N/A,TRUE,"Simple Letter";#N/A,#N/A,TRUE,"Inside";#N/A,#N/A,TRUE,"Contents";#N/A,#N/A,TRUE,"Basis";#N/A,#N/A,TRUE,"Inclusions";#N/A,#N/A,TRUE,"Exclusions";#N/A,#N/A,TRUE,"Areas";#N/A,#N/A,TRUE,"Summary";#N/A,#N/A,TRUE,"Detail"}</definedName>
    <definedName name="_HDD1111" localSheetId="17" hidden="1">{#N/A,#N/A,TRUE,"Front";#N/A,#N/A,TRUE,"Simple Letter";#N/A,#N/A,TRUE,"Inside";#N/A,#N/A,TRUE,"Contents";#N/A,#N/A,TRUE,"Basis";#N/A,#N/A,TRUE,"Inclusions";#N/A,#N/A,TRUE,"Exclusions";#N/A,#N/A,TRUE,"Areas";#N/A,#N/A,TRUE,"Summary";#N/A,#N/A,TRUE,"Detail"}</definedName>
    <definedName name="_HDD1111" localSheetId="18"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4" hidden="1">{"banks",#N/A,FALSE,"BASIC"}</definedName>
    <definedName name="_hhfo" localSheetId="7" hidden="1">{"banks",#N/A,FALSE,"BASIC"}</definedName>
    <definedName name="_hhfo" localSheetId="10" hidden="1">{"banks",#N/A,FALSE,"BASIC"}</definedName>
    <definedName name="_hhfo" localSheetId="5" hidden="1">{"banks",#N/A,FALSE,"BASIC"}</definedName>
    <definedName name="_hhfo" localSheetId="11" hidden="1">{"banks",#N/A,FALSE,"BASIC"}</definedName>
    <definedName name="_hhfo" localSheetId="8" hidden="1">{"banks",#N/A,FALSE,"BASIC"}</definedName>
    <definedName name="_hhfo" localSheetId="15" hidden="1">{"banks",#N/A,FALSE,"BASIC"}</definedName>
    <definedName name="_hhfo" localSheetId="16" hidden="1">{"banks",#N/A,FALSE,"BASIC"}</definedName>
    <definedName name="_hhfo" localSheetId="3" hidden="1">{"banks",#N/A,FALSE,"BASIC"}</definedName>
    <definedName name="_hhfo" localSheetId="9" hidden="1">{"banks",#N/A,FALSE,"BASIC"}</definedName>
    <definedName name="_hhfo" localSheetId="6" hidden="1">{"banks",#N/A,FALSE,"BASIC"}</definedName>
    <definedName name="_hhfo" localSheetId="17" hidden="1">{"banks",#N/A,FALSE,"BASIC"}</definedName>
    <definedName name="_hhfo" localSheetId="18" hidden="1">{"banks",#N/A,FALSE,"BASIC"}</definedName>
    <definedName name="_hhfo" hidden="1">{"banks",#N/A,FALSE,"BASIC"}</definedName>
    <definedName name="_hp10" localSheetId="4" hidden="1">{#N/A,#N/A,TRUE,"Front";#N/A,#N/A,TRUE,"Simple Letter";#N/A,#N/A,TRUE,"Inside";#N/A,#N/A,TRUE,"Contents";#N/A,#N/A,TRUE,"Basis";#N/A,#N/A,TRUE,"Inclusions";#N/A,#N/A,TRUE,"Exclusions";#N/A,#N/A,TRUE,"Areas";#N/A,#N/A,TRUE,"Summary";#N/A,#N/A,TRUE,"Detail"}</definedName>
    <definedName name="_hp10" localSheetId="7"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5" hidden="1">{#N/A,#N/A,TRUE,"Front";#N/A,#N/A,TRUE,"Simple Letter";#N/A,#N/A,TRUE,"Inside";#N/A,#N/A,TRUE,"Contents";#N/A,#N/A,TRUE,"Basis";#N/A,#N/A,TRUE,"Inclusions";#N/A,#N/A,TRUE,"Exclusions";#N/A,#N/A,TRUE,"Areas";#N/A,#N/A,TRUE,"Summary";#N/A,#N/A,TRUE,"Detail"}</definedName>
    <definedName name="_hp10" localSheetId="11"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localSheetId="15" hidden="1">{#N/A,#N/A,TRUE,"Front";#N/A,#N/A,TRUE,"Simple Letter";#N/A,#N/A,TRUE,"Inside";#N/A,#N/A,TRUE,"Contents";#N/A,#N/A,TRUE,"Basis";#N/A,#N/A,TRUE,"Inclusions";#N/A,#N/A,TRUE,"Exclusions";#N/A,#N/A,TRUE,"Areas";#N/A,#N/A,TRUE,"Summary";#N/A,#N/A,TRUE,"Detail"}</definedName>
    <definedName name="_hp10" localSheetId="16"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9" hidden="1">{#N/A,#N/A,TRUE,"Front";#N/A,#N/A,TRUE,"Simple Letter";#N/A,#N/A,TRUE,"Inside";#N/A,#N/A,TRUE,"Contents";#N/A,#N/A,TRUE,"Basis";#N/A,#N/A,TRUE,"Inclusions";#N/A,#N/A,TRUE,"Exclusions";#N/A,#N/A,TRUE,"Areas";#N/A,#N/A,TRUE,"Summary";#N/A,#N/A,TRUE,"Detail"}</definedName>
    <definedName name="_hp10" localSheetId="6" hidden="1">{#N/A,#N/A,TRUE,"Front";#N/A,#N/A,TRUE,"Simple Letter";#N/A,#N/A,TRUE,"Inside";#N/A,#N/A,TRUE,"Contents";#N/A,#N/A,TRUE,"Basis";#N/A,#N/A,TRUE,"Inclusions";#N/A,#N/A,TRUE,"Exclusions";#N/A,#N/A,TRUE,"Areas";#N/A,#N/A,TRUE,"Summary";#N/A,#N/A,TRUE,"Detail"}</definedName>
    <definedName name="_hp10" localSheetId="17" hidden="1">{#N/A,#N/A,TRUE,"Front";#N/A,#N/A,TRUE,"Simple Letter";#N/A,#N/A,TRUE,"Inside";#N/A,#N/A,TRUE,"Contents";#N/A,#N/A,TRUE,"Basis";#N/A,#N/A,TRUE,"Inclusions";#N/A,#N/A,TRUE,"Exclusions";#N/A,#N/A,TRUE,"Areas";#N/A,#N/A,TRUE,"Summary";#N/A,#N/A,TRUE,"Detail"}</definedName>
    <definedName name="_hp10" localSheetId="18"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iotb1" localSheetId="4" hidden="1">{"dep. full detail",#N/A,FALSE,"annex";"3cd annex",#N/A,FALSE,"annex";"co. dep.",#N/A,FALSE,"annex"}</definedName>
    <definedName name="_idiotb1" localSheetId="7" hidden="1">{"dep. full detail",#N/A,FALSE,"annex";"3cd annex",#N/A,FALSE,"annex";"co. dep.",#N/A,FALSE,"annex"}</definedName>
    <definedName name="_idiotb1" localSheetId="10" hidden="1">{"dep. full detail",#N/A,FALSE,"annex";"3cd annex",#N/A,FALSE,"annex";"co. dep.",#N/A,FALSE,"annex"}</definedName>
    <definedName name="_idiotb1" localSheetId="5" hidden="1">{"dep. full detail",#N/A,FALSE,"annex";"3cd annex",#N/A,FALSE,"annex";"co. dep.",#N/A,FALSE,"annex"}</definedName>
    <definedName name="_idiotb1" localSheetId="11" hidden="1">{"dep. full detail",#N/A,FALSE,"annex";"3cd annex",#N/A,FALSE,"annex";"co. dep.",#N/A,FALSE,"annex"}</definedName>
    <definedName name="_idiotb1" localSheetId="8" hidden="1">{"dep. full detail",#N/A,FALSE,"annex";"3cd annex",#N/A,FALSE,"annex";"co. dep.",#N/A,FALSE,"annex"}</definedName>
    <definedName name="_idiotb1" localSheetId="15" hidden="1">{"dep. full detail",#N/A,FALSE,"annex";"3cd annex",#N/A,FALSE,"annex";"co. dep.",#N/A,FALSE,"annex"}</definedName>
    <definedName name="_idiotb1" localSheetId="16" hidden="1">{"dep. full detail",#N/A,FALSE,"annex";"3cd annex",#N/A,FALSE,"annex";"co. dep.",#N/A,FALSE,"annex"}</definedName>
    <definedName name="_idiotb1" localSheetId="3" hidden="1">{"dep. full detail",#N/A,FALSE,"annex";"3cd annex",#N/A,FALSE,"annex";"co. dep.",#N/A,FALSE,"annex"}</definedName>
    <definedName name="_idiotb1" localSheetId="9" hidden="1">{"dep. full detail",#N/A,FALSE,"annex";"3cd annex",#N/A,FALSE,"annex";"co. dep.",#N/A,FALSE,"annex"}</definedName>
    <definedName name="_idiotb1" localSheetId="6" hidden="1">{"dep. full detail",#N/A,FALSE,"annex";"3cd annex",#N/A,FALSE,"annex";"co. dep.",#N/A,FALSE,"annex"}</definedName>
    <definedName name="_idiotb1" localSheetId="17" hidden="1">{"dep. full detail",#N/A,FALSE,"annex";"3cd annex",#N/A,FALSE,"annex";"co. dep.",#N/A,FALSE,"annex"}</definedName>
    <definedName name="_idiotb1" localSheetId="18" hidden="1">{"dep. full detail",#N/A,FALSE,"annex";"3cd annex",#N/A,FALSE,"annex";"co. dep.",#N/A,FALSE,"annex"}</definedName>
    <definedName name="_idiotb1" hidden="1">{"dep. full detail",#N/A,FALSE,"annex";"3cd annex",#N/A,FALSE,"annex";"co. dep.",#N/A,FALSE,"annex"}</definedName>
    <definedName name="_ifnpoio"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jlashv" localSheetId="4" hidden="1">{"dep. full detail",#N/A,FALSE,"annex";"3cd annex",#N/A,FALSE,"annex";"co. dep.",#N/A,FALSE,"annex"}</definedName>
    <definedName name="_jlashv" localSheetId="7" hidden="1">{"dep. full detail",#N/A,FALSE,"annex";"3cd annex",#N/A,FALSE,"annex";"co. dep.",#N/A,FALSE,"annex"}</definedName>
    <definedName name="_jlashv" localSheetId="10" hidden="1">{"dep. full detail",#N/A,FALSE,"annex";"3cd annex",#N/A,FALSE,"annex";"co. dep.",#N/A,FALSE,"annex"}</definedName>
    <definedName name="_jlashv" localSheetId="5" hidden="1">{"dep. full detail",#N/A,FALSE,"annex";"3cd annex",#N/A,FALSE,"annex";"co. dep.",#N/A,FALSE,"annex"}</definedName>
    <definedName name="_jlashv" localSheetId="11" hidden="1">{"dep. full detail",#N/A,FALSE,"annex";"3cd annex",#N/A,FALSE,"annex";"co. dep.",#N/A,FALSE,"annex"}</definedName>
    <definedName name="_jlashv" localSheetId="8" hidden="1">{"dep. full detail",#N/A,FALSE,"annex";"3cd annex",#N/A,FALSE,"annex";"co. dep.",#N/A,FALSE,"annex"}</definedName>
    <definedName name="_jlashv" localSheetId="15" hidden="1">{"dep. full detail",#N/A,FALSE,"annex";"3cd annex",#N/A,FALSE,"annex";"co. dep.",#N/A,FALSE,"annex"}</definedName>
    <definedName name="_jlashv" localSheetId="16" hidden="1">{"dep. full detail",#N/A,FALSE,"annex";"3cd annex",#N/A,FALSE,"annex";"co. dep.",#N/A,FALSE,"annex"}</definedName>
    <definedName name="_jlashv" localSheetId="3" hidden="1">{"dep. full detail",#N/A,FALSE,"annex";"3cd annex",#N/A,FALSE,"annex";"co. dep.",#N/A,FALSE,"annex"}</definedName>
    <definedName name="_jlashv" localSheetId="9" hidden="1">{"dep. full detail",#N/A,FALSE,"annex";"3cd annex",#N/A,FALSE,"annex";"co. dep.",#N/A,FALSE,"annex"}</definedName>
    <definedName name="_jlashv" localSheetId="6" hidden="1">{"dep. full detail",#N/A,FALSE,"annex";"3cd annex",#N/A,FALSE,"annex";"co. dep.",#N/A,FALSE,"annex"}</definedName>
    <definedName name="_jlashv" localSheetId="17" hidden="1">{"dep. full detail",#N/A,FALSE,"annex";"3cd annex",#N/A,FALSE,"annex";"co. dep.",#N/A,FALSE,"annex"}</definedName>
    <definedName name="_jlashv" localSheetId="18" hidden="1">{"dep. full detail",#N/A,FALSE,"annex";"3cd annex",#N/A,FALSE,"annex";"co. dep.",#N/A,FALSE,"annex"}</definedName>
    <definedName name="_jlashv" hidden="1">{"dep. full detail",#N/A,FALSE,"annex";"3cd annex",#N/A,FALSE,"annex";"co. dep.",#N/A,FALSE,"annex"}</definedName>
    <definedName name="_jsvhj" localSheetId="4" hidden="1">{#N/A,#N/A,FALSE,"One Pager";#N/A,#N/A,FALSE,"Technical"}</definedName>
    <definedName name="_jsvhj" localSheetId="7" hidden="1">{#N/A,#N/A,FALSE,"One Pager";#N/A,#N/A,FALSE,"Technical"}</definedName>
    <definedName name="_jsvhj" localSheetId="10" hidden="1">{#N/A,#N/A,FALSE,"One Pager";#N/A,#N/A,FALSE,"Technical"}</definedName>
    <definedName name="_jsvhj" localSheetId="5" hidden="1">{#N/A,#N/A,FALSE,"One Pager";#N/A,#N/A,FALSE,"Technical"}</definedName>
    <definedName name="_jsvhj" localSheetId="11" hidden="1">{#N/A,#N/A,FALSE,"One Pager";#N/A,#N/A,FALSE,"Technical"}</definedName>
    <definedName name="_jsvhj" localSheetId="8" hidden="1">{#N/A,#N/A,FALSE,"One Pager";#N/A,#N/A,FALSE,"Technical"}</definedName>
    <definedName name="_jsvhj" localSheetId="15" hidden="1">{#N/A,#N/A,FALSE,"One Pager";#N/A,#N/A,FALSE,"Technical"}</definedName>
    <definedName name="_jsvhj" localSheetId="16" hidden="1">{#N/A,#N/A,FALSE,"One Pager";#N/A,#N/A,FALSE,"Technical"}</definedName>
    <definedName name="_jsvhj" localSheetId="3" hidden="1">{#N/A,#N/A,FALSE,"One Pager";#N/A,#N/A,FALSE,"Technical"}</definedName>
    <definedName name="_jsvhj" localSheetId="9" hidden="1">{#N/A,#N/A,FALSE,"One Pager";#N/A,#N/A,FALSE,"Technical"}</definedName>
    <definedName name="_jsvhj" localSheetId="6" hidden="1">{#N/A,#N/A,FALSE,"One Pager";#N/A,#N/A,FALSE,"Technical"}</definedName>
    <definedName name="_jsvhj" localSheetId="17" hidden="1">{#N/A,#N/A,FALSE,"One Pager";#N/A,#N/A,FALSE,"Technical"}</definedName>
    <definedName name="_jsvhj" localSheetId="18" hidden="1">{#N/A,#N/A,FALSE,"One Pager";#N/A,#N/A,FALSE,"Technical"}</definedName>
    <definedName name="_jsvhj" hidden="1">{#N/A,#N/A,FALSE,"One Pager";#N/A,#N/A,FALSE,"Technical"}</definedName>
    <definedName name="_Key1" localSheetId="4" hidden="1">#REF!</definedName>
    <definedName name="_Key1" localSheetId="7" hidden="1">#REF!</definedName>
    <definedName name="_Key1" localSheetId="10" hidden="1">#REF!</definedName>
    <definedName name="_Key1" localSheetId="13" hidden="1">#REF!</definedName>
    <definedName name="_Key1" localSheetId="5" hidden="1">#REF!</definedName>
    <definedName name="_Key1" localSheetId="11" hidden="1">#REF!</definedName>
    <definedName name="_Key1" localSheetId="8" hidden="1">#REF!</definedName>
    <definedName name="_Key1" localSheetId="14" hidden="1">#REF!</definedName>
    <definedName name="_Key1" localSheetId="15" hidden="1">#REF!</definedName>
    <definedName name="_Key1" localSheetId="16" hidden="1">#REF!</definedName>
    <definedName name="_Key1" localSheetId="3" hidden="1">#REF!</definedName>
    <definedName name="_Key1" localSheetId="12" hidden="1">#REF!</definedName>
    <definedName name="_Key1" localSheetId="9" hidden="1">#REF!</definedName>
    <definedName name="_Key1" localSheetId="6" hidden="1">#REF!</definedName>
    <definedName name="_Key1" localSheetId="17" hidden="1">#REF!</definedName>
    <definedName name="_Key1" localSheetId="18" hidden="1">#REF!</definedName>
    <definedName name="_Key1" hidden="1">#REF!</definedName>
    <definedName name="_Key2" localSheetId="4" hidden="1">#REF!</definedName>
    <definedName name="_Key2" localSheetId="7" hidden="1">#REF!</definedName>
    <definedName name="_Key2" localSheetId="10" hidden="1">#REF!</definedName>
    <definedName name="_Key2" localSheetId="13" hidden="1">#REF!</definedName>
    <definedName name="_Key2" localSheetId="5" hidden="1">#REF!</definedName>
    <definedName name="_Key2" localSheetId="11" hidden="1">#REF!</definedName>
    <definedName name="_Key2" localSheetId="8" hidden="1">#REF!</definedName>
    <definedName name="_Key2" localSheetId="14" hidden="1">#REF!</definedName>
    <definedName name="_Key2" localSheetId="15" hidden="1">#REF!</definedName>
    <definedName name="_Key2" localSheetId="16" hidden="1">#REF!</definedName>
    <definedName name="_Key2" localSheetId="3" hidden="1">#REF!</definedName>
    <definedName name="_Key2" localSheetId="12" hidden="1">#REF!</definedName>
    <definedName name="_Key2" localSheetId="9" hidden="1">#REF!</definedName>
    <definedName name="_Key2" localSheetId="6" hidden="1">#REF!</definedName>
    <definedName name="_Key2" localSheetId="17" hidden="1">#REF!</definedName>
    <definedName name="_Key2" localSheetId="18" hidden="1">#REF!</definedName>
    <definedName name="_Key2" hidden="1">#REF!</definedName>
    <definedName name="_key22" localSheetId="4" hidden="1">[10]MARGIN!#REF!</definedName>
    <definedName name="_key22" localSheetId="7" hidden="1">[10]MARGIN!#REF!</definedName>
    <definedName name="_key22" localSheetId="10" hidden="1">[10]MARGIN!#REF!</definedName>
    <definedName name="_key22" localSheetId="13" hidden="1">[10]MARGIN!#REF!</definedName>
    <definedName name="_key22" localSheetId="5" hidden="1">[10]MARGIN!#REF!</definedName>
    <definedName name="_key22" localSheetId="11" hidden="1">[10]MARGIN!#REF!</definedName>
    <definedName name="_key22" localSheetId="8" hidden="1">[10]MARGIN!#REF!</definedName>
    <definedName name="_key22" localSheetId="14" hidden="1">[10]MARGIN!#REF!</definedName>
    <definedName name="_key22" localSheetId="15" hidden="1">[10]MARGIN!#REF!</definedName>
    <definedName name="_key22" localSheetId="16" hidden="1">[10]MARGIN!#REF!</definedName>
    <definedName name="_key22" localSheetId="3" hidden="1">[10]MARGIN!#REF!</definedName>
    <definedName name="_key22" localSheetId="12" hidden="1">[10]MARGIN!#REF!</definedName>
    <definedName name="_key22" localSheetId="9" hidden="1">[10]MARGIN!#REF!</definedName>
    <definedName name="_key22" localSheetId="6" hidden="1">[10]MARGIN!#REF!</definedName>
    <definedName name="_key22" localSheetId="17" hidden="1">[10]MARGIN!#REF!</definedName>
    <definedName name="_key22" localSheetId="18" hidden="1">[10]MARGIN!#REF!</definedName>
    <definedName name="_key22" hidden="1">[10]MARGIN!#REF!</definedName>
    <definedName name="_kvs2" localSheetId="4" hidden="1">{#N/A,#N/A,FALSE,"COVER1.XLS ";#N/A,#N/A,FALSE,"RACT1.XLS";#N/A,#N/A,FALSE,"RACT2.XLS";#N/A,#N/A,FALSE,"ECCMP";#N/A,#N/A,FALSE,"WELDER.XLS"}</definedName>
    <definedName name="_kvs2" localSheetId="7" hidden="1">{#N/A,#N/A,FALSE,"COVER1.XLS ";#N/A,#N/A,FALSE,"RACT1.XLS";#N/A,#N/A,FALSE,"RACT2.XLS";#N/A,#N/A,FALSE,"ECCMP";#N/A,#N/A,FALSE,"WELDER.XLS"}</definedName>
    <definedName name="_kvs2" localSheetId="10" hidden="1">{#N/A,#N/A,FALSE,"COVER1.XLS ";#N/A,#N/A,FALSE,"RACT1.XLS";#N/A,#N/A,FALSE,"RACT2.XLS";#N/A,#N/A,FALSE,"ECCMP";#N/A,#N/A,FALSE,"WELDER.XLS"}</definedName>
    <definedName name="_kvs2" localSheetId="5"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8" hidden="1">{#N/A,#N/A,FALSE,"COVER1.XLS ";#N/A,#N/A,FALSE,"RACT1.XLS";#N/A,#N/A,FALSE,"RACT2.XLS";#N/A,#N/A,FALSE,"ECCMP";#N/A,#N/A,FALSE,"WELDER.XLS"}</definedName>
    <definedName name="_kvs2" localSheetId="15" hidden="1">{#N/A,#N/A,FALSE,"COVER1.XLS ";#N/A,#N/A,FALSE,"RACT1.XLS";#N/A,#N/A,FALSE,"RACT2.XLS";#N/A,#N/A,FALSE,"ECCMP";#N/A,#N/A,FALSE,"WELDER.XLS"}</definedName>
    <definedName name="_kvs2" localSheetId="16" hidden="1">{#N/A,#N/A,FALSE,"COVER1.XLS ";#N/A,#N/A,FALSE,"RACT1.XLS";#N/A,#N/A,FALSE,"RACT2.XLS";#N/A,#N/A,FALSE,"ECCMP";#N/A,#N/A,FALSE,"WELDER.XLS"}</definedName>
    <definedName name="_kvs2" localSheetId="3" hidden="1">{#N/A,#N/A,FALSE,"COVER1.XLS ";#N/A,#N/A,FALSE,"RACT1.XLS";#N/A,#N/A,FALSE,"RACT2.XLS";#N/A,#N/A,FALSE,"ECCMP";#N/A,#N/A,FALSE,"WELDER.XLS"}</definedName>
    <definedName name="_kvs2" localSheetId="9" hidden="1">{#N/A,#N/A,FALSE,"COVER1.XLS ";#N/A,#N/A,FALSE,"RACT1.XLS";#N/A,#N/A,FALSE,"RACT2.XLS";#N/A,#N/A,FALSE,"ECCMP";#N/A,#N/A,FALSE,"WELDER.XLS"}</definedName>
    <definedName name="_kvs2" localSheetId="6" hidden="1">{#N/A,#N/A,FALSE,"COVER1.XLS ";#N/A,#N/A,FALSE,"RACT1.XLS";#N/A,#N/A,FALSE,"RACT2.XLS";#N/A,#N/A,FALSE,"ECCMP";#N/A,#N/A,FALSE,"WELDER.XLS"}</definedName>
    <definedName name="_kvs2" localSheetId="17" hidden="1">{#N/A,#N/A,FALSE,"COVER1.XLS ";#N/A,#N/A,FALSE,"RACT1.XLS";#N/A,#N/A,FALSE,"RACT2.XLS";#N/A,#N/A,FALSE,"ECCMP";#N/A,#N/A,FALSE,"WELDER.XLS"}</definedName>
    <definedName name="_kvs2" localSheetId="18" hidden="1">{#N/A,#N/A,FALSE,"COVER1.XLS ";#N/A,#N/A,FALSE,"RACT1.XLS";#N/A,#N/A,FALSE,"RACT2.XLS";#N/A,#N/A,FALSE,"ECCMP";#N/A,#N/A,FALSE,"WELDER.XLS"}</definedName>
    <definedName name="_kvs2" hidden="1">{#N/A,#N/A,FALSE,"COVER1.XLS ";#N/A,#N/A,FALSE,"RACT1.XLS";#N/A,#N/A,FALSE,"RACT2.XLS";#N/A,#N/A,FALSE,"ECCMP";#N/A,#N/A,FALSE,"WELDER.XLS"}</definedName>
    <definedName name="_kvs5" localSheetId="4" hidden="1">{#N/A,#N/A,FALSE,"COVER.XLS";#N/A,#N/A,FALSE,"RACT1.XLS";#N/A,#N/A,FALSE,"RACT2.XLS";#N/A,#N/A,FALSE,"ECCMP";#N/A,#N/A,FALSE,"WELDER.XLS"}</definedName>
    <definedName name="_kvs5" localSheetId="7" hidden="1">{#N/A,#N/A,FALSE,"COVER.XLS";#N/A,#N/A,FALSE,"RACT1.XLS";#N/A,#N/A,FALSE,"RACT2.XLS";#N/A,#N/A,FALSE,"ECCMP";#N/A,#N/A,FALSE,"WELDER.XLS"}</definedName>
    <definedName name="_kvs5" localSheetId="10" hidden="1">{#N/A,#N/A,FALSE,"COVER.XLS";#N/A,#N/A,FALSE,"RACT1.XLS";#N/A,#N/A,FALSE,"RACT2.XLS";#N/A,#N/A,FALSE,"ECCMP";#N/A,#N/A,FALSE,"WELDER.XLS"}</definedName>
    <definedName name="_kvs5" localSheetId="5" hidden="1">{#N/A,#N/A,FALSE,"COVER.XLS";#N/A,#N/A,FALSE,"RACT1.XLS";#N/A,#N/A,FALSE,"RACT2.XLS";#N/A,#N/A,FALSE,"ECCMP";#N/A,#N/A,FALSE,"WELDER.XLS"}</definedName>
    <definedName name="_kvs5" localSheetId="11" hidden="1">{#N/A,#N/A,FALSE,"COVER.XLS";#N/A,#N/A,FALSE,"RACT1.XLS";#N/A,#N/A,FALSE,"RACT2.XLS";#N/A,#N/A,FALSE,"ECCMP";#N/A,#N/A,FALSE,"WELDER.XLS"}</definedName>
    <definedName name="_kvs5" localSheetId="8" hidden="1">{#N/A,#N/A,FALSE,"COVER.XLS";#N/A,#N/A,FALSE,"RACT1.XLS";#N/A,#N/A,FALSE,"RACT2.XLS";#N/A,#N/A,FALSE,"ECCMP";#N/A,#N/A,FALSE,"WELDER.XLS"}</definedName>
    <definedName name="_kvs5" localSheetId="15" hidden="1">{#N/A,#N/A,FALSE,"COVER.XLS";#N/A,#N/A,FALSE,"RACT1.XLS";#N/A,#N/A,FALSE,"RACT2.XLS";#N/A,#N/A,FALSE,"ECCMP";#N/A,#N/A,FALSE,"WELDER.XLS"}</definedName>
    <definedName name="_kvs5" localSheetId="16" hidden="1">{#N/A,#N/A,FALSE,"COVER.XLS";#N/A,#N/A,FALSE,"RACT1.XLS";#N/A,#N/A,FALSE,"RACT2.XLS";#N/A,#N/A,FALSE,"ECCMP";#N/A,#N/A,FALSE,"WELDER.XLS"}</definedName>
    <definedName name="_kvs5" localSheetId="3" hidden="1">{#N/A,#N/A,FALSE,"COVER.XLS";#N/A,#N/A,FALSE,"RACT1.XLS";#N/A,#N/A,FALSE,"RACT2.XLS";#N/A,#N/A,FALSE,"ECCMP";#N/A,#N/A,FALSE,"WELDER.XLS"}</definedName>
    <definedName name="_kvs5" localSheetId="9" hidden="1">{#N/A,#N/A,FALSE,"COVER.XLS";#N/A,#N/A,FALSE,"RACT1.XLS";#N/A,#N/A,FALSE,"RACT2.XLS";#N/A,#N/A,FALSE,"ECCMP";#N/A,#N/A,FALSE,"WELDER.XLS"}</definedName>
    <definedName name="_kvs5" localSheetId="6" hidden="1">{#N/A,#N/A,FALSE,"COVER.XLS";#N/A,#N/A,FALSE,"RACT1.XLS";#N/A,#N/A,FALSE,"RACT2.XLS";#N/A,#N/A,FALSE,"ECCMP";#N/A,#N/A,FALSE,"WELDER.XLS"}</definedName>
    <definedName name="_kvs5" localSheetId="17" hidden="1">{#N/A,#N/A,FALSE,"COVER.XLS";#N/A,#N/A,FALSE,"RACT1.XLS";#N/A,#N/A,FALSE,"RACT2.XLS";#N/A,#N/A,FALSE,"ECCMP";#N/A,#N/A,FALSE,"WELDER.XLS"}</definedName>
    <definedName name="_kvs5" localSheetId="18" hidden="1">{#N/A,#N/A,FALSE,"COVER.XLS";#N/A,#N/A,FALSE,"RACT1.XLS";#N/A,#N/A,FALSE,"RACT2.XLS";#N/A,#N/A,FALSE,"ECCMP";#N/A,#N/A,FALSE,"WELDER.XLS"}</definedName>
    <definedName name="_kvs5" hidden="1">{#N/A,#N/A,FALSE,"COVER.XLS";#N/A,#N/A,FALSE,"RACT1.XLS";#N/A,#N/A,FALSE,"RACT2.XLS";#N/A,#N/A,FALSE,"ECCMP";#N/A,#N/A,FALSE,"WELDER.XLS"}</definedName>
    <definedName name="_kvs8" localSheetId="4" hidden="1">{#N/A,#N/A,FALSE,"COVER1.XLS ";#N/A,#N/A,FALSE,"RACT1.XLS";#N/A,#N/A,FALSE,"RACT2.XLS";#N/A,#N/A,FALSE,"ECCMP";#N/A,#N/A,FALSE,"WELDER.XLS"}</definedName>
    <definedName name="_kvs8" localSheetId="7" hidden="1">{#N/A,#N/A,FALSE,"COVER1.XLS ";#N/A,#N/A,FALSE,"RACT1.XLS";#N/A,#N/A,FALSE,"RACT2.XLS";#N/A,#N/A,FALSE,"ECCMP";#N/A,#N/A,FALSE,"WELDER.XLS"}</definedName>
    <definedName name="_kvs8" localSheetId="10" hidden="1">{#N/A,#N/A,FALSE,"COVER1.XLS ";#N/A,#N/A,FALSE,"RACT1.XLS";#N/A,#N/A,FALSE,"RACT2.XLS";#N/A,#N/A,FALSE,"ECCMP";#N/A,#N/A,FALSE,"WELDER.XLS"}</definedName>
    <definedName name="_kvs8" localSheetId="5" hidden="1">{#N/A,#N/A,FALSE,"COVER1.XLS ";#N/A,#N/A,FALSE,"RACT1.XLS";#N/A,#N/A,FALSE,"RACT2.XLS";#N/A,#N/A,FALSE,"ECCMP";#N/A,#N/A,FALSE,"WELDER.XLS"}</definedName>
    <definedName name="_kvs8" localSheetId="11" hidden="1">{#N/A,#N/A,FALSE,"COVER1.XLS ";#N/A,#N/A,FALSE,"RACT1.XLS";#N/A,#N/A,FALSE,"RACT2.XLS";#N/A,#N/A,FALSE,"ECCMP";#N/A,#N/A,FALSE,"WELDER.XLS"}</definedName>
    <definedName name="_kvs8" localSheetId="8" hidden="1">{#N/A,#N/A,FALSE,"COVER1.XLS ";#N/A,#N/A,FALSE,"RACT1.XLS";#N/A,#N/A,FALSE,"RACT2.XLS";#N/A,#N/A,FALSE,"ECCMP";#N/A,#N/A,FALSE,"WELDER.XLS"}</definedName>
    <definedName name="_kvs8" localSheetId="15" hidden="1">{#N/A,#N/A,FALSE,"COVER1.XLS ";#N/A,#N/A,FALSE,"RACT1.XLS";#N/A,#N/A,FALSE,"RACT2.XLS";#N/A,#N/A,FALSE,"ECCMP";#N/A,#N/A,FALSE,"WELDER.XLS"}</definedName>
    <definedName name="_kvs8" localSheetId="16" hidden="1">{#N/A,#N/A,FALSE,"COVER1.XLS ";#N/A,#N/A,FALSE,"RACT1.XLS";#N/A,#N/A,FALSE,"RACT2.XLS";#N/A,#N/A,FALSE,"ECCMP";#N/A,#N/A,FALSE,"WELDER.XLS"}</definedName>
    <definedName name="_kvs8" localSheetId="3" hidden="1">{#N/A,#N/A,FALSE,"COVER1.XLS ";#N/A,#N/A,FALSE,"RACT1.XLS";#N/A,#N/A,FALSE,"RACT2.XLS";#N/A,#N/A,FALSE,"ECCMP";#N/A,#N/A,FALSE,"WELDER.XLS"}</definedName>
    <definedName name="_kvs8" localSheetId="9" hidden="1">{#N/A,#N/A,FALSE,"COVER1.XLS ";#N/A,#N/A,FALSE,"RACT1.XLS";#N/A,#N/A,FALSE,"RACT2.XLS";#N/A,#N/A,FALSE,"ECCMP";#N/A,#N/A,FALSE,"WELDER.XLS"}</definedName>
    <definedName name="_kvs8" localSheetId="6" hidden="1">{#N/A,#N/A,FALSE,"COVER1.XLS ";#N/A,#N/A,FALSE,"RACT1.XLS";#N/A,#N/A,FALSE,"RACT2.XLS";#N/A,#N/A,FALSE,"ECCMP";#N/A,#N/A,FALSE,"WELDER.XLS"}</definedName>
    <definedName name="_kvs8" localSheetId="17" hidden="1">{#N/A,#N/A,FALSE,"COVER1.XLS ";#N/A,#N/A,FALSE,"RACT1.XLS";#N/A,#N/A,FALSE,"RACT2.XLS";#N/A,#N/A,FALSE,"ECCMP";#N/A,#N/A,FALSE,"WELDER.XLS"}</definedName>
    <definedName name="_kvs8" localSheetId="18" hidden="1">{#N/A,#N/A,FALSE,"COVER1.XLS ";#N/A,#N/A,FALSE,"RACT1.XLS";#N/A,#N/A,FALSE,"RACT2.XLS";#N/A,#N/A,FALSE,"ECCMP";#N/A,#N/A,FALSE,"WELDER.XLS"}</definedName>
    <definedName name="_kvs8" hidden="1">{#N/A,#N/A,FALSE,"COVER1.XLS ";#N/A,#N/A,FALSE,"RACT1.XLS";#N/A,#N/A,FALSE,"RACT2.XLS";#N/A,#N/A,FALSE,"ECCMP";#N/A,#N/A,FALSE,"WELDER.XLS"}</definedName>
    <definedName name="_lhvsjhv" localSheetId="4" hidden="1">{#N/A,#N/A,FALSE,"Cover Sheet";#N/A,#N/A,FALSE,"Financial Assumptions";#N/A,#N/A,FALSE,"DCFOverviewPower";#N/A,#N/A,FALSE,"DCFOverviewGas";#N/A,#N/A,FALSE,"DCFOverviewWater";#N/A,#N/A,FALSE,"DCFOverviewVersorgung"}</definedName>
    <definedName name="_lhvsjhv" localSheetId="7" hidden="1">{#N/A,#N/A,FALSE,"Cover Sheet";#N/A,#N/A,FALSE,"Financial Assumptions";#N/A,#N/A,FALSE,"DCFOverviewPower";#N/A,#N/A,FALSE,"DCFOverviewGas";#N/A,#N/A,FALSE,"DCFOverviewWater";#N/A,#N/A,FALSE,"DCFOverviewVersorgung"}</definedName>
    <definedName name="_lhvsjhv" localSheetId="10" hidden="1">{#N/A,#N/A,FALSE,"Cover Sheet";#N/A,#N/A,FALSE,"Financial Assumptions";#N/A,#N/A,FALSE,"DCFOverviewPower";#N/A,#N/A,FALSE,"DCFOverviewGas";#N/A,#N/A,FALSE,"DCFOverviewWater";#N/A,#N/A,FALSE,"DCFOverviewVersorgung"}</definedName>
    <definedName name="_lhvsjhv" localSheetId="5" hidden="1">{#N/A,#N/A,FALSE,"Cover Sheet";#N/A,#N/A,FALSE,"Financial Assumptions";#N/A,#N/A,FALSE,"DCFOverviewPower";#N/A,#N/A,FALSE,"DCFOverviewGas";#N/A,#N/A,FALSE,"DCFOverviewWater";#N/A,#N/A,FALSE,"DCFOverviewVersorgung"}</definedName>
    <definedName name="_lhvsjhv" localSheetId="11" hidden="1">{#N/A,#N/A,FALSE,"Cover Sheet";#N/A,#N/A,FALSE,"Financial Assumptions";#N/A,#N/A,FALSE,"DCFOverviewPower";#N/A,#N/A,FALSE,"DCFOverviewGas";#N/A,#N/A,FALSE,"DCFOverviewWater";#N/A,#N/A,FALSE,"DCFOverviewVersorgung"}</definedName>
    <definedName name="_lhvsjhv" localSheetId="8" hidden="1">{#N/A,#N/A,FALSE,"Cover Sheet";#N/A,#N/A,FALSE,"Financial Assumptions";#N/A,#N/A,FALSE,"DCFOverviewPower";#N/A,#N/A,FALSE,"DCFOverviewGas";#N/A,#N/A,FALSE,"DCFOverviewWater";#N/A,#N/A,FALSE,"DCFOverviewVersorgung"}</definedName>
    <definedName name="_lhvsjhv" localSheetId="15" hidden="1">{#N/A,#N/A,FALSE,"Cover Sheet";#N/A,#N/A,FALSE,"Financial Assumptions";#N/A,#N/A,FALSE,"DCFOverviewPower";#N/A,#N/A,FALSE,"DCFOverviewGas";#N/A,#N/A,FALSE,"DCFOverviewWater";#N/A,#N/A,FALSE,"DCFOverviewVersorgung"}</definedName>
    <definedName name="_lhvsjhv" localSheetId="16" hidden="1">{#N/A,#N/A,FALSE,"Cover Sheet";#N/A,#N/A,FALSE,"Financial Assumptions";#N/A,#N/A,FALSE,"DCFOverviewPower";#N/A,#N/A,FALSE,"DCFOverviewGas";#N/A,#N/A,FALSE,"DCFOverviewWater";#N/A,#N/A,FALSE,"DCFOverviewVersorgung"}</definedName>
    <definedName name="_lhvsjhv" localSheetId="3" hidden="1">{#N/A,#N/A,FALSE,"Cover Sheet";#N/A,#N/A,FALSE,"Financial Assumptions";#N/A,#N/A,FALSE,"DCFOverviewPower";#N/A,#N/A,FALSE,"DCFOverviewGas";#N/A,#N/A,FALSE,"DCFOverviewWater";#N/A,#N/A,FALSE,"DCFOverviewVersorgung"}</definedName>
    <definedName name="_lhvsjhv" localSheetId="9" hidden="1">{#N/A,#N/A,FALSE,"Cover Sheet";#N/A,#N/A,FALSE,"Financial Assumptions";#N/A,#N/A,FALSE,"DCFOverviewPower";#N/A,#N/A,FALSE,"DCFOverviewGas";#N/A,#N/A,FALSE,"DCFOverviewWater";#N/A,#N/A,FALSE,"DCFOverviewVersorgung"}</definedName>
    <definedName name="_lhvsjhv" localSheetId="6" hidden="1">{#N/A,#N/A,FALSE,"Cover Sheet";#N/A,#N/A,FALSE,"Financial Assumptions";#N/A,#N/A,FALSE,"DCFOverviewPower";#N/A,#N/A,FALSE,"DCFOverviewGas";#N/A,#N/A,FALSE,"DCFOverviewWater";#N/A,#N/A,FALSE,"DCFOverviewVersorgung"}</definedName>
    <definedName name="_lhvsjhv" localSheetId="17" hidden="1">{#N/A,#N/A,FALSE,"Cover Sheet";#N/A,#N/A,FALSE,"Financial Assumptions";#N/A,#N/A,FALSE,"DCFOverviewPower";#N/A,#N/A,FALSE,"DCFOverviewGas";#N/A,#N/A,FALSE,"DCFOverviewWater";#N/A,#N/A,FALSE,"DCFOverviewVersorgung"}</definedName>
    <definedName name="_lhvsjhv" localSheetId="18"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4" hidden="1">{"dep. full detail",#N/A,FALSE,"annex";"3cd annex",#N/A,FALSE,"annex";"co. dep.",#N/A,FALSE,"annex"}</definedName>
    <definedName name="_lijn" localSheetId="7" hidden="1">{"dep. full detail",#N/A,FALSE,"annex";"3cd annex",#N/A,FALSE,"annex";"co. dep.",#N/A,FALSE,"annex"}</definedName>
    <definedName name="_lijn" localSheetId="10" hidden="1">{"dep. full detail",#N/A,FALSE,"annex";"3cd annex",#N/A,FALSE,"annex";"co. dep.",#N/A,FALSE,"annex"}</definedName>
    <definedName name="_lijn" localSheetId="5" hidden="1">{"dep. full detail",#N/A,FALSE,"annex";"3cd annex",#N/A,FALSE,"annex";"co. dep.",#N/A,FALSE,"annex"}</definedName>
    <definedName name="_lijn" localSheetId="11" hidden="1">{"dep. full detail",#N/A,FALSE,"annex";"3cd annex",#N/A,FALSE,"annex";"co. dep.",#N/A,FALSE,"annex"}</definedName>
    <definedName name="_lijn" localSheetId="8" hidden="1">{"dep. full detail",#N/A,FALSE,"annex";"3cd annex",#N/A,FALSE,"annex";"co. dep.",#N/A,FALSE,"annex"}</definedName>
    <definedName name="_lijn" localSheetId="15" hidden="1">{"dep. full detail",#N/A,FALSE,"annex";"3cd annex",#N/A,FALSE,"annex";"co. dep.",#N/A,FALSE,"annex"}</definedName>
    <definedName name="_lijn" localSheetId="16" hidden="1">{"dep. full detail",#N/A,FALSE,"annex";"3cd annex",#N/A,FALSE,"annex";"co. dep.",#N/A,FALSE,"annex"}</definedName>
    <definedName name="_lijn" localSheetId="3" hidden="1">{"dep. full detail",#N/A,FALSE,"annex";"3cd annex",#N/A,FALSE,"annex";"co. dep.",#N/A,FALSE,"annex"}</definedName>
    <definedName name="_lijn" localSheetId="9" hidden="1">{"dep. full detail",#N/A,FALSE,"annex";"3cd annex",#N/A,FALSE,"annex";"co. dep.",#N/A,FALSE,"annex"}</definedName>
    <definedName name="_lijn" localSheetId="6" hidden="1">{"dep. full detail",#N/A,FALSE,"annex";"3cd annex",#N/A,FALSE,"annex";"co. dep.",#N/A,FALSE,"annex"}</definedName>
    <definedName name="_lijn" localSheetId="17" hidden="1">{"dep. full detail",#N/A,FALSE,"annex";"3cd annex",#N/A,FALSE,"annex";"co. dep.",#N/A,FALSE,"annex"}</definedName>
    <definedName name="_lijn" localSheetId="18" hidden="1">{"dep. full detail",#N/A,FALSE,"annex";"3cd annex",#N/A,FALSE,"annex";"co. dep.",#N/A,FALSE,"annex"}</definedName>
    <definedName name="_lijn" hidden="1">{"dep. full detail",#N/A,FALSE,"annex";"3cd annex",#N/A,FALSE,"annex";"co. dep.",#N/A,FALSE,"annex"}</definedName>
    <definedName name="_lk1"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p" localSheetId="4" hidden="1">'[11]MN T.B.'!#REF!</definedName>
    <definedName name="_lop" localSheetId="7" hidden="1">'[11]MN T.B.'!#REF!</definedName>
    <definedName name="_lop" localSheetId="10" hidden="1">'[11]MN T.B.'!#REF!</definedName>
    <definedName name="_lop" localSheetId="13" hidden="1">'[11]MN T.B.'!#REF!</definedName>
    <definedName name="_lop" localSheetId="5" hidden="1">'[11]MN T.B.'!#REF!</definedName>
    <definedName name="_lop" localSheetId="11" hidden="1">'[11]MN T.B.'!#REF!</definedName>
    <definedName name="_lop" localSheetId="8" hidden="1">'[11]MN T.B.'!#REF!</definedName>
    <definedName name="_lop" localSheetId="14" hidden="1">'[11]MN T.B.'!#REF!</definedName>
    <definedName name="_lop" localSheetId="15" hidden="1">'[11]MN T.B.'!#REF!</definedName>
    <definedName name="_lop" localSheetId="16" hidden="1">'[11]MN T.B.'!#REF!</definedName>
    <definedName name="_lop" localSheetId="3" hidden="1">'[11]MN T.B.'!#REF!</definedName>
    <definedName name="_lop" localSheetId="12" hidden="1">'[11]MN T.B.'!#REF!</definedName>
    <definedName name="_lop" localSheetId="9" hidden="1">'[11]MN T.B.'!#REF!</definedName>
    <definedName name="_lop" localSheetId="6" hidden="1">'[11]MN T.B.'!#REF!</definedName>
    <definedName name="_lop" localSheetId="17" hidden="1">'[11]MN T.B.'!#REF!</definedName>
    <definedName name="_lop" localSheetId="18" hidden="1">'[11]MN T.B.'!#REF!</definedName>
    <definedName name="_lop" hidden="1">'[11]MN T.B.'!#REF!</definedName>
    <definedName name="_milin" localSheetId="4" hidden="1">{#N/A,#N/A,FALSE,"Cover Sheet";#N/A,#N/A,FALSE,"Financial Assumptions";#N/A,#N/A,FALSE,"DCFOverviewPower";#N/A,#N/A,FALSE,"DCFOverviewGas";#N/A,#N/A,FALSE,"DCFOverviewWater";#N/A,#N/A,FALSE,"DCFOverviewVersorgung"}</definedName>
    <definedName name="_milin" localSheetId="7" hidden="1">{#N/A,#N/A,FALSE,"Cover Sheet";#N/A,#N/A,FALSE,"Financial Assumptions";#N/A,#N/A,FALSE,"DCFOverviewPower";#N/A,#N/A,FALSE,"DCFOverviewGas";#N/A,#N/A,FALSE,"DCFOverviewWater";#N/A,#N/A,FALSE,"DCFOverviewVersorgung"}</definedName>
    <definedName name="_milin" localSheetId="10" hidden="1">{#N/A,#N/A,FALSE,"Cover Sheet";#N/A,#N/A,FALSE,"Financial Assumptions";#N/A,#N/A,FALSE,"DCFOverviewPower";#N/A,#N/A,FALSE,"DCFOverviewGas";#N/A,#N/A,FALSE,"DCFOverviewWater";#N/A,#N/A,FALSE,"DCFOverviewVersorgung"}</definedName>
    <definedName name="_milin" localSheetId="5" hidden="1">{#N/A,#N/A,FALSE,"Cover Sheet";#N/A,#N/A,FALSE,"Financial Assumptions";#N/A,#N/A,FALSE,"DCFOverviewPower";#N/A,#N/A,FALSE,"DCFOverviewGas";#N/A,#N/A,FALSE,"DCFOverviewWater";#N/A,#N/A,FALSE,"DCFOverviewVersorgung"}</definedName>
    <definedName name="_milin" localSheetId="11" hidden="1">{#N/A,#N/A,FALSE,"Cover Sheet";#N/A,#N/A,FALSE,"Financial Assumptions";#N/A,#N/A,FALSE,"DCFOverviewPower";#N/A,#N/A,FALSE,"DCFOverviewGas";#N/A,#N/A,FALSE,"DCFOverviewWater";#N/A,#N/A,FALSE,"DCFOverviewVersorgung"}</definedName>
    <definedName name="_milin" localSheetId="8" hidden="1">{#N/A,#N/A,FALSE,"Cover Sheet";#N/A,#N/A,FALSE,"Financial Assumptions";#N/A,#N/A,FALSE,"DCFOverviewPower";#N/A,#N/A,FALSE,"DCFOverviewGas";#N/A,#N/A,FALSE,"DCFOverviewWater";#N/A,#N/A,FALSE,"DCFOverviewVersorgung"}</definedName>
    <definedName name="_milin" localSheetId="15" hidden="1">{#N/A,#N/A,FALSE,"Cover Sheet";#N/A,#N/A,FALSE,"Financial Assumptions";#N/A,#N/A,FALSE,"DCFOverviewPower";#N/A,#N/A,FALSE,"DCFOverviewGas";#N/A,#N/A,FALSE,"DCFOverviewWater";#N/A,#N/A,FALSE,"DCFOverviewVersorgung"}</definedName>
    <definedName name="_milin" localSheetId="16" hidden="1">{#N/A,#N/A,FALSE,"Cover Sheet";#N/A,#N/A,FALSE,"Financial Assumptions";#N/A,#N/A,FALSE,"DCFOverviewPower";#N/A,#N/A,FALSE,"DCFOverviewGas";#N/A,#N/A,FALSE,"DCFOverviewWater";#N/A,#N/A,FALSE,"DCFOverviewVersorgung"}</definedName>
    <definedName name="_milin" localSheetId="3" hidden="1">{#N/A,#N/A,FALSE,"Cover Sheet";#N/A,#N/A,FALSE,"Financial Assumptions";#N/A,#N/A,FALSE,"DCFOverviewPower";#N/A,#N/A,FALSE,"DCFOverviewGas";#N/A,#N/A,FALSE,"DCFOverviewWater";#N/A,#N/A,FALSE,"DCFOverviewVersorgung"}</definedName>
    <definedName name="_milin" localSheetId="9" hidden="1">{#N/A,#N/A,FALSE,"Cover Sheet";#N/A,#N/A,FALSE,"Financial Assumptions";#N/A,#N/A,FALSE,"DCFOverviewPower";#N/A,#N/A,FALSE,"DCFOverviewGas";#N/A,#N/A,FALSE,"DCFOverviewWater";#N/A,#N/A,FALSE,"DCFOverviewVersorgung"}</definedName>
    <definedName name="_milin" localSheetId="6" hidden="1">{#N/A,#N/A,FALSE,"Cover Sheet";#N/A,#N/A,FALSE,"Financial Assumptions";#N/A,#N/A,FALSE,"DCFOverviewPower";#N/A,#N/A,FALSE,"DCFOverviewGas";#N/A,#N/A,FALSE,"DCFOverviewWater";#N/A,#N/A,FALSE,"DCFOverviewVersorgung"}</definedName>
    <definedName name="_milin" localSheetId="17" hidden="1">{#N/A,#N/A,FALSE,"Cover Sheet";#N/A,#N/A,FALSE,"Financial Assumptions";#N/A,#N/A,FALSE,"DCFOverviewPower";#N/A,#N/A,FALSE,"DCFOverviewGas";#N/A,#N/A,FALSE,"DCFOverviewWater";#N/A,#N/A,FALSE,"DCFOverviewVersorgung"}</definedName>
    <definedName name="_milin" localSheetId="18"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pc2" localSheetId="4" hidden="1">{"PLANT BREAKUP",#N/A,FALSE,"E"}</definedName>
    <definedName name="_mpc2" localSheetId="7" hidden="1">{"PLANT BREAKUP",#N/A,FALSE,"E"}</definedName>
    <definedName name="_mpc2" localSheetId="10" hidden="1">{"PLANT BREAKUP",#N/A,FALSE,"E"}</definedName>
    <definedName name="_mpc2" localSheetId="5" hidden="1">{"PLANT BREAKUP",#N/A,FALSE,"E"}</definedName>
    <definedName name="_mpc2" localSheetId="11" hidden="1">{"PLANT BREAKUP",#N/A,FALSE,"E"}</definedName>
    <definedName name="_mpc2" localSheetId="8" hidden="1">{"PLANT BREAKUP",#N/A,FALSE,"E"}</definedName>
    <definedName name="_mpc2" localSheetId="15" hidden="1">{"PLANT BREAKUP",#N/A,FALSE,"E"}</definedName>
    <definedName name="_mpc2" localSheetId="16" hidden="1">{"PLANT BREAKUP",#N/A,FALSE,"E"}</definedName>
    <definedName name="_mpc2" localSheetId="3" hidden="1">{"PLANT BREAKUP",#N/A,FALSE,"E"}</definedName>
    <definedName name="_mpc2" localSheetId="9" hidden="1">{"PLANT BREAKUP",#N/A,FALSE,"E"}</definedName>
    <definedName name="_mpc2" localSheetId="6" hidden="1">{"PLANT BREAKUP",#N/A,FALSE,"E"}</definedName>
    <definedName name="_mpc2" localSheetId="17" hidden="1">{"PLANT BREAKUP",#N/A,FALSE,"E"}</definedName>
    <definedName name="_mpc2" localSheetId="18" hidden="1">{"PLANT BREAKUP",#N/A,FALSE,"E"}</definedName>
    <definedName name="_mpc2" hidden="1">{"PLANT BREAKUP",#N/A,FALSE,"E"}</definedName>
    <definedName name="_nex" localSheetId="4" hidden="1">[6]sheet6!#REF!</definedName>
    <definedName name="_nex" localSheetId="7" hidden="1">[6]sheet6!#REF!</definedName>
    <definedName name="_nex" localSheetId="10" hidden="1">[6]sheet6!#REF!</definedName>
    <definedName name="_nex" localSheetId="13" hidden="1">[6]sheet6!#REF!</definedName>
    <definedName name="_nex" localSheetId="5" hidden="1">[6]sheet6!#REF!</definedName>
    <definedName name="_nex" localSheetId="11" hidden="1">[6]sheet6!#REF!</definedName>
    <definedName name="_nex" localSheetId="8" hidden="1">[6]sheet6!#REF!</definedName>
    <definedName name="_nex" localSheetId="14" hidden="1">[6]sheet6!#REF!</definedName>
    <definedName name="_nex" localSheetId="15" hidden="1">[6]sheet6!#REF!</definedName>
    <definedName name="_nex" localSheetId="16" hidden="1">[6]sheet6!#REF!</definedName>
    <definedName name="_nex" localSheetId="3" hidden="1">[6]sheet6!#REF!</definedName>
    <definedName name="_nex" localSheetId="12" hidden="1">[6]sheet6!#REF!</definedName>
    <definedName name="_nex" localSheetId="9" hidden="1">[6]sheet6!#REF!</definedName>
    <definedName name="_nex" localSheetId="6" hidden="1">[6]sheet6!#REF!</definedName>
    <definedName name="_nex" localSheetId="17" hidden="1">[6]sheet6!#REF!</definedName>
    <definedName name="_nex" localSheetId="18" hidden="1">[6]sheet6!#REF!</definedName>
    <definedName name="_nex" hidden="1">[6]sheet6!#REF!</definedName>
    <definedName name="_nimish" localSheetId="4" hidden="1">'[11]MN T.B.'!#REF!</definedName>
    <definedName name="_nimish" localSheetId="7" hidden="1">'[11]MN T.B.'!#REF!</definedName>
    <definedName name="_nimish" localSheetId="10" hidden="1">'[11]MN T.B.'!#REF!</definedName>
    <definedName name="_nimish" localSheetId="13" hidden="1">'[11]MN T.B.'!#REF!</definedName>
    <definedName name="_nimish" localSheetId="5" hidden="1">'[11]MN T.B.'!#REF!</definedName>
    <definedName name="_nimish" localSheetId="11" hidden="1">'[11]MN T.B.'!#REF!</definedName>
    <definedName name="_nimish" localSheetId="8" hidden="1">'[11]MN T.B.'!#REF!</definedName>
    <definedName name="_nimish" localSheetId="14" hidden="1">'[11]MN T.B.'!#REF!</definedName>
    <definedName name="_nimish" localSheetId="15" hidden="1">'[11]MN T.B.'!#REF!</definedName>
    <definedName name="_nimish" localSheetId="16" hidden="1">'[11]MN T.B.'!#REF!</definedName>
    <definedName name="_nimish" localSheetId="3" hidden="1">'[11]MN T.B.'!#REF!</definedName>
    <definedName name="_nimish" localSheetId="12" hidden="1">'[11]MN T.B.'!#REF!</definedName>
    <definedName name="_nimish" localSheetId="9" hidden="1">'[11]MN T.B.'!#REF!</definedName>
    <definedName name="_nimish" localSheetId="6" hidden="1">'[11]MN T.B.'!#REF!</definedName>
    <definedName name="_nimish" localSheetId="17" hidden="1">'[11]MN T.B.'!#REF!</definedName>
    <definedName name="_nimish" localSheetId="18" hidden="1">'[11]MN T.B.'!#REF!</definedName>
    <definedName name="_nimish" hidden="1">'[11]MN T.B.'!#REF!</definedName>
    <definedName name="_nitin" localSheetId="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8"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4" hidden="1">{"banks",#N/A,FALSE,"BASIC"}</definedName>
    <definedName name="_nwvuovhw" localSheetId="7" hidden="1">{"banks",#N/A,FALSE,"BASIC"}</definedName>
    <definedName name="_nwvuovhw" localSheetId="10" hidden="1">{"banks",#N/A,FALSE,"BASIC"}</definedName>
    <definedName name="_nwvuovhw" localSheetId="5" hidden="1">{"banks",#N/A,FALSE,"BASIC"}</definedName>
    <definedName name="_nwvuovhw" localSheetId="11" hidden="1">{"banks",#N/A,FALSE,"BASIC"}</definedName>
    <definedName name="_nwvuovhw" localSheetId="8" hidden="1">{"banks",#N/A,FALSE,"BASIC"}</definedName>
    <definedName name="_nwvuovhw" localSheetId="15" hidden="1">{"banks",#N/A,FALSE,"BASIC"}</definedName>
    <definedName name="_nwvuovhw" localSheetId="16" hidden="1">{"banks",#N/A,FALSE,"BASIC"}</definedName>
    <definedName name="_nwvuovhw" localSheetId="3" hidden="1">{"banks",#N/A,FALSE,"BASIC"}</definedName>
    <definedName name="_nwvuovhw" localSheetId="9" hidden="1">{"banks",#N/A,FALSE,"BASIC"}</definedName>
    <definedName name="_nwvuovhw" localSheetId="6" hidden="1">{"banks",#N/A,FALSE,"BASIC"}</definedName>
    <definedName name="_nwvuovhw" localSheetId="17" hidden="1">{"banks",#N/A,FALSE,"BASIC"}</definedName>
    <definedName name="_nwvuovhw" localSheetId="18" hidden="1">{"banks",#N/A,FALSE,"BASIC"}</definedName>
    <definedName name="_nwvuovhw" hidden="1">{"banks",#N/A,FALSE,"BASIC"}</definedName>
    <definedName name="_Order1" hidden="1">255</definedName>
    <definedName name="_Order2" hidden="1">255</definedName>
    <definedName name="_Parse_In" localSheetId="4" hidden="1">#REF!</definedName>
    <definedName name="_Parse_In" localSheetId="7" hidden="1">#REF!</definedName>
    <definedName name="_Parse_In" localSheetId="10" hidden="1">#REF!</definedName>
    <definedName name="_Parse_In" localSheetId="13" hidden="1">#REF!</definedName>
    <definedName name="_Parse_In" localSheetId="5" hidden="1">#REF!</definedName>
    <definedName name="_Parse_In" localSheetId="11" hidden="1">#REF!</definedName>
    <definedName name="_Parse_In" localSheetId="8" hidden="1">#REF!</definedName>
    <definedName name="_Parse_In" localSheetId="14" hidden="1">#REF!</definedName>
    <definedName name="_Parse_In" localSheetId="15" hidden="1">#REF!</definedName>
    <definedName name="_Parse_In" localSheetId="16" hidden="1">#REF!</definedName>
    <definedName name="_Parse_In" localSheetId="3" hidden="1">#REF!</definedName>
    <definedName name="_Parse_In" localSheetId="12" hidden="1">#REF!</definedName>
    <definedName name="_Parse_In" localSheetId="9" hidden="1">#REF!</definedName>
    <definedName name="_Parse_In" localSheetId="6" hidden="1">#REF!</definedName>
    <definedName name="_Parse_In" localSheetId="17" hidden="1">#REF!</definedName>
    <definedName name="_Parse_In" localSheetId="18" hidden="1">#REF!</definedName>
    <definedName name="_Parse_In" hidden="1">#REF!</definedName>
    <definedName name="_Parse_Out" localSheetId="4" hidden="1">#REF!</definedName>
    <definedName name="_Parse_Out" localSheetId="7" hidden="1">#REF!</definedName>
    <definedName name="_Parse_Out" localSheetId="10" hidden="1">#REF!</definedName>
    <definedName name="_Parse_Out" localSheetId="13" hidden="1">#REF!</definedName>
    <definedName name="_Parse_Out" localSheetId="5" hidden="1">#REF!</definedName>
    <definedName name="_Parse_Out" localSheetId="11" hidden="1">#REF!</definedName>
    <definedName name="_Parse_Out" localSheetId="8" hidden="1">#REF!</definedName>
    <definedName name="_Parse_Out" localSheetId="14" hidden="1">#REF!</definedName>
    <definedName name="_Parse_Out" localSheetId="15" hidden="1">#REF!</definedName>
    <definedName name="_Parse_Out" localSheetId="16" hidden="1">#REF!</definedName>
    <definedName name="_Parse_Out" localSheetId="3" hidden="1">#REF!</definedName>
    <definedName name="_Parse_Out" localSheetId="12" hidden="1">#REF!</definedName>
    <definedName name="_Parse_Out" localSheetId="9" hidden="1">#REF!</definedName>
    <definedName name="_Parse_Out" localSheetId="6" hidden="1">#REF!</definedName>
    <definedName name="_Parse_Out" localSheetId="17" hidden="1">#REF!</definedName>
    <definedName name="_Parse_Out" localSheetId="18" hidden="1">#REF!</definedName>
    <definedName name="_Parse_Out" hidden="1">#REF!</definedName>
    <definedName name="_ppa1" localSheetId="4" hidden="1">{#N/A,#N/A,FALSE,"Aging Summary";#N/A,#N/A,FALSE,"Ratio Analysis";#N/A,#N/A,FALSE,"Test 120 Day Accts";#N/A,#N/A,FALSE,"Tickmarks"}</definedName>
    <definedName name="_ppa1" localSheetId="7" hidden="1">{#N/A,#N/A,FALSE,"Aging Summary";#N/A,#N/A,FALSE,"Ratio Analysis";#N/A,#N/A,FALSE,"Test 120 Day Accts";#N/A,#N/A,FALSE,"Tickmarks"}</definedName>
    <definedName name="_ppa1" localSheetId="10" hidden="1">{#N/A,#N/A,FALSE,"Aging Summary";#N/A,#N/A,FALSE,"Ratio Analysis";#N/A,#N/A,FALSE,"Test 120 Day Accts";#N/A,#N/A,FALSE,"Tickmarks"}</definedName>
    <definedName name="_ppa1" localSheetId="5" hidden="1">{#N/A,#N/A,FALSE,"Aging Summary";#N/A,#N/A,FALSE,"Ratio Analysis";#N/A,#N/A,FALSE,"Test 120 Day Accts";#N/A,#N/A,FALSE,"Tickmarks"}</definedName>
    <definedName name="_ppa1" localSheetId="11" hidden="1">{#N/A,#N/A,FALSE,"Aging Summary";#N/A,#N/A,FALSE,"Ratio Analysis";#N/A,#N/A,FALSE,"Test 120 Day Accts";#N/A,#N/A,FALSE,"Tickmarks"}</definedName>
    <definedName name="_ppa1" localSheetId="8" hidden="1">{#N/A,#N/A,FALSE,"Aging Summary";#N/A,#N/A,FALSE,"Ratio Analysis";#N/A,#N/A,FALSE,"Test 120 Day Accts";#N/A,#N/A,FALSE,"Tickmarks"}</definedName>
    <definedName name="_ppa1" localSheetId="15" hidden="1">{#N/A,#N/A,FALSE,"Aging Summary";#N/A,#N/A,FALSE,"Ratio Analysis";#N/A,#N/A,FALSE,"Test 120 Day Accts";#N/A,#N/A,FALSE,"Tickmarks"}</definedName>
    <definedName name="_ppa1" localSheetId="16" hidden="1">{#N/A,#N/A,FALSE,"Aging Summary";#N/A,#N/A,FALSE,"Ratio Analysis";#N/A,#N/A,FALSE,"Test 120 Day Accts";#N/A,#N/A,FALSE,"Tickmarks"}</definedName>
    <definedName name="_ppa1" localSheetId="3" hidden="1">{#N/A,#N/A,FALSE,"Aging Summary";#N/A,#N/A,FALSE,"Ratio Analysis";#N/A,#N/A,FALSE,"Test 120 Day Accts";#N/A,#N/A,FALSE,"Tickmarks"}</definedName>
    <definedName name="_ppa1" localSheetId="9" hidden="1">{#N/A,#N/A,FALSE,"Aging Summary";#N/A,#N/A,FALSE,"Ratio Analysis";#N/A,#N/A,FALSE,"Test 120 Day Accts";#N/A,#N/A,FALSE,"Tickmarks"}</definedName>
    <definedName name="_ppa1" localSheetId="6" hidden="1">{#N/A,#N/A,FALSE,"Aging Summary";#N/A,#N/A,FALSE,"Ratio Analysis";#N/A,#N/A,FALSE,"Test 120 Day Accts";#N/A,#N/A,FALSE,"Tickmarks"}</definedName>
    <definedName name="_ppa1" localSheetId="17" hidden="1">{#N/A,#N/A,FALSE,"Aging Summary";#N/A,#N/A,FALSE,"Ratio Analysis";#N/A,#N/A,FALSE,"Test 120 Day Accts";#N/A,#N/A,FALSE,"Tickmarks"}</definedName>
    <definedName name="_ppa1" localSheetId="18" hidden="1">{#N/A,#N/A,FALSE,"Aging Summary";#N/A,#N/A,FALSE,"Ratio Analysis";#N/A,#N/A,FALSE,"Test 120 Day Accts";#N/A,#N/A,FALSE,"Tickmarks"}</definedName>
    <definedName name="_ppa1" hidden="1">{#N/A,#N/A,FALSE,"Aging Summary";#N/A,#N/A,FALSE,"Ratio Analysis";#N/A,#N/A,FALSE,"Test 120 Day Accts";#N/A,#N/A,FALSE,"Tickmarks"}</definedName>
    <definedName name="_prisha" localSheetId="4" hidden="1">#REF!</definedName>
    <definedName name="_prisha" localSheetId="7" hidden="1">#REF!</definedName>
    <definedName name="_prisha" localSheetId="10" hidden="1">#REF!</definedName>
    <definedName name="_prisha" localSheetId="13" hidden="1">#REF!</definedName>
    <definedName name="_prisha" localSheetId="5" hidden="1">#REF!</definedName>
    <definedName name="_prisha" localSheetId="11" hidden="1">#REF!</definedName>
    <definedName name="_prisha" localSheetId="8" hidden="1">#REF!</definedName>
    <definedName name="_prisha" localSheetId="14" hidden="1">#REF!</definedName>
    <definedName name="_prisha" localSheetId="15" hidden="1">#REF!</definedName>
    <definedName name="_prisha" localSheetId="16" hidden="1">#REF!</definedName>
    <definedName name="_prisha" localSheetId="3" hidden="1">#REF!</definedName>
    <definedName name="_prisha" localSheetId="12" hidden="1">#REF!</definedName>
    <definedName name="_prisha" localSheetId="9" hidden="1">#REF!</definedName>
    <definedName name="_prisha" localSheetId="6" hidden="1">#REF!</definedName>
    <definedName name="_prisha" localSheetId="17" hidden="1">#REF!</definedName>
    <definedName name="_prisha" localSheetId="18" hidden="1">#REF!</definedName>
    <definedName name="_prisha" hidden="1">#REF!</definedName>
    <definedName name="_RAB002" localSheetId="4" hidden="1">{#N/A,#N/A,TRUE,"Front";#N/A,#N/A,TRUE,"Simple Letter";#N/A,#N/A,TRUE,"Inside";#N/A,#N/A,TRUE,"Contents";#N/A,#N/A,TRUE,"Basis";#N/A,#N/A,TRUE,"Inclusions";#N/A,#N/A,TRUE,"Exclusions";#N/A,#N/A,TRUE,"Areas";#N/A,#N/A,TRUE,"Summary";#N/A,#N/A,TRUE,"Detail"}</definedName>
    <definedName name="_RAB002" localSheetId="7" hidden="1">{#N/A,#N/A,TRUE,"Front";#N/A,#N/A,TRUE,"Simple Letter";#N/A,#N/A,TRUE,"Inside";#N/A,#N/A,TRUE,"Contents";#N/A,#N/A,TRUE,"Basis";#N/A,#N/A,TRUE,"Inclusions";#N/A,#N/A,TRUE,"Exclusions";#N/A,#N/A,TRUE,"Areas";#N/A,#N/A,TRUE,"Summary";#N/A,#N/A,TRUE,"Detail"}</definedName>
    <definedName name="_RAB002" localSheetId="10" hidden="1">{#N/A,#N/A,TRUE,"Front";#N/A,#N/A,TRUE,"Simple Letter";#N/A,#N/A,TRUE,"Inside";#N/A,#N/A,TRUE,"Contents";#N/A,#N/A,TRUE,"Basis";#N/A,#N/A,TRUE,"Inclusions";#N/A,#N/A,TRUE,"Exclusions";#N/A,#N/A,TRUE,"Areas";#N/A,#N/A,TRUE,"Summary";#N/A,#N/A,TRUE,"Detail"}</definedName>
    <definedName name="_RAB002" localSheetId="5" hidden="1">{#N/A,#N/A,TRUE,"Front";#N/A,#N/A,TRUE,"Simple Letter";#N/A,#N/A,TRUE,"Inside";#N/A,#N/A,TRUE,"Contents";#N/A,#N/A,TRUE,"Basis";#N/A,#N/A,TRUE,"Inclusions";#N/A,#N/A,TRUE,"Exclusions";#N/A,#N/A,TRUE,"Areas";#N/A,#N/A,TRUE,"Summary";#N/A,#N/A,TRUE,"Detail"}</definedName>
    <definedName name="_RAB002" localSheetId="11" hidden="1">{#N/A,#N/A,TRUE,"Front";#N/A,#N/A,TRUE,"Simple Letter";#N/A,#N/A,TRUE,"Inside";#N/A,#N/A,TRUE,"Contents";#N/A,#N/A,TRUE,"Basis";#N/A,#N/A,TRUE,"Inclusions";#N/A,#N/A,TRUE,"Exclusions";#N/A,#N/A,TRUE,"Areas";#N/A,#N/A,TRUE,"Summary";#N/A,#N/A,TRUE,"Detail"}</definedName>
    <definedName name="_RAB002" localSheetId="8" hidden="1">{#N/A,#N/A,TRUE,"Front";#N/A,#N/A,TRUE,"Simple Letter";#N/A,#N/A,TRUE,"Inside";#N/A,#N/A,TRUE,"Contents";#N/A,#N/A,TRUE,"Basis";#N/A,#N/A,TRUE,"Inclusions";#N/A,#N/A,TRUE,"Exclusions";#N/A,#N/A,TRUE,"Areas";#N/A,#N/A,TRUE,"Summary";#N/A,#N/A,TRUE,"Detail"}</definedName>
    <definedName name="_RAB002" localSheetId="15" hidden="1">{#N/A,#N/A,TRUE,"Front";#N/A,#N/A,TRUE,"Simple Letter";#N/A,#N/A,TRUE,"Inside";#N/A,#N/A,TRUE,"Contents";#N/A,#N/A,TRUE,"Basis";#N/A,#N/A,TRUE,"Inclusions";#N/A,#N/A,TRUE,"Exclusions";#N/A,#N/A,TRUE,"Areas";#N/A,#N/A,TRUE,"Summary";#N/A,#N/A,TRUE,"Detail"}</definedName>
    <definedName name="_RAB002" localSheetId="16" hidden="1">{#N/A,#N/A,TRUE,"Front";#N/A,#N/A,TRUE,"Simple Letter";#N/A,#N/A,TRUE,"Inside";#N/A,#N/A,TRUE,"Contents";#N/A,#N/A,TRUE,"Basis";#N/A,#N/A,TRUE,"Inclusions";#N/A,#N/A,TRUE,"Exclusions";#N/A,#N/A,TRUE,"Areas";#N/A,#N/A,TRUE,"Summary";#N/A,#N/A,TRUE,"Detail"}</definedName>
    <definedName name="_RAB002" localSheetId="3" hidden="1">{#N/A,#N/A,TRUE,"Front";#N/A,#N/A,TRUE,"Simple Letter";#N/A,#N/A,TRUE,"Inside";#N/A,#N/A,TRUE,"Contents";#N/A,#N/A,TRUE,"Basis";#N/A,#N/A,TRUE,"Inclusions";#N/A,#N/A,TRUE,"Exclusions";#N/A,#N/A,TRUE,"Areas";#N/A,#N/A,TRUE,"Summary";#N/A,#N/A,TRUE,"Detail"}</definedName>
    <definedName name="_RAB002" localSheetId="9" hidden="1">{#N/A,#N/A,TRUE,"Front";#N/A,#N/A,TRUE,"Simple Letter";#N/A,#N/A,TRUE,"Inside";#N/A,#N/A,TRUE,"Contents";#N/A,#N/A,TRUE,"Basis";#N/A,#N/A,TRUE,"Inclusions";#N/A,#N/A,TRUE,"Exclusions";#N/A,#N/A,TRUE,"Areas";#N/A,#N/A,TRUE,"Summary";#N/A,#N/A,TRUE,"Detail"}</definedName>
    <definedName name="_RAB002" localSheetId="6" hidden="1">{#N/A,#N/A,TRUE,"Front";#N/A,#N/A,TRUE,"Simple Letter";#N/A,#N/A,TRUE,"Inside";#N/A,#N/A,TRUE,"Contents";#N/A,#N/A,TRUE,"Basis";#N/A,#N/A,TRUE,"Inclusions";#N/A,#N/A,TRUE,"Exclusions";#N/A,#N/A,TRUE,"Areas";#N/A,#N/A,TRUE,"Summary";#N/A,#N/A,TRUE,"Detail"}</definedName>
    <definedName name="_RAB002" localSheetId="17" hidden="1">{#N/A,#N/A,TRUE,"Front";#N/A,#N/A,TRUE,"Simple Letter";#N/A,#N/A,TRUE,"Inside";#N/A,#N/A,TRUE,"Contents";#N/A,#N/A,TRUE,"Basis";#N/A,#N/A,TRUE,"Inclusions";#N/A,#N/A,TRUE,"Exclusions";#N/A,#N/A,TRUE,"Areas";#N/A,#N/A,TRUE,"Summary";#N/A,#N/A,TRUE,"Detail"}</definedName>
    <definedName name="_RAB002" localSheetId="18"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egression_X" localSheetId="4" hidden="1">#REF!</definedName>
    <definedName name="_Regression_X" localSheetId="7" hidden="1">#REF!</definedName>
    <definedName name="_Regression_X" localSheetId="10" hidden="1">#REF!</definedName>
    <definedName name="_Regression_X" localSheetId="13" hidden="1">#REF!</definedName>
    <definedName name="_Regression_X" localSheetId="5" hidden="1">#REF!</definedName>
    <definedName name="_Regression_X" localSheetId="11" hidden="1">#REF!</definedName>
    <definedName name="_Regression_X" localSheetId="8" hidden="1">#REF!</definedName>
    <definedName name="_Regression_X" localSheetId="14" hidden="1">#REF!</definedName>
    <definedName name="_Regression_X" localSheetId="15" hidden="1">#REF!</definedName>
    <definedName name="_Regression_X" localSheetId="16" hidden="1">#REF!</definedName>
    <definedName name="_Regression_X" localSheetId="3" hidden="1">#REF!</definedName>
    <definedName name="_Regression_X" localSheetId="12" hidden="1">#REF!</definedName>
    <definedName name="_Regression_X" localSheetId="9" hidden="1">#REF!</definedName>
    <definedName name="_Regression_X" localSheetId="6" hidden="1">#REF!</definedName>
    <definedName name="_Regression_X" localSheetId="17" hidden="1">#REF!</definedName>
    <definedName name="_Regression_X" localSheetId="18" hidden="1">#REF!</definedName>
    <definedName name="_Regression_X" hidden="1">#REF!</definedName>
    <definedName name="_sahfvu" localSheetId="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8"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4" hidden="1">{#N/A,#N/A,TRUE,"Financials";#N/A,#N/A,TRUE,"Operating Statistics";#N/A,#N/A,TRUE,"Capex &amp; Depreciation";#N/A,#N/A,TRUE,"Debt"}</definedName>
    <definedName name="_savh" localSheetId="7" hidden="1">{#N/A,#N/A,TRUE,"Financials";#N/A,#N/A,TRUE,"Operating Statistics";#N/A,#N/A,TRUE,"Capex &amp; Depreciation";#N/A,#N/A,TRUE,"Debt"}</definedName>
    <definedName name="_savh" localSheetId="10" hidden="1">{#N/A,#N/A,TRUE,"Financials";#N/A,#N/A,TRUE,"Operating Statistics";#N/A,#N/A,TRUE,"Capex &amp; Depreciation";#N/A,#N/A,TRUE,"Debt"}</definedName>
    <definedName name="_savh" localSheetId="5" hidden="1">{#N/A,#N/A,TRUE,"Financials";#N/A,#N/A,TRUE,"Operating Statistics";#N/A,#N/A,TRUE,"Capex &amp; Depreciation";#N/A,#N/A,TRUE,"Debt"}</definedName>
    <definedName name="_savh" localSheetId="11" hidden="1">{#N/A,#N/A,TRUE,"Financials";#N/A,#N/A,TRUE,"Operating Statistics";#N/A,#N/A,TRUE,"Capex &amp; Depreciation";#N/A,#N/A,TRUE,"Debt"}</definedName>
    <definedName name="_savh" localSheetId="8" hidden="1">{#N/A,#N/A,TRUE,"Financials";#N/A,#N/A,TRUE,"Operating Statistics";#N/A,#N/A,TRUE,"Capex &amp; Depreciation";#N/A,#N/A,TRUE,"Debt"}</definedName>
    <definedName name="_savh" localSheetId="15" hidden="1">{#N/A,#N/A,TRUE,"Financials";#N/A,#N/A,TRUE,"Operating Statistics";#N/A,#N/A,TRUE,"Capex &amp; Depreciation";#N/A,#N/A,TRUE,"Debt"}</definedName>
    <definedName name="_savh" localSheetId="16" hidden="1">{#N/A,#N/A,TRUE,"Financials";#N/A,#N/A,TRUE,"Operating Statistics";#N/A,#N/A,TRUE,"Capex &amp; Depreciation";#N/A,#N/A,TRUE,"Debt"}</definedName>
    <definedName name="_savh" localSheetId="3" hidden="1">{#N/A,#N/A,TRUE,"Financials";#N/A,#N/A,TRUE,"Operating Statistics";#N/A,#N/A,TRUE,"Capex &amp; Depreciation";#N/A,#N/A,TRUE,"Debt"}</definedName>
    <definedName name="_savh" localSheetId="9" hidden="1">{#N/A,#N/A,TRUE,"Financials";#N/A,#N/A,TRUE,"Operating Statistics";#N/A,#N/A,TRUE,"Capex &amp; Depreciation";#N/A,#N/A,TRUE,"Debt"}</definedName>
    <definedName name="_savh" localSheetId="6" hidden="1">{#N/A,#N/A,TRUE,"Financials";#N/A,#N/A,TRUE,"Operating Statistics";#N/A,#N/A,TRUE,"Capex &amp; Depreciation";#N/A,#N/A,TRUE,"Debt"}</definedName>
    <definedName name="_savh" localSheetId="17" hidden="1">{#N/A,#N/A,TRUE,"Financials";#N/A,#N/A,TRUE,"Operating Statistics";#N/A,#N/A,TRUE,"Capex &amp; Depreciation";#N/A,#N/A,TRUE,"Debt"}</definedName>
    <definedName name="_savh" localSheetId="18" hidden="1">{#N/A,#N/A,TRUE,"Financials";#N/A,#N/A,TRUE,"Operating Statistics";#N/A,#N/A,TRUE,"Capex &amp; Depreciation";#N/A,#N/A,TRUE,"Debt"}</definedName>
    <definedName name="_savh" hidden="1">{#N/A,#N/A,TRUE,"Financials";#N/A,#N/A,TRUE,"Operating Statistics";#N/A,#N/A,TRUE,"Capex &amp; Depreciation";#N/A,#N/A,TRUE,"Debt"}</definedName>
    <definedName name="_sex" localSheetId="4" hidden="1">{"dep. full detail",#N/A,FALSE,"annex";"3cd annex",#N/A,FALSE,"annex";"co. dep.",#N/A,FALSE,"annex"}</definedName>
    <definedName name="_sex" localSheetId="7" hidden="1">{"dep. full detail",#N/A,FALSE,"annex";"3cd annex",#N/A,FALSE,"annex";"co. dep.",#N/A,FALSE,"annex"}</definedName>
    <definedName name="_sex" localSheetId="10" hidden="1">{"dep. full detail",#N/A,FALSE,"annex";"3cd annex",#N/A,FALSE,"annex";"co. dep.",#N/A,FALSE,"annex"}</definedName>
    <definedName name="_sex" localSheetId="5" hidden="1">{"dep. full detail",#N/A,FALSE,"annex";"3cd annex",#N/A,FALSE,"annex";"co. dep.",#N/A,FALSE,"annex"}</definedName>
    <definedName name="_sex" localSheetId="11" hidden="1">{"dep. full detail",#N/A,FALSE,"annex";"3cd annex",#N/A,FALSE,"annex";"co. dep.",#N/A,FALSE,"annex"}</definedName>
    <definedName name="_sex" localSheetId="8" hidden="1">{"dep. full detail",#N/A,FALSE,"annex";"3cd annex",#N/A,FALSE,"annex";"co. dep.",#N/A,FALSE,"annex"}</definedName>
    <definedName name="_sex" localSheetId="15" hidden="1">{"dep. full detail",#N/A,FALSE,"annex";"3cd annex",#N/A,FALSE,"annex";"co. dep.",#N/A,FALSE,"annex"}</definedName>
    <definedName name="_sex" localSheetId="16" hidden="1">{"dep. full detail",#N/A,FALSE,"annex";"3cd annex",#N/A,FALSE,"annex";"co. dep.",#N/A,FALSE,"annex"}</definedName>
    <definedName name="_sex" localSheetId="3" hidden="1">{"dep. full detail",#N/A,FALSE,"annex";"3cd annex",#N/A,FALSE,"annex";"co. dep.",#N/A,FALSE,"annex"}</definedName>
    <definedName name="_sex" localSheetId="9" hidden="1">{"dep. full detail",#N/A,FALSE,"annex";"3cd annex",#N/A,FALSE,"annex";"co. dep.",#N/A,FALSE,"annex"}</definedName>
    <definedName name="_sex" localSheetId="6" hidden="1">{"dep. full detail",#N/A,FALSE,"annex";"3cd annex",#N/A,FALSE,"annex";"co. dep.",#N/A,FALSE,"annex"}</definedName>
    <definedName name="_sex" localSheetId="17" hidden="1">{"dep. full detail",#N/A,FALSE,"annex";"3cd annex",#N/A,FALSE,"annex";"co. dep.",#N/A,FALSE,"annex"}</definedName>
    <definedName name="_sex" localSheetId="18" hidden="1">{"dep. full detail",#N/A,FALSE,"annex";"3cd annex",#N/A,FALSE,"annex";"co. dep.",#N/A,FALSE,"annex"}</definedName>
    <definedName name="_sex" hidden="1">{"dep. full detail",#N/A,FALSE,"annex";"3cd annex",#N/A,FALSE,"annex";"co. dep.",#N/A,FALSE,"annex"}</definedName>
    <definedName name="_sexal" localSheetId="4" hidden="1">#REF!</definedName>
    <definedName name="_sexal" localSheetId="7" hidden="1">#REF!</definedName>
    <definedName name="_sexal" localSheetId="10" hidden="1">#REF!</definedName>
    <definedName name="_sexal" localSheetId="13" hidden="1">#REF!</definedName>
    <definedName name="_sexal" localSheetId="5" hidden="1">#REF!</definedName>
    <definedName name="_sexal" localSheetId="11" hidden="1">#REF!</definedName>
    <definedName name="_sexal" localSheetId="8" hidden="1">#REF!</definedName>
    <definedName name="_sexal" localSheetId="14" hidden="1">#REF!</definedName>
    <definedName name="_sexal" localSheetId="15" hidden="1">#REF!</definedName>
    <definedName name="_sexal" localSheetId="16" hidden="1">#REF!</definedName>
    <definedName name="_sexal" localSheetId="3" hidden="1">#REF!</definedName>
    <definedName name="_sexal" localSheetId="12" hidden="1">#REF!</definedName>
    <definedName name="_sexal" localSheetId="9" hidden="1">#REF!</definedName>
    <definedName name="_sexal" localSheetId="6" hidden="1">#REF!</definedName>
    <definedName name="_sexal" localSheetId="17" hidden="1">#REF!</definedName>
    <definedName name="_sexal" localSheetId="18" hidden="1">#REF!</definedName>
    <definedName name="_sexal" hidden="1">#REF!</definedName>
    <definedName name="_shVDNio"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4" hidden="1">{#N/A,#N/A,FALSE,"Model Assumptions"}</definedName>
    <definedName name="_sjlc" localSheetId="7" hidden="1">{#N/A,#N/A,FALSE,"Model Assumptions"}</definedName>
    <definedName name="_sjlc" localSheetId="10" hidden="1">{#N/A,#N/A,FALSE,"Model Assumptions"}</definedName>
    <definedName name="_sjlc" localSheetId="5" hidden="1">{#N/A,#N/A,FALSE,"Model Assumptions"}</definedName>
    <definedName name="_sjlc" localSheetId="11" hidden="1">{#N/A,#N/A,FALSE,"Model Assumptions"}</definedName>
    <definedName name="_sjlc" localSheetId="8" hidden="1">{#N/A,#N/A,FALSE,"Model Assumptions"}</definedName>
    <definedName name="_sjlc" localSheetId="15" hidden="1">{#N/A,#N/A,FALSE,"Model Assumptions"}</definedName>
    <definedName name="_sjlc" localSheetId="16" hidden="1">{#N/A,#N/A,FALSE,"Model Assumptions"}</definedName>
    <definedName name="_sjlc" localSheetId="3" hidden="1">{#N/A,#N/A,FALSE,"Model Assumptions"}</definedName>
    <definedName name="_sjlc" localSheetId="9" hidden="1">{#N/A,#N/A,FALSE,"Model Assumptions"}</definedName>
    <definedName name="_sjlc" localSheetId="6" hidden="1">{#N/A,#N/A,FALSE,"Model Assumptions"}</definedName>
    <definedName name="_sjlc" localSheetId="17" hidden="1">{#N/A,#N/A,FALSE,"Model Assumptions"}</definedName>
    <definedName name="_sjlc" localSheetId="18" hidden="1">{#N/A,#N/A,FALSE,"Model Assumptions"}</definedName>
    <definedName name="_sjlc" hidden="1">{#N/A,#N/A,FALSE,"Model Assumptions"}</definedName>
    <definedName name="_Sort" localSheetId="4" hidden="1">#REF!</definedName>
    <definedName name="_Sort" localSheetId="7" hidden="1">#REF!</definedName>
    <definedName name="_Sort" localSheetId="10" hidden="1">#REF!</definedName>
    <definedName name="_Sort" localSheetId="13" hidden="1">#REF!</definedName>
    <definedName name="_Sort" localSheetId="5" hidden="1">#REF!</definedName>
    <definedName name="_Sort" localSheetId="11" hidden="1">#REF!</definedName>
    <definedName name="_Sort" localSheetId="8" hidden="1">#REF!</definedName>
    <definedName name="_Sort" localSheetId="14" hidden="1">#REF!</definedName>
    <definedName name="_Sort" localSheetId="15" hidden="1">#REF!</definedName>
    <definedName name="_Sort" localSheetId="16" hidden="1">#REF!</definedName>
    <definedName name="_Sort" localSheetId="3" hidden="1">#REF!</definedName>
    <definedName name="_Sort" localSheetId="12" hidden="1">#REF!</definedName>
    <definedName name="_Sort" localSheetId="9" hidden="1">#REF!</definedName>
    <definedName name="_Sort" localSheetId="6" hidden="1">#REF!</definedName>
    <definedName name="_Sort" localSheetId="17" hidden="1">#REF!</definedName>
    <definedName name="_Sort" localSheetId="18" hidden="1">#REF!</definedName>
    <definedName name="_Sort" hidden="1">#REF!</definedName>
    <definedName name="_SORT1" localSheetId="4" hidden="1">#REF!</definedName>
    <definedName name="_SORT1" localSheetId="7" hidden="1">#REF!</definedName>
    <definedName name="_SORT1" localSheetId="10" hidden="1">#REF!</definedName>
    <definedName name="_SORT1" localSheetId="13" hidden="1">#REF!</definedName>
    <definedName name="_SORT1" localSheetId="5" hidden="1">#REF!</definedName>
    <definedName name="_SORT1" localSheetId="11" hidden="1">#REF!</definedName>
    <definedName name="_SORT1" localSheetId="8" hidden="1">#REF!</definedName>
    <definedName name="_SORT1" localSheetId="14" hidden="1">#REF!</definedName>
    <definedName name="_SORT1" localSheetId="15" hidden="1">#REF!</definedName>
    <definedName name="_SORT1" localSheetId="16" hidden="1">#REF!</definedName>
    <definedName name="_SORT1" localSheetId="3" hidden="1">#REF!</definedName>
    <definedName name="_SORT1" localSheetId="12" hidden="1">#REF!</definedName>
    <definedName name="_SORT1" localSheetId="9" hidden="1">#REF!</definedName>
    <definedName name="_SORT1" localSheetId="6" hidden="1">#REF!</definedName>
    <definedName name="_SORT1" localSheetId="17" hidden="1">#REF!</definedName>
    <definedName name="_SORT1" localSheetId="18" hidden="1">#REF!</definedName>
    <definedName name="_SORT1" hidden="1">#REF!</definedName>
    <definedName name="_svhi" localSheetId="4" hidden="1">{"financials",#N/A,FALSE,"BASIC"}</definedName>
    <definedName name="_svhi" localSheetId="7" hidden="1">{"financials",#N/A,FALSE,"BASIC"}</definedName>
    <definedName name="_svhi" localSheetId="10" hidden="1">{"financials",#N/A,FALSE,"BASIC"}</definedName>
    <definedName name="_svhi" localSheetId="5" hidden="1">{"financials",#N/A,FALSE,"BASIC"}</definedName>
    <definedName name="_svhi" localSheetId="11" hidden="1">{"financials",#N/A,FALSE,"BASIC"}</definedName>
    <definedName name="_svhi" localSheetId="8" hidden="1">{"financials",#N/A,FALSE,"BASIC"}</definedName>
    <definedName name="_svhi" localSheetId="15" hidden="1">{"financials",#N/A,FALSE,"BASIC"}</definedName>
    <definedName name="_svhi" localSheetId="16" hidden="1">{"financials",#N/A,FALSE,"BASIC"}</definedName>
    <definedName name="_svhi" localSheetId="3" hidden="1">{"financials",#N/A,FALSE,"BASIC"}</definedName>
    <definedName name="_svhi" localSheetId="9" hidden="1">{"financials",#N/A,FALSE,"BASIC"}</definedName>
    <definedName name="_svhi" localSheetId="6" hidden="1">{"financials",#N/A,FALSE,"BASIC"}</definedName>
    <definedName name="_svhi" localSheetId="17" hidden="1">{"financials",#N/A,FALSE,"BASIC"}</definedName>
    <definedName name="_svhi" localSheetId="18" hidden="1">{"financials",#N/A,FALSE,"BASIC"}</definedName>
    <definedName name="_svhi" hidden="1">{"financials",#N/A,FALSE,"BASIC"}</definedName>
    <definedName name="_Table2_In1" localSheetId="4" hidden="1">#REF!</definedName>
    <definedName name="_Table2_In1" localSheetId="7" hidden="1">#REF!</definedName>
    <definedName name="_Table2_In1" localSheetId="10" hidden="1">#REF!</definedName>
    <definedName name="_Table2_In1" localSheetId="13" hidden="1">#REF!</definedName>
    <definedName name="_Table2_In1" localSheetId="5" hidden="1">#REF!</definedName>
    <definedName name="_Table2_In1" localSheetId="11" hidden="1">#REF!</definedName>
    <definedName name="_Table2_In1" localSheetId="8" hidden="1">#REF!</definedName>
    <definedName name="_Table2_In1" localSheetId="14" hidden="1">#REF!</definedName>
    <definedName name="_Table2_In1" localSheetId="15" hidden="1">#REF!</definedName>
    <definedName name="_Table2_In1" localSheetId="16" hidden="1">#REF!</definedName>
    <definedName name="_Table2_In1" localSheetId="3" hidden="1">#REF!</definedName>
    <definedName name="_Table2_In1" localSheetId="12" hidden="1">#REF!</definedName>
    <definedName name="_Table2_In1" localSheetId="9" hidden="1">#REF!</definedName>
    <definedName name="_Table2_In1" localSheetId="6" hidden="1">#REF!</definedName>
    <definedName name="_Table2_In1" localSheetId="17" hidden="1">#REF!</definedName>
    <definedName name="_Table2_In1" localSheetId="18" hidden="1">#REF!</definedName>
    <definedName name="_Table2_In1" hidden="1">#REF!</definedName>
    <definedName name="_Table2_In2" localSheetId="4" hidden="1">#REF!</definedName>
    <definedName name="_Table2_In2" localSheetId="7" hidden="1">#REF!</definedName>
    <definedName name="_Table2_In2" localSheetId="10" hidden="1">#REF!</definedName>
    <definedName name="_Table2_In2" localSheetId="13" hidden="1">#REF!</definedName>
    <definedName name="_Table2_In2" localSheetId="5" hidden="1">#REF!</definedName>
    <definedName name="_Table2_In2" localSheetId="11" hidden="1">#REF!</definedName>
    <definedName name="_Table2_In2" localSheetId="8" hidden="1">#REF!</definedName>
    <definedName name="_Table2_In2" localSheetId="14" hidden="1">#REF!</definedName>
    <definedName name="_Table2_In2" localSheetId="15" hidden="1">#REF!</definedName>
    <definedName name="_Table2_In2" localSheetId="16" hidden="1">#REF!</definedName>
    <definedName name="_Table2_In2" localSheetId="3" hidden="1">#REF!</definedName>
    <definedName name="_Table2_In2" localSheetId="12" hidden="1">#REF!</definedName>
    <definedName name="_Table2_In2" localSheetId="9" hidden="1">#REF!</definedName>
    <definedName name="_Table2_In2" localSheetId="6" hidden="1">#REF!</definedName>
    <definedName name="_Table2_In2" localSheetId="17" hidden="1">#REF!</definedName>
    <definedName name="_Table2_In2" localSheetId="18" hidden="1">#REF!</definedName>
    <definedName name="_Table2_In2" hidden="1">#REF!</definedName>
    <definedName name="_Table2_Out" localSheetId="4" hidden="1">#REF!</definedName>
    <definedName name="_Table2_Out" localSheetId="7" hidden="1">#REF!</definedName>
    <definedName name="_Table2_Out" localSheetId="10" hidden="1">#REF!</definedName>
    <definedName name="_Table2_Out" localSheetId="13" hidden="1">#REF!</definedName>
    <definedName name="_Table2_Out" localSheetId="5" hidden="1">#REF!</definedName>
    <definedName name="_Table2_Out" localSheetId="11" hidden="1">#REF!</definedName>
    <definedName name="_Table2_Out" localSheetId="8" hidden="1">#REF!</definedName>
    <definedName name="_Table2_Out" localSheetId="14" hidden="1">#REF!</definedName>
    <definedName name="_Table2_Out" localSheetId="15" hidden="1">#REF!</definedName>
    <definedName name="_Table2_Out" localSheetId="16" hidden="1">#REF!</definedName>
    <definedName name="_Table2_Out" localSheetId="3" hidden="1">#REF!</definedName>
    <definedName name="_Table2_Out" localSheetId="12" hidden="1">#REF!</definedName>
    <definedName name="_Table2_Out" localSheetId="9" hidden="1">#REF!</definedName>
    <definedName name="_Table2_Out" localSheetId="6" hidden="1">#REF!</definedName>
    <definedName name="_Table2_Out" localSheetId="17" hidden="1">#REF!</definedName>
    <definedName name="_Table2_Out" localSheetId="18" hidden="1">#REF!</definedName>
    <definedName name="_Table2_Out" hidden="1">#REF!</definedName>
    <definedName name="_Table3_In2" localSheetId="4" hidden="1">#REF!</definedName>
    <definedName name="_Table3_In2" localSheetId="7" hidden="1">#REF!</definedName>
    <definedName name="_Table3_In2" localSheetId="10" hidden="1">#REF!</definedName>
    <definedName name="_Table3_In2" localSheetId="13" hidden="1">#REF!</definedName>
    <definedName name="_Table3_In2" localSheetId="5" hidden="1">#REF!</definedName>
    <definedName name="_Table3_In2" localSheetId="11" hidden="1">#REF!</definedName>
    <definedName name="_Table3_In2" localSheetId="8" hidden="1">#REF!</definedName>
    <definedName name="_Table3_In2" localSheetId="14" hidden="1">#REF!</definedName>
    <definedName name="_Table3_In2" localSheetId="15" hidden="1">#REF!</definedName>
    <definedName name="_Table3_In2" localSheetId="16" hidden="1">#REF!</definedName>
    <definedName name="_Table3_In2" localSheetId="3" hidden="1">#REF!</definedName>
    <definedName name="_Table3_In2" localSheetId="12" hidden="1">#REF!</definedName>
    <definedName name="_Table3_In2" localSheetId="9" hidden="1">#REF!</definedName>
    <definedName name="_Table3_In2" localSheetId="6" hidden="1">#REF!</definedName>
    <definedName name="_Table3_In2" localSheetId="17" hidden="1">#REF!</definedName>
    <definedName name="_Table3_In2" localSheetId="18" hidden="1">#REF!</definedName>
    <definedName name="_Table3_In2" hidden="1">#REF!</definedName>
    <definedName name="_tem1" localSheetId="4" hidden="1">{#N/A,#N/A,TRUE,"Front";#N/A,#N/A,TRUE,"Simple Letter";#N/A,#N/A,TRUE,"Inside";#N/A,#N/A,TRUE,"Contents";#N/A,#N/A,TRUE,"Basis";#N/A,#N/A,TRUE,"Inclusions";#N/A,#N/A,TRUE,"Exclusions";#N/A,#N/A,TRUE,"Areas";#N/A,#N/A,TRUE,"Summary";#N/A,#N/A,TRUE,"Detail"}</definedName>
    <definedName name="_tem1" localSheetId="7" hidden="1">{#N/A,#N/A,TRUE,"Front";#N/A,#N/A,TRUE,"Simple Letter";#N/A,#N/A,TRUE,"Inside";#N/A,#N/A,TRUE,"Contents";#N/A,#N/A,TRUE,"Basis";#N/A,#N/A,TRUE,"Inclusions";#N/A,#N/A,TRUE,"Exclusions";#N/A,#N/A,TRUE,"Areas";#N/A,#N/A,TRUE,"Summary";#N/A,#N/A,TRUE,"Detail"}</definedName>
    <definedName name="_tem1" localSheetId="10" hidden="1">{#N/A,#N/A,TRUE,"Front";#N/A,#N/A,TRUE,"Simple Letter";#N/A,#N/A,TRUE,"Inside";#N/A,#N/A,TRUE,"Contents";#N/A,#N/A,TRUE,"Basis";#N/A,#N/A,TRUE,"Inclusions";#N/A,#N/A,TRUE,"Exclusions";#N/A,#N/A,TRUE,"Areas";#N/A,#N/A,TRUE,"Summary";#N/A,#N/A,TRUE,"Detail"}</definedName>
    <definedName name="_tem1" localSheetId="5" hidden="1">{#N/A,#N/A,TRUE,"Front";#N/A,#N/A,TRUE,"Simple Letter";#N/A,#N/A,TRUE,"Inside";#N/A,#N/A,TRUE,"Contents";#N/A,#N/A,TRUE,"Basis";#N/A,#N/A,TRUE,"Inclusions";#N/A,#N/A,TRUE,"Exclusions";#N/A,#N/A,TRUE,"Areas";#N/A,#N/A,TRUE,"Summary";#N/A,#N/A,TRUE,"Detail"}</definedName>
    <definedName name="_tem1" localSheetId="11" hidden="1">{#N/A,#N/A,TRUE,"Front";#N/A,#N/A,TRUE,"Simple Letter";#N/A,#N/A,TRUE,"Inside";#N/A,#N/A,TRUE,"Contents";#N/A,#N/A,TRUE,"Basis";#N/A,#N/A,TRUE,"Inclusions";#N/A,#N/A,TRUE,"Exclusions";#N/A,#N/A,TRUE,"Areas";#N/A,#N/A,TRUE,"Summary";#N/A,#N/A,TRUE,"Detail"}</definedName>
    <definedName name="_tem1" localSheetId="8" hidden="1">{#N/A,#N/A,TRUE,"Front";#N/A,#N/A,TRUE,"Simple Letter";#N/A,#N/A,TRUE,"Inside";#N/A,#N/A,TRUE,"Contents";#N/A,#N/A,TRUE,"Basis";#N/A,#N/A,TRUE,"Inclusions";#N/A,#N/A,TRUE,"Exclusions";#N/A,#N/A,TRUE,"Areas";#N/A,#N/A,TRUE,"Summary";#N/A,#N/A,TRUE,"Detail"}</definedName>
    <definedName name="_tem1" localSheetId="15" hidden="1">{#N/A,#N/A,TRUE,"Front";#N/A,#N/A,TRUE,"Simple Letter";#N/A,#N/A,TRUE,"Inside";#N/A,#N/A,TRUE,"Contents";#N/A,#N/A,TRUE,"Basis";#N/A,#N/A,TRUE,"Inclusions";#N/A,#N/A,TRUE,"Exclusions";#N/A,#N/A,TRUE,"Areas";#N/A,#N/A,TRUE,"Summary";#N/A,#N/A,TRUE,"Detail"}</definedName>
    <definedName name="_tem1" localSheetId="16" hidden="1">{#N/A,#N/A,TRUE,"Front";#N/A,#N/A,TRUE,"Simple Letter";#N/A,#N/A,TRUE,"Inside";#N/A,#N/A,TRUE,"Contents";#N/A,#N/A,TRUE,"Basis";#N/A,#N/A,TRUE,"Inclusions";#N/A,#N/A,TRUE,"Exclusions";#N/A,#N/A,TRUE,"Areas";#N/A,#N/A,TRUE,"Summary";#N/A,#N/A,TRUE,"Detail"}</definedName>
    <definedName name="_tem1" localSheetId="3" hidden="1">{#N/A,#N/A,TRUE,"Front";#N/A,#N/A,TRUE,"Simple Letter";#N/A,#N/A,TRUE,"Inside";#N/A,#N/A,TRUE,"Contents";#N/A,#N/A,TRUE,"Basis";#N/A,#N/A,TRUE,"Inclusions";#N/A,#N/A,TRUE,"Exclusions";#N/A,#N/A,TRUE,"Areas";#N/A,#N/A,TRUE,"Summary";#N/A,#N/A,TRUE,"Detail"}</definedName>
    <definedName name="_tem1" localSheetId="9" hidden="1">{#N/A,#N/A,TRUE,"Front";#N/A,#N/A,TRUE,"Simple Letter";#N/A,#N/A,TRUE,"Inside";#N/A,#N/A,TRUE,"Contents";#N/A,#N/A,TRUE,"Basis";#N/A,#N/A,TRUE,"Inclusions";#N/A,#N/A,TRUE,"Exclusions";#N/A,#N/A,TRUE,"Areas";#N/A,#N/A,TRUE,"Summary";#N/A,#N/A,TRUE,"Detail"}</definedName>
    <definedName name="_tem1" localSheetId="6" hidden="1">{#N/A,#N/A,TRUE,"Front";#N/A,#N/A,TRUE,"Simple Letter";#N/A,#N/A,TRUE,"Inside";#N/A,#N/A,TRUE,"Contents";#N/A,#N/A,TRUE,"Basis";#N/A,#N/A,TRUE,"Inclusions";#N/A,#N/A,TRUE,"Exclusions";#N/A,#N/A,TRUE,"Areas";#N/A,#N/A,TRUE,"Summary";#N/A,#N/A,TRUE,"Detail"}</definedName>
    <definedName name="_tem1" localSheetId="17" hidden="1">{#N/A,#N/A,TRUE,"Front";#N/A,#N/A,TRUE,"Simple Letter";#N/A,#N/A,TRUE,"Inside";#N/A,#N/A,TRUE,"Contents";#N/A,#N/A,TRUE,"Basis";#N/A,#N/A,TRUE,"Inclusions";#N/A,#N/A,TRUE,"Exclusions";#N/A,#N/A,TRUE,"Areas";#N/A,#N/A,TRUE,"Summary";#N/A,#N/A,TRUE,"Detail"}</definedName>
    <definedName name="_tem1" localSheetId="18"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4" hidden="1">{#N/A,#N/A,TRUE,"Front";#N/A,#N/A,TRUE,"Simple Letter";#N/A,#N/A,TRUE,"Inside";#N/A,#N/A,TRUE,"Contents";#N/A,#N/A,TRUE,"Basis";#N/A,#N/A,TRUE,"Inclusions";#N/A,#N/A,TRUE,"Exclusions";#N/A,#N/A,TRUE,"Areas";#N/A,#N/A,TRUE,"Summary";#N/A,#N/A,TRUE,"Detail"}</definedName>
    <definedName name="_tm3" localSheetId="7" hidden="1">{#N/A,#N/A,TRUE,"Front";#N/A,#N/A,TRUE,"Simple Letter";#N/A,#N/A,TRUE,"Inside";#N/A,#N/A,TRUE,"Contents";#N/A,#N/A,TRUE,"Basis";#N/A,#N/A,TRUE,"Inclusions";#N/A,#N/A,TRUE,"Exclusions";#N/A,#N/A,TRUE,"Areas";#N/A,#N/A,TRUE,"Summary";#N/A,#N/A,TRUE,"Detail"}</definedName>
    <definedName name="_tm3" localSheetId="10" hidden="1">{#N/A,#N/A,TRUE,"Front";#N/A,#N/A,TRUE,"Simple Letter";#N/A,#N/A,TRUE,"Inside";#N/A,#N/A,TRUE,"Contents";#N/A,#N/A,TRUE,"Basis";#N/A,#N/A,TRUE,"Inclusions";#N/A,#N/A,TRUE,"Exclusions";#N/A,#N/A,TRUE,"Areas";#N/A,#N/A,TRUE,"Summary";#N/A,#N/A,TRUE,"Detail"}</definedName>
    <definedName name="_tm3" localSheetId="5" hidden="1">{#N/A,#N/A,TRUE,"Front";#N/A,#N/A,TRUE,"Simple Letter";#N/A,#N/A,TRUE,"Inside";#N/A,#N/A,TRUE,"Contents";#N/A,#N/A,TRUE,"Basis";#N/A,#N/A,TRUE,"Inclusions";#N/A,#N/A,TRUE,"Exclusions";#N/A,#N/A,TRUE,"Areas";#N/A,#N/A,TRUE,"Summary";#N/A,#N/A,TRUE,"Detail"}</definedName>
    <definedName name="_tm3" localSheetId="11" hidden="1">{#N/A,#N/A,TRUE,"Front";#N/A,#N/A,TRUE,"Simple Letter";#N/A,#N/A,TRUE,"Inside";#N/A,#N/A,TRUE,"Contents";#N/A,#N/A,TRUE,"Basis";#N/A,#N/A,TRUE,"Inclusions";#N/A,#N/A,TRUE,"Exclusions";#N/A,#N/A,TRUE,"Areas";#N/A,#N/A,TRUE,"Summary";#N/A,#N/A,TRUE,"Detail"}</definedName>
    <definedName name="_tm3" localSheetId="8" hidden="1">{#N/A,#N/A,TRUE,"Front";#N/A,#N/A,TRUE,"Simple Letter";#N/A,#N/A,TRUE,"Inside";#N/A,#N/A,TRUE,"Contents";#N/A,#N/A,TRUE,"Basis";#N/A,#N/A,TRUE,"Inclusions";#N/A,#N/A,TRUE,"Exclusions";#N/A,#N/A,TRUE,"Areas";#N/A,#N/A,TRUE,"Summary";#N/A,#N/A,TRUE,"Detail"}</definedName>
    <definedName name="_tm3" localSheetId="15" hidden="1">{#N/A,#N/A,TRUE,"Front";#N/A,#N/A,TRUE,"Simple Letter";#N/A,#N/A,TRUE,"Inside";#N/A,#N/A,TRUE,"Contents";#N/A,#N/A,TRUE,"Basis";#N/A,#N/A,TRUE,"Inclusions";#N/A,#N/A,TRUE,"Exclusions";#N/A,#N/A,TRUE,"Areas";#N/A,#N/A,TRUE,"Summary";#N/A,#N/A,TRUE,"Detail"}</definedName>
    <definedName name="_tm3" localSheetId="16" hidden="1">{#N/A,#N/A,TRUE,"Front";#N/A,#N/A,TRUE,"Simple Letter";#N/A,#N/A,TRUE,"Inside";#N/A,#N/A,TRUE,"Contents";#N/A,#N/A,TRUE,"Basis";#N/A,#N/A,TRUE,"Inclusions";#N/A,#N/A,TRUE,"Exclusions";#N/A,#N/A,TRUE,"Areas";#N/A,#N/A,TRUE,"Summary";#N/A,#N/A,TRUE,"Detail"}</definedName>
    <definedName name="_tm3" localSheetId="3" hidden="1">{#N/A,#N/A,TRUE,"Front";#N/A,#N/A,TRUE,"Simple Letter";#N/A,#N/A,TRUE,"Inside";#N/A,#N/A,TRUE,"Contents";#N/A,#N/A,TRUE,"Basis";#N/A,#N/A,TRUE,"Inclusions";#N/A,#N/A,TRUE,"Exclusions";#N/A,#N/A,TRUE,"Areas";#N/A,#N/A,TRUE,"Summary";#N/A,#N/A,TRUE,"Detail"}</definedName>
    <definedName name="_tm3" localSheetId="9" hidden="1">{#N/A,#N/A,TRUE,"Front";#N/A,#N/A,TRUE,"Simple Letter";#N/A,#N/A,TRUE,"Inside";#N/A,#N/A,TRUE,"Contents";#N/A,#N/A,TRUE,"Basis";#N/A,#N/A,TRUE,"Inclusions";#N/A,#N/A,TRUE,"Exclusions";#N/A,#N/A,TRUE,"Areas";#N/A,#N/A,TRUE,"Summary";#N/A,#N/A,TRUE,"Detail"}</definedName>
    <definedName name="_tm3" localSheetId="6" hidden="1">{#N/A,#N/A,TRUE,"Front";#N/A,#N/A,TRUE,"Simple Letter";#N/A,#N/A,TRUE,"Inside";#N/A,#N/A,TRUE,"Contents";#N/A,#N/A,TRUE,"Basis";#N/A,#N/A,TRUE,"Inclusions";#N/A,#N/A,TRUE,"Exclusions";#N/A,#N/A,TRUE,"Areas";#N/A,#N/A,TRUE,"Summary";#N/A,#N/A,TRUE,"Detail"}</definedName>
    <definedName name="_tm3" localSheetId="17" hidden="1">{#N/A,#N/A,TRUE,"Front";#N/A,#N/A,TRUE,"Simple Letter";#N/A,#N/A,TRUE,"Inside";#N/A,#N/A,TRUE,"Contents";#N/A,#N/A,TRUE,"Basis";#N/A,#N/A,TRUE,"Inclusions";#N/A,#N/A,TRUE,"Exclusions";#N/A,#N/A,TRUE,"Areas";#N/A,#N/A,TRUE,"Summary";#N/A,#N/A,TRUE,"Detail"}</definedName>
    <definedName name="_tm3" localSheetId="18"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jsaj" localSheetId="4" hidden="1">{"basic",#N/A,FALSE,"BASIC"}</definedName>
    <definedName name="_vjsaj" localSheetId="7" hidden="1">{"basic",#N/A,FALSE,"BASIC"}</definedName>
    <definedName name="_vjsaj" localSheetId="10" hidden="1">{"basic",#N/A,FALSE,"BASIC"}</definedName>
    <definedName name="_vjsaj" localSheetId="5" hidden="1">{"basic",#N/A,FALSE,"BASIC"}</definedName>
    <definedName name="_vjsaj" localSheetId="11" hidden="1">{"basic",#N/A,FALSE,"BASIC"}</definedName>
    <definedName name="_vjsaj" localSheetId="8" hidden="1">{"basic",#N/A,FALSE,"BASIC"}</definedName>
    <definedName name="_vjsaj" localSheetId="15" hidden="1">{"basic",#N/A,FALSE,"BASIC"}</definedName>
    <definedName name="_vjsaj" localSheetId="16" hidden="1">{"basic",#N/A,FALSE,"BASIC"}</definedName>
    <definedName name="_vjsaj" localSheetId="3" hidden="1">{"basic",#N/A,FALSE,"BASIC"}</definedName>
    <definedName name="_vjsaj" localSheetId="9" hidden="1">{"basic",#N/A,FALSE,"BASIC"}</definedName>
    <definedName name="_vjsaj" localSheetId="6" hidden="1">{"basic",#N/A,FALSE,"BASIC"}</definedName>
    <definedName name="_vjsaj" localSheetId="17" hidden="1">{"basic",#N/A,FALSE,"BASIC"}</definedName>
    <definedName name="_vjsaj" localSheetId="18" hidden="1">{"basic",#N/A,FALSE,"BASIC"}</definedName>
    <definedName name="_vjsaj" hidden="1">{"basic",#N/A,FALSE,"BASIC"}</definedName>
    <definedName name="_vsahih" localSheetId="4" hidden="1">{#N/A,#N/A,FALSE,"gc (2)"}</definedName>
    <definedName name="_vsahih" localSheetId="7" hidden="1">{#N/A,#N/A,FALSE,"gc (2)"}</definedName>
    <definedName name="_vsahih" localSheetId="10" hidden="1">{#N/A,#N/A,FALSE,"gc (2)"}</definedName>
    <definedName name="_vsahih" localSheetId="5" hidden="1">{#N/A,#N/A,FALSE,"gc (2)"}</definedName>
    <definedName name="_vsahih" localSheetId="11" hidden="1">{#N/A,#N/A,FALSE,"gc (2)"}</definedName>
    <definedName name="_vsahih" localSheetId="8" hidden="1">{#N/A,#N/A,FALSE,"gc (2)"}</definedName>
    <definedName name="_vsahih" localSheetId="15" hidden="1">{#N/A,#N/A,FALSE,"gc (2)"}</definedName>
    <definedName name="_vsahih" localSheetId="16" hidden="1">{#N/A,#N/A,FALSE,"gc (2)"}</definedName>
    <definedName name="_vsahih" localSheetId="3" hidden="1">{#N/A,#N/A,FALSE,"gc (2)"}</definedName>
    <definedName name="_vsahih" localSheetId="9" hidden="1">{#N/A,#N/A,FALSE,"gc (2)"}</definedName>
    <definedName name="_vsahih" localSheetId="6" hidden="1">{#N/A,#N/A,FALSE,"gc (2)"}</definedName>
    <definedName name="_vsahih" localSheetId="17" hidden="1">{#N/A,#N/A,FALSE,"gc (2)"}</definedName>
    <definedName name="_vsahih" localSheetId="18" hidden="1">{#N/A,#N/A,FALSE,"gc (2)"}</definedName>
    <definedName name="_vsahih" hidden="1">{#N/A,#N/A,FALSE,"gc (2)"}</definedName>
    <definedName name="_vwhc" localSheetId="4" hidden="1">{"dep. full detail",#N/A,FALSE,"annex";"3cd annex",#N/A,FALSE,"annex";"co. dep.",#N/A,FALSE,"annex"}</definedName>
    <definedName name="_vwhc" localSheetId="7" hidden="1">{"dep. full detail",#N/A,FALSE,"annex";"3cd annex",#N/A,FALSE,"annex";"co. dep.",#N/A,FALSE,"annex"}</definedName>
    <definedName name="_vwhc" localSheetId="10" hidden="1">{"dep. full detail",#N/A,FALSE,"annex";"3cd annex",#N/A,FALSE,"annex";"co. dep.",#N/A,FALSE,"annex"}</definedName>
    <definedName name="_vwhc" localSheetId="5" hidden="1">{"dep. full detail",#N/A,FALSE,"annex";"3cd annex",#N/A,FALSE,"annex";"co. dep.",#N/A,FALSE,"annex"}</definedName>
    <definedName name="_vwhc" localSheetId="11" hidden="1">{"dep. full detail",#N/A,FALSE,"annex";"3cd annex",#N/A,FALSE,"annex";"co. dep.",#N/A,FALSE,"annex"}</definedName>
    <definedName name="_vwhc" localSheetId="8" hidden="1">{"dep. full detail",#N/A,FALSE,"annex";"3cd annex",#N/A,FALSE,"annex";"co. dep.",#N/A,FALSE,"annex"}</definedName>
    <definedName name="_vwhc" localSheetId="15" hidden="1">{"dep. full detail",#N/A,FALSE,"annex";"3cd annex",#N/A,FALSE,"annex";"co. dep.",#N/A,FALSE,"annex"}</definedName>
    <definedName name="_vwhc" localSheetId="16" hidden="1">{"dep. full detail",#N/A,FALSE,"annex";"3cd annex",#N/A,FALSE,"annex";"co. dep.",#N/A,FALSE,"annex"}</definedName>
    <definedName name="_vwhc" localSheetId="3" hidden="1">{"dep. full detail",#N/A,FALSE,"annex";"3cd annex",#N/A,FALSE,"annex";"co. dep.",#N/A,FALSE,"annex"}</definedName>
    <definedName name="_vwhc" localSheetId="9" hidden="1">{"dep. full detail",#N/A,FALSE,"annex";"3cd annex",#N/A,FALSE,"annex";"co. dep.",#N/A,FALSE,"annex"}</definedName>
    <definedName name="_vwhc" localSheetId="6" hidden="1">{"dep. full detail",#N/A,FALSE,"annex";"3cd annex",#N/A,FALSE,"annex";"co. dep.",#N/A,FALSE,"annex"}</definedName>
    <definedName name="_vwhc" localSheetId="17" hidden="1">{"dep. full detail",#N/A,FALSE,"annex";"3cd annex",#N/A,FALSE,"annex";"co. dep.",#N/A,FALSE,"annex"}</definedName>
    <definedName name="_vwhc" localSheetId="18" hidden="1">{"dep. full detail",#N/A,FALSE,"annex";"3cd annex",#N/A,FALSE,"annex";"co. dep.",#N/A,FALSE,"annex"}</definedName>
    <definedName name="_vwhc" hidden="1">{"dep. full detail",#N/A,FALSE,"annex";"3cd annex",#N/A,FALSE,"annex";"co. dep.",#N/A,FALSE,"annex"}</definedName>
    <definedName name="_vwvj" localSheetId="4" hidden="1">{"financials",#N/A,FALSE,"BASIC";"interest",#N/A,FALSE,"BASIC";"leasing and financing",#N/A,FALSE,"BASIC";"returns back up",#N/A,FALSE,"BASIC"}</definedName>
    <definedName name="_vwvj" localSheetId="7" hidden="1">{"financials",#N/A,FALSE,"BASIC";"interest",#N/A,FALSE,"BASIC";"leasing and financing",#N/A,FALSE,"BASIC";"returns back up",#N/A,FALSE,"BASIC"}</definedName>
    <definedName name="_vwvj" localSheetId="10" hidden="1">{"financials",#N/A,FALSE,"BASIC";"interest",#N/A,FALSE,"BASIC";"leasing and financing",#N/A,FALSE,"BASIC";"returns back up",#N/A,FALSE,"BASIC"}</definedName>
    <definedName name="_vwvj" localSheetId="5" hidden="1">{"financials",#N/A,FALSE,"BASIC";"interest",#N/A,FALSE,"BASIC";"leasing and financing",#N/A,FALSE,"BASIC";"returns back up",#N/A,FALSE,"BASIC"}</definedName>
    <definedName name="_vwvj" localSheetId="11" hidden="1">{"financials",#N/A,FALSE,"BASIC";"interest",#N/A,FALSE,"BASIC";"leasing and financing",#N/A,FALSE,"BASIC";"returns back up",#N/A,FALSE,"BASIC"}</definedName>
    <definedName name="_vwvj" localSheetId="8" hidden="1">{"financials",#N/A,FALSE,"BASIC";"interest",#N/A,FALSE,"BASIC";"leasing and financing",#N/A,FALSE,"BASIC";"returns back up",#N/A,FALSE,"BASIC"}</definedName>
    <definedName name="_vwvj" localSheetId="15" hidden="1">{"financials",#N/A,FALSE,"BASIC";"interest",#N/A,FALSE,"BASIC";"leasing and financing",#N/A,FALSE,"BASIC";"returns back up",#N/A,FALSE,"BASIC"}</definedName>
    <definedName name="_vwvj" localSheetId="16" hidden="1">{"financials",#N/A,FALSE,"BASIC";"interest",#N/A,FALSE,"BASIC";"leasing and financing",#N/A,FALSE,"BASIC";"returns back up",#N/A,FALSE,"BASIC"}</definedName>
    <definedName name="_vwvj" localSheetId="3" hidden="1">{"financials",#N/A,FALSE,"BASIC";"interest",#N/A,FALSE,"BASIC";"leasing and financing",#N/A,FALSE,"BASIC";"returns back up",#N/A,FALSE,"BASIC"}</definedName>
    <definedName name="_vwvj" localSheetId="9" hidden="1">{"financials",#N/A,FALSE,"BASIC";"interest",#N/A,FALSE,"BASIC";"leasing and financing",#N/A,FALSE,"BASIC";"returns back up",#N/A,FALSE,"BASIC"}</definedName>
    <definedName name="_vwvj" localSheetId="6" hidden="1">{"financials",#N/A,FALSE,"BASIC";"interest",#N/A,FALSE,"BASIC";"leasing and financing",#N/A,FALSE,"BASIC";"returns back up",#N/A,FALSE,"BASIC"}</definedName>
    <definedName name="_vwvj" localSheetId="17" hidden="1">{"financials",#N/A,FALSE,"BASIC";"interest",#N/A,FALSE,"BASIC";"leasing and financing",#N/A,FALSE,"BASIC";"returns back up",#N/A,FALSE,"BASIC"}</definedName>
    <definedName name="_vwvj" localSheetId="18"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4" hidden="1">{#N/A,#N/A,TRUE,"Financials";#N/A,#N/A,TRUE,"Operating Statistics";#N/A,#N/A,TRUE,"Capex &amp; Depreciation";#N/A,#N/A,TRUE,"Debt"}</definedName>
    <definedName name="_wae" localSheetId="7" hidden="1">{#N/A,#N/A,TRUE,"Financials";#N/A,#N/A,TRUE,"Operating Statistics";#N/A,#N/A,TRUE,"Capex &amp; Depreciation";#N/A,#N/A,TRUE,"Debt"}</definedName>
    <definedName name="_wae" localSheetId="10" hidden="1">{#N/A,#N/A,TRUE,"Financials";#N/A,#N/A,TRUE,"Operating Statistics";#N/A,#N/A,TRUE,"Capex &amp; Depreciation";#N/A,#N/A,TRUE,"Debt"}</definedName>
    <definedName name="_wae" localSheetId="5" hidden="1">{#N/A,#N/A,TRUE,"Financials";#N/A,#N/A,TRUE,"Operating Statistics";#N/A,#N/A,TRUE,"Capex &amp; Depreciation";#N/A,#N/A,TRUE,"Debt"}</definedName>
    <definedName name="_wae" localSheetId="11" hidden="1">{#N/A,#N/A,TRUE,"Financials";#N/A,#N/A,TRUE,"Operating Statistics";#N/A,#N/A,TRUE,"Capex &amp; Depreciation";#N/A,#N/A,TRUE,"Debt"}</definedName>
    <definedName name="_wae" localSheetId="8" hidden="1">{#N/A,#N/A,TRUE,"Financials";#N/A,#N/A,TRUE,"Operating Statistics";#N/A,#N/A,TRUE,"Capex &amp; Depreciation";#N/A,#N/A,TRUE,"Debt"}</definedName>
    <definedName name="_wae" localSheetId="15" hidden="1">{#N/A,#N/A,TRUE,"Financials";#N/A,#N/A,TRUE,"Operating Statistics";#N/A,#N/A,TRUE,"Capex &amp; Depreciation";#N/A,#N/A,TRUE,"Debt"}</definedName>
    <definedName name="_wae" localSheetId="16" hidden="1">{#N/A,#N/A,TRUE,"Financials";#N/A,#N/A,TRUE,"Operating Statistics";#N/A,#N/A,TRUE,"Capex &amp; Depreciation";#N/A,#N/A,TRUE,"Debt"}</definedName>
    <definedName name="_wae" localSheetId="3" hidden="1">{#N/A,#N/A,TRUE,"Financials";#N/A,#N/A,TRUE,"Operating Statistics";#N/A,#N/A,TRUE,"Capex &amp; Depreciation";#N/A,#N/A,TRUE,"Debt"}</definedName>
    <definedName name="_wae" localSheetId="9" hidden="1">{#N/A,#N/A,TRUE,"Financials";#N/A,#N/A,TRUE,"Operating Statistics";#N/A,#N/A,TRUE,"Capex &amp; Depreciation";#N/A,#N/A,TRUE,"Debt"}</definedName>
    <definedName name="_wae" localSheetId="6" hidden="1">{#N/A,#N/A,TRUE,"Financials";#N/A,#N/A,TRUE,"Operating Statistics";#N/A,#N/A,TRUE,"Capex &amp; Depreciation";#N/A,#N/A,TRUE,"Debt"}</definedName>
    <definedName name="_wae" localSheetId="17" hidden="1">{#N/A,#N/A,TRUE,"Financials";#N/A,#N/A,TRUE,"Operating Statistics";#N/A,#N/A,TRUE,"Capex &amp; Depreciation";#N/A,#N/A,TRUE,"Debt"}</definedName>
    <definedName name="_wae" localSheetId="18" hidden="1">{#N/A,#N/A,TRUE,"Financials";#N/A,#N/A,TRUE,"Operating Statistics";#N/A,#N/A,TRUE,"Capex &amp; Depreciation";#N/A,#N/A,TRUE,"Debt"}</definedName>
    <definedName name="_wae" hidden="1">{#N/A,#N/A,TRUE,"Financials";#N/A,#N/A,TRUE,"Operating Statistics";#N/A,#N/A,TRUE,"Capex &amp; Depreciation";#N/A,#N/A,TRUE,"Debt"}</definedName>
    <definedName name="_wahcbfyg" localSheetId="4" hidden="1">{#N/A,#N/A,FALSE,"gc (2)"}</definedName>
    <definedName name="_wahcbfyg" localSheetId="7" hidden="1">{#N/A,#N/A,FALSE,"gc (2)"}</definedName>
    <definedName name="_wahcbfyg" localSheetId="10" hidden="1">{#N/A,#N/A,FALSE,"gc (2)"}</definedName>
    <definedName name="_wahcbfyg" localSheetId="5" hidden="1">{#N/A,#N/A,FALSE,"gc (2)"}</definedName>
    <definedName name="_wahcbfyg" localSheetId="11" hidden="1">{#N/A,#N/A,FALSE,"gc (2)"}</definedName>
    <definedName name="_wahcbfyg" localSheetId="8" hidden="1">{#N/A,#N/A,FALSE,"gc (2)"}</definedName>
    <definedName name="_wahcbfyg" localSheetId="15" hidden="1">{#N/A,#N/A,FALSE,"gc (2)"}</definedName>
    <definedName name="_wahcbfyg" localSheetId="16" hidden="1">{#N/A,#N/A,FALSE,"gc (2)"}</definedName>
    <definedName name="_wahcbfyg" localSheetId="3" hidden="1">{#N/A,#N/A,FALSE,"gc (2)"}</definedName>
    <definedName name="_wahcbfyg" localSheetId="9" hidden="1">{#N/A,#N/A,FALSE,"gc (2)"}</definedName>
    <definedName name="_wahcbfyg" localSheetId="6" hidden="1">{#N/A,#N/A,FALSE,"gc (2)"}</definedName>
    <definedName name="_wahcbfyg" localSheetId="17" hidden="1">{#N/A,#N/A,FALSE,"gc (2)"}</definedName>
    <definedName name="_wahcbfyg" localSheetId="18" hidden="1">{#N/A,#N/A,FALSE,"gc (2)"}</definedName>
    <definedName name="_wahcbfyg" hidden="1">{#N/A,#N/A,FALSE,"gc (2)"}</definedName>
    <definedName name="_wcbsdf" localSheetId="4" hidden="1">{#N/A,#N/A,FALSE,"Cover Sheet";#N/A,#N/A,FALSE,"Financial Assumptions";#N/A,#N/A,FALSE,"DCFOverviewPower";#N/A,#N/A,FALSE,"DCFOverviewGas";#N/A,#N/A,FALSE,"DCFOverviewWater";#N/A,#N/A,FALSE,"DCFOverviewVersorgung"}</definedName>
    <definedName name="_wcbsdf" localSheetId="7" hidden="1">{#N/A,#N/A,FALSE,"Cover Sheet";#N/A,#N/A,FALSE,"Financial Assumptions";#N/A,#N/A,FALSE,"DCFOverviewPower";#N/A,#N/A,FALSE,"DCFOverviewGas";#N/A,#N/A,FALSE,"DCFOverviewWater";#N/A,#N/A,FALSE,"DCFOverviewVersorgung"}</definedName>
    <definedName name="_wcbsdf" localSheetId="10" hidden="1">{#N/A,#N/A,FALSE,"Cover Sheet";#N/A,#N/A,FALSE,"Financial Assumptions";#N/A,#N/A,FALSE,"DCFOverviewPower";#N/A,#N/A,FALSE,"DCFOverviewGas";#N/A,#N/A,FALSE,"DCFOverviewWater";#N/A,#N/A,FALSE,"DCFOverviewVersorgung"}</definedName>
    <definedName name="_wcbsdf" localSheetId="5" hidden="1">{#N/A,#N/A,FALSE,"Cover Sheet";#N/A,#N/A,FALSE,"Financial Assumptions";#N/A,#N/A,FALSE,"DCFOverviewPower";#N/A,#N/A,FALSE,"DCFOverviewGas";#N/A,#N/A,FALSE,"DCFOverviewWater";#N/A,#N/A,FALSE,"DCFOverviewVersorgung"}</definedName>
    <definedName name="_wcbsdf" localSheetId="11" hidden="1">{#N/A,#N/A,FALSE,"Cover Sheet";#N/A,#N/A,FALSE,"Financial Assumptions";#N/A,#N/A,FALSE,"DCFOverviewPower";#N/A,#N/A,FALSE,"DCFOverviewGas";#N/A,#N/A,FALSE,"DCFOverviewWater";#N/A,#N/A,FALSE,"DCFOverviewVersorgung"}</definedName>
    <definedName name="_wcbsdf" localSheetId="8" hidden="1">{#N/A,#N/A,FALSE,"Cover Sheet";#N/A,#N/A,FALSE,"Financial Assumptions";#N/A,#N/A,FALSE,"DCFOverviewPower";#N/A,#N/A,FALSE,"DCFOverviewGas";#N/A,#N/A,FALSE,"DCFOverviewWater";#N/A,#N/A,FALSE,"DCFOverviewVersorgung"}</definedName>
    <definedName name="_wcbsdf" localSheetId="15" hidden="1">{#N/A,#N/A,FALSE,"Cover Sheet";#N/A,#N/A,FALSE,"Financial Assumptions";#N/A,#N/A,FALSE,"DCFOverviewPower";#N/A,#N/A,FALSE,"DCFOverviewGas";#N/A,#N/A,FALSE,"DCFOverviewWater";#N/A,#N/A,FALSE,"DCFOverviewVersorgung"}</definedName>
    <definedName name="_wcbsdf" localSheetId="16" hidden="1">{#N/A,#N/A,FALSE,"Cover Sheet";#N/A,#N/A,FALSE,"Financial Assumptions";#N/A,#N/A,FALSE,"DCFOverviewPower";#N/A,#N/A,FALSE,"DCFOverviewGas";#N/A,#N/A,FALSE,"DCFOverviewWater";#N/A,#N/A,FALSE,"DCFOverviewVersorgung"}</definedName>
    <definedName name="_wcbsdf" localSheetId="3" hidden="1">{#N/A,#N/A,FALSE,"Cover Sheet";#N/A,#N/A,FALSE,"Financial Assumptions";#N/A,#N/A,FALSE,"DCFOverviewPower";#N/A,#N/A,FALSE,"DCFOverviewGas";#N/A,#N/A,FALSE,"DCFOverviewWater";#N/A,#N/A,FALSE,"DCFOverviewVersorgung"}</definedName>
    <definedName name="_wcbsdf" localSheetId="9" hidden="1">{#N/A,#N/A,FALSE,"Cover Sheet";#N/A,#N/A,FALSE,"Financial Assumptions";#N/A,#N/A,FALSE,"DCFOverviewPower";#N/A,#N/A,FALSE,"DCFOverviewGas";#N/A,#N/A,FALSE,"DCFOverviewWater";#N/A,#N/A,FALSE,"DCFOverviewVersorgung"}</definedName>
    <definedName name="_wcbsdf" localSheetId="6" hidden="1">{#N/A,#N/A,FALSE,"Cover Sheet";#N/A,#N/A,FALSE,"Financial Assumptions";#N/A,#N/A,FALSE,"DCFOverviewPower";#N/A,#N/A,FALSE,"DCFOverviewGas";#N/A,#N/A,FALSE,"DCFOverviewWater";#N/A,#N/A,FALSE,"DCFOverviewVersorgung"}</definedName>
    <definedName name="_wcbsdf" localSheetId="17" hidden="1">{#N/A,#N/A,FALSE,"Cover Sheet";#N/A,#N/A,FALSE,"Financial Assumptions";#N/A,#N/A,FALSE,"DCFOverviewPower";#N/A,#N/A,FALSE,"DCFOverviewGas";#N/A,#N/A,FALSE,"DCFOverviewWater";#N/A,#N/A,FALSE,"DCFOverviewVersorgung"}</definedName>
    <definedName name="_wcbsdf" localSheetId="18"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hbcr"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4" hidden="1">[6]sheet6!#REF!</definedName>
    <definedName name="_wiuefg" localSheetId="7" hidden="1">[6]sheet6!#REF!</definedName>
    <definedName name="_wiuefg" localSheetId="10" hidden="1">[6]sheet6!#REF!</definedName>
    <definedName name="_wiuefg" localSheetId="13" hidden="1">[6]sheet6!#REF!</definedName>
    <definedName name="_wiuefg" localSheetId="5" hidden="1">[6]sheet6!#REF!</definedName>
    <definedName name="_wiuefg" localSheetId="11" hidden="1">[6]sheet6!#REF!</definedName>
    <definedName name="_wiuefg" localSheetId="8" hidden="1">[6]sheet6!#REF!</definedName>
    <definedName name="_wiuefg" localSheetId="14" hidden="1">[6]sheet6!#REF!</definedName>
    <definedName name="_wiuefg" localSheetId="15" hidden="1">[6]sheet6!#REF!</definedName>
    <definedName name="_wiuefg" localSheetId="16" hidden="1">[6]sheet6!#REF!</definedName>
    <definedName name="_wiuefg" localSheetId="3" hidden="1">[6]sheet6!#REF!</definedName>
    <definedName name="_wiuefg" localSheetId="12" hidden="1">[6]sheet6!#REF!</definedName>
    <definedName name="_wiuefg" localSheetId="9" hidden="1">[6]sheet6!#REF!</definedName>
    <definedName name="_wiuefg" localSheetId="6" hidden="1">[6]sheet6!#REF!</definedName>
    <definedName name="_wiuefg" localSheetId="17" hidden="1">[6]sheet6!#REF!</definedName>
    <definedName name="_wiuefg" localSheetId="18" hidden="1">[6]sheet6!#REF!</definedName>
    <definedName name="_wiuefg" hidden="1">[6]sheet6!#REF!</definedName>
    <definedName name="_wohcb3"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4" hidden="1">{#N/A,#N/A,FALSE,"Model Assumptions"}</definedName>
    <definedName name="_wqhv" localSheetId="7" hidden="1">{#N/A,#N/A,FALSE,"Model Assumptions"}</definedName>
    <definedName name="_wqhv" localSheetId="10" hidden="1">{#N/A,#N/A,FALSE,"Model Assumptions"}</definedName>
    <definedName name="_wqhv" localSheetId="5" hidden="1">{#N/A,#N/A,FALSE,"Model Assumptions"}</definedName>
    <definedName name="_wqhv" localSheetId="11" hidden="1">{#N/A,#N/A,FALSE,"Model Assumptions"}</definedName>
    <definedName name="_wqhv" localSheetId="8" hidden="1">{#N/A,#N/A,FALSE,"Model Assumptions"}</definedName>
    <definedName name="_wqhv" localSheetId="15" hidden="1">{#N/A,#N/A,FALSE,"Model Assumptions"}</definedName>
    <definedName name="_wqhv" localSheetId="16" hidden="1">{#N/A,#N/A,FALSE,"Model Assumptions"}</definedName>
    <definedName name="_wqhv" localSheetId="3" hidden="1">{#N/A,#N/A,FALSE,"Model Assumptions"}</definedName>
    <definedName name="_wqhv" localSheetId="9" hidden="1">{#N/A,#N/A,FALSE,"Model Assumptions"}</definedName>
    <definedName name="_wqhv" localSheetId="6" hidden="1">{#N/A,#N/A,FALSE,"Model Assumptions"}</definedName>
    <definedName name="_wqhv" localSheetId="17" hidden="1">{#N/A,#N/A,FALSE,"Model Assumptions"}</definedName>
    <definedName name="_wqhv" localSheetId="18" hidden="1">{#N/A,#N/A,FALSE,"Model Assumptions"}</definedName>
    <definedName name="_wqhv" hidden="1">{#N/A,#N/A,FALSE,"Model Assumptions"}</definedName>
    <definedName name="_wrfhriufh" localSheetId="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8"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4" hidden="1">{#N/A,#N/A,FALSE,"One Pager";#N/A,#N/A,FALSE,"Technical"}</definedName>
    <definedName name="_wuecb" localSheetId="7" hidden="1">{#N/A,#N/A,FALSE,"One Pager";#N/A,#N/A,FALSE,"Technical"}</definedName>
    <definedName name="_wuecb" localSheetId="10" hidden="1">{#N/A,#N/A,FALSE,"One Pager";#N/A,#N/A,FALSE,"Technical"}</definedName>
    <definedName name="_wuecb" localSheetId="5" hidden="1">{#N/A,#N/A,FALSE,"One Pager";#N/A,#N/A,FALSE,"Technical"}</definedName>
    <definedName name="_wuecb" localSheetId="11" hidden="1">{#N/A,#N/A,FALSE,"One Pager";#N/A,#N/A,FALSE,"Technical"}</definedName>
    <definedName name="_wuecb" localSheetId="8" hidden="1">{#N/A,#N/A,FALSE,"One Pager";#N/A,#N/A,FALSE,"Technical"}</definedName>
    <definedName name="_wuecb" localSheetId="15" hidden="1">{#N/A,#N/A,FALSE,"One Pager";#N/A,#N/A,FALSE,"Technical"}</definedName>
    <definedName name="_wuecb" localSheetId="16" hidden="1">{#N/A,#N/A,FALSE,"One Pager";#N/A,#N/A,FALSE,"Technical"}</definedName>
    <definedName name="_wuecb" localSheetId="3" hidden="1">{#N/A,#N/A,FALSE,"One Pager";#N/A,#N/A,FALSE,"Technical"}</definedName>
    <definedName name="_wuecb" localSheetId="9" hidden="1">{#N/A,#N/A,FALSE,"One Pager";#N/A,#N/A,FALSE,"Technical"}</definedName>
    <definedName name="_wuecb" localSheetId="6" hidden="1">{#N/A,#N/A,FALSE,"One Pager";#N/A,#N/A,FALSE,"Technical"}</definedName>
    <definedName name="_wuecb" localSheetId="17" hidden="1">{#N/A,#N/A,FALSE,"One Pager";#N/A,#N/A,FALSE,"Technical"}</definedName>
    <definedName name="_wuecb" localSheetId="18" hidden="1">{#N/A,#N/A,FALSE,"One Pager";#N/A,#N/A,FALSE,"Technical"}</definedName>
    <definedName name="_wuecb" hidden="1">{#N/A,#N/A,FALSE,"One Pager";#N/A,#N/A,FALSE,"Technical"}</definedName>
    <definedName name="_wvhu" localSheetId="4" hidden="1">{"financials",#N/A,FALSE,"BASIC";"interest",#N/A,FALSE,"BASIC";"leasing and financing",#N/A,FALSE,"BASIC";"returns back up",#N/A,FALSE,"BASIC"}</definedName>
    <definedName name="_wvhu" localSheetId="7" hidden="1">{"financials",#N/A,FALSE,"BASIC";"interest",#N/A,FALSE,"BASIC";"leasing and financing",#N/A,FALSE,"BASIC";"returns back up",#N/A,FALSE,"BASIC"}</definedName>
    <definedName name="_wvhu" localSheetId="10" hidden="1">{"financials",#N/A,FALSE,"BASIC";"interest",#N/A,FALSE,"BASIC";"leasing and financing",#N/A,FALSE,"BASIC";"returns back up",#N/A,FALSE,"BASIC"}</definedName>
    <definedName name="_wvhu" localSheetId="5" hidden="1">{"financials",#N/A,FALSE,"BASIC";"interest",#N/A,FALSE,"BASIC";"leasing and financing",#N/A,FALSE,"BASIC";"returns back up",#N/A,FALSE,"BASIC"}</definedName>
    <definedName name="_wvhu" localSheetId="11" hidden="1">{"financials",#N/A,FALSE,"BASIC";"interest",#N/A,FALSE,"BASIC";"leasing and financing",#N/A,FALSE,"BASIC";"returns back up",#N/A,FALSE,"BASIC"}</definedName>
    <definedName name="_wvhu" localSheetId="8" hidden="1">{"financials",#N/A,FALSE,"BASIC";"interest",#N/A,FALSE,"BASIC";"leasing and financing",#N/A,FALSE,"BASIC";"returns back up",#N/A,FALSE,"BASIC"}</definedName>
    <definedName name="_wvhu" localSheetId="15" hidden="1">{"financials",#N/A,FALSE,"BASIC";"interest",#N/A,FALSE,"BASIC";"leasing and financing",#N/A,FALSE,"BASIC";"returns back up",#N/A,FALSE,"BASIC"}</definedName>
    <definedName name="_wvhu" localSheetId="16" hidden="1">{"financials",#N/A,FALSE,"BASIC";"interest",#N/A,FALSE,"BASIC";"leasing and financing",#N/A,FALSE,"BASIC";"returns back up",#N/A,FALSE,"BASIC"}</definedName>
    <definedName name="_wvhu" localSheetId="3" hidden="1">{"financials",#N/A,FALSE,"BASIC";"interest",#N/A,FALSE,"BASIC";"leasing and financing",#N/A,FALSE,"BASIC";"returns back up",#N/A,FALSE,"BASIC"}</definedName>
    <definedName name="_wvhu" localSheetId="9" hidden="1">{"financials",#N/A,FALSE,"BASIC";"interest",#N/A,FALSE,"BASIC";"leasing and financing",#N/A,FALSE,"BASIC";"returns back up",#N/A,FALSE,"BASIC"}</definedName>
    <definedName name="_wvhu" localSheetId="6" hidden="1">{"financials",#N/A,FALSE,"BASIC";"interest",#N/A,FALSE,"BASIC";"leasing and financing",#N/A,FALSE,"BASIC";"returns back up",#N/A,FALSE,"BASIC"}</definedName>
    <definedName name="_wvhu" localSheetId="17" hidden="1">{"financials",#N/A,FALSE,"BASIC";"interest",#N/A,FALSE,"BASIC";"leasing and financing",#N/A,FALSE,"BASIC";"returns back up",#N/A,FALSE,"BASIC"}</definedName>
    <definedName name="_wvhu" localSheetId="18"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AA" localSheetId="4" hidden="1">{#N/A,#N/A,FALSE,"VARIATIONS";#N/A,#N/A,FALSE,"BUDGET";#N/A,#N/A,FALSE,"CIVIL QNTY VAR";#N/A,#N/A,FALSE,"SUMMARY";#N/A,#N/A,FALSE,"MATERIAL VAR"}</definedName>
    <definedName name="AA" localSheetId="7" hidden="1">{#N/A,#N/A,FALSE,"VARIATIONS";#N/A,#N/A,FALSE,"BUDGET";#N/A,#N/A,FALSE,"CIVIL QNTY VAR";#N/A,#N/A,FALSE,"SUMMARY";#N/A,#N/A,FALSE,"MATERIAL VAR"}</definedName>
    <definedName name="AA" localSheetId="10" hidden="1">{#N/A,#N/A,FALSE,"VARIATIONS";#N/A,#N/A,FALSE,"BUDGET";#N/A,#N/A,FALSE,"CIVIL QNTY VAR";#N/A,#N/A,FALSE,"SUMMARY";#N/A,#N/A,FALSE,"MATERIAL VAR"}</definedName>
    <definedName name="AA" localSheetId="5" hidden="1">{#N/A,#N/A,FALSE,"VARIATIONS";#N/A,#N/A,FALSE,"BUDGET";#N/A,#N/A,FALSE,"CIVIL QNTY VAR";#N/A,#N/A,FALSE,"SUMMARY";#N/A,#N/A,FALSE,"MATERIAL VAR"}</definedName>
    <definedName name="AA" localSheetId="11" hidden="1">{#N/A,#N/A,FALSE,"VARIATIONS";#N/A,#N/A,FALSE,"BUDGET";#N/A,#N/A,FALSE,"CIVIL QNTY VAR";#N/A,#N/A,FALSE,"SUMMARY";#N/A,#N/A,FALSE,"MATERIAL VAR"}</definedName>
    <definedName name="AA" localSheetId="8" hidden="1">{#N/A,#N/A,FALSE,"VARIATIONS";#N/A,#N/A,FALSE,"BUDGET";#N/A,#N/A,FALSE,"CIVIL QNTY VAR";#N/A,#N/A,FALSE,"SUMMARY";#N/A,#N/A,FALSE,"MATERIAL VAR"}</definedName>
    <definedName name="AA" localSheetId="15" hidden="1">{#N/A,#N/A,FALSE,"VARIATIONS";#N/A,#N/A,FALSE,"BUDGET";#N/A,#N/A,FALSE,"CIVIL QNTY VAR";#N/A,#N/A,FALSE,"SUMMARY";#N/A,#N/A,FALSE,"MATERIAL VAR"}</definedName>
    <definedName name="AA" localSheetId="16" hidden="1">{#N/A,#N/A,FALSE,"VARIATIONS";#N/A,#N/A,FALSE,"BUDGET";#N/A,#N/A,FALSE,"CIVIL QNTY VAR";#N/A,#N/A,FALSE,"SUMMARY";#N/A,#N/A,FALSE,"MATERIAL VAR"}</definedName>
    <definedName name="AA" localSheetId="3" hidden="1">{#N/A,#N/A,FALSE,"VARIATIONS";#N/A,#N/A,FALSE,"BUDGET";#N/A,#N/A,FALSE,"CIVIL QNTY VAR";#N/A,#N/A,FALSE,"SUMMARY";#N/A,#N/A,FALSE,"MATERIAL VAR"}</definedName>
    <definedName name="AA" localSheetId="9" hidden="1">{#N/A,#N/A,FALSE,"VARIATIONS";#N/A,#N/A,FALSE,"BUDGET";#N/A,#N/A,FALSE,"CIVIL QNTY VAR";#N/A,#N/A,FALSE,"SUMMARY";#N/A,#N/A,FALSE,"MATERIAL VAR"}</definedName>
    <definedName name="AA" localSheetId="6" hidden="1">{#N/A,#N/A,FALSE,"VARIATIONS";#N/A,#N/A,FALSE,"BUDGET";#N/A,#N/A,FALSE,"CIVIL QNTY VAR";#N/A,#N/A,FALSE,"SUMMARY";#N/A,#N/A,FALSE,"MATERIAL VAR"}</definedName>
    <definedName name="AA" localSheetId="17" hidden="1">{#N/A,#N/A,FALSE,"VARIATIONS";#N/A,#N/A,FALSE,"BUDGET";#N/A,#N/A,FALSE,"CIVIL QNTY VAR";#N/A,#N/A,FALSE,"SUMMARY";#N/A,#N/A,FALSE,"MATERIAL VAR"}</definedName>
    <definedName name="AA" localSheetId="18" hidden="1">{#N/A,#N/A,FALSE,"VARIATIONS";#N/A,#N/A,FALSE,"BUDGET";#N/A,#N/A,FALSE,"CIVIL QNTY VAR";#N/A,#N/A,FALSE,"SUMMARY";#N/A,#N/A,FALSE,"MATERIAL VAR"}</definedName>
    <definedName name="AA" hidden="1">{#N/A,#N/A,FALSE,"VARIATIONS";#N/A,#N/A,FALSE,"BUDGET";#N/A,#N/A,FALSE,"CIVIL QNTY VAR";#N/A,#N/A,FALSE,"SUMMARY";#N/A,#N/A,FALSE,"MATERIAL VAR"}</definedName>
    <definedName name="aaa" localSheetId="4" hidden="1">{#N/A,#N/A,FALSE,"Balance Sheets";#N/A,#N/A,FALSE,"96 Conservative";#N/A,#N/A,FALSE,"96 Possible"}</definedName>
    <definedName name="aaa" localSheetId="7" hidden="1">{#N/A,#N/A,FALSE,"Balance Sheets";#N/A,#N/A,FALSE,"96 Conservative";#N/A,#N/A,FALSE,"96 Possible"}</definedName>
    <definedName name="aaa" localSheetId="10" hidden="1">{#N/A,#N/A,FALSE,"Balance Sheets";#N/A,#N/A,FALSE,"96 Conservative";#N/A,#N/A,FALSE,"96 Possible"}</definedName>
    <definedName name="aaa" localSheetId="5" hidden="1">{#N/A,#N/A,FALSE,"Balance Sheets";#N/A,#N/A,FALSE,"96 Conservative";#N/A,#N/A,FALSE,"96 Possible"}</definedName>
    <definedName name="aaa" localSheetId="11" hidden="1">{#N/A,#N/A,FALSE,"Balance Sheets";#N/A,#N/A,FALSE,"96 Conservative";#N/A,#N/A,FALSE,"96 Possible"}</definedName>
    <definedName name="aaa" localSheetId="8" hidden="1">{#N/A,#N/A,FALSE,"Balance Sheets";#N/A,#N/A,FALSE,"96 Conservative";#N/A,#N/A,FALSE,"96 Possible"}</definedName>
    <definedName name="aaa" localSheetId="15" hidden="1">{#N/A,#N/A,FALSE,"Balance Sheets";#N/A,#N/A,FALSE,"96 Conservative";#N/A,#N/A,FALSE,"96 Possible"}</definedName>
    <definedName name="aaa" localSheetId="16" hidden="1">{#N/A,#N/A,FALSE,"Balance Sheets";#N/A,#N/A,FALSE,"96 Conservative";#N/A,#N/A,FALSE,"96 Possible"}</definedName>
    <definedName name="aaa" localSheetId="3" hidden="1">{#N/A,#N/A,FALSE,"Balance Sheets";#N/A,#N/A,FALSE,"96 Conservative";#N/A,#N/A,FALSE,"96 Possible"}</definedName>
    <definedName name="aaa" localSheetId="9" hidden="1">{#N/A,#N/A,FALSE,"Balance Sheets";#N/A,#N/A,FALSE,"96 Conservative";#N/A,#N/A,FALSE,"96 Possible"}</definedName>
    <definedName name="aaa" localSheetId="6" hidden="1">{#N/A,#N/A,FALSE,"Balance Sheets";#N/A,#N/A,FALSE,"96 Conservative";#N/A,#N/A,FALSE,"96 Possible"}</definedName>
    <definedName name="aaa" localSheetId="17" hidden="1">{#N/A,#N/A,FALSE,"Balance Sheets";#N/A,#N/A,FALSE,"96 Conservative";#N/A,#N/A,FALSE,"96 Possible"}</definedName>
    <definedName name="aaa" localSheetId="18" hidden="1">{#N/A,#N/A,FALSE,"Balance Sheets";#N/A,#N/A,FALSE,"96 Conservative";#N/A,#N/A,FALSE,"96 Possible"}</definedName>
    <definedName name="aaa" hidden="1">{#N/A,#N/A,FALSE,"Balance Sheets";#N/A,#N/A,FALSE,"96 Conservative";#N/A,#N/A,FALSE,"96 Possible"}</definedName>
    <definedName name="aaaa" localSheetId="4" hidden="1">{#N/A,#N/A,FALSE,"VARIATIONS";#N/A,#N/A,FALSE,"BUDGET";#N/A,#N/A,FALSE,"CIVIL QNTY VAR";#N/A,#N/A,FALSE,"SUMMARY";#N/A,#N/A,FALSE,"MATERIAL VAR"}</definedName>
    <definedName name="aaaa" localSheetId="7" hidden="1">{#N/A,#N/A,FALSE,"VARIATIONS";#N/A,#N/A,FALSE,"BUDGET";#N/A,#N/A,FALSE,"CIVIL QNTY VAR";#N/A,#N/A,FALSE,"SUMMARY";#N/A,#N/A,FALSE,"MATERIAL VAR"}</definedName>
    <definedName name="aaaa" localSheetId="10" hidden="1">{#N/A,#N/A,FALSE,"VARIATIONS";#N/A,#N/A,FALSE,"BUDGET";#N/A,#N/A,FALSE,"CIVIL QNTY VAR";#N/A,#N/A,FALSE,"SUMMARY";#N/A,#N/A,FALSE,"MATERIAL VAR"}</definedName>
    <definedName name="aaaa" localSheetId="5" hidden="1">{#N/A,#N/A,FALSE,"VARIATIONS";#N/A,#N/A,FALSE,"BUDGET";#N/A,#N/A,FALSE,"CIVIL QNTY VAR";#N/A,#N/A,FALSE,"SUMMARY";#N/A,#N/A,FALSE,"MATERIAL VAR"}</definedName>
    <definedName name="aaaa" localSheetId="11" hidden="1">{#N/A,#N/A,FALSE,"VARIATIONS";#N/A,#N/A,FALSE,"BUDGET";#N/A,#N/A,FALSE,"CIVIL QNTY VAR";#N/A,#N/A,FALSE,"SUMMARY";#N/A,#N/A,FALSE,"MATERIAL VAR"}</definedName>
    <definedName name="aaaa" localSheetId="8" hidden="1">{#N/A,#N/A,FALSE,"VARIATIONS";#N/A,#N/A,FALSE,"BUDGET";#N/A,#N/A,FALSE,"CIVIL QNTY VAR";#N/A,#N/A,FALSE,"SUMMARY";#N/A,#N/A,FALSE,"MATERIAL VAR"}</definedName>
    <definedName name="aaaa" localSheetId="15" hidden="1">{#N/A,#N/A,FALSE,"VARIATIONS";#N/A,#N/A,FALSE,"BUDGET";#N/A,#N/A,FALSE,"CIVIL QNTY VAR";#N/A,#N/A,FALSE,"SUMMARY";#N/A,#N/A,FALSE,"MATERIAL VAR"}</definedName>
    <definedName name="aaaa" localSheetId="16" hidden="1">{#N/A,#N/A,FALSE,"VARIATIONS";#N/A,#N/A,FALSE,"BUDGET";#N/A,#N/A,FALSE,"CIVIL QNTY VAR";#N/A,#N/A,FALSE,"SUMMARY";#N/A,#N/A,FALSE,"MATERIAL VAR"}</definedName>
    <definedName name="aaaa" localSheetId="3" hidden="1">{#N/A,#N/A,FALSE,"VARIATIONS";#N/A,#N/A,FALSE,"BUDGET";#N/A,#N/A,FALSE,"CIVIL QNTY VAR";#N/A,#N/A,FALSE,"SUMMARY";#N/A,#N/A,FALSE,"MATERIAL VAR"}</definedName>
    <definedName name="aaaa" localSheetId="9" hidden="1">{#N/A,#N/A,FALSE,"VARIATIONS";#N/A,#N/A,FALSE,"BUDGET";#N/A,#N/A,FALSE,"CIVIL QNTY VAR";#N/A,#N/A,FALSE,"SUMMARY";#N/A,#N/A,FALSE,"MATERIAL VAR"}</definedName>
    <definedName name="aaaa" localSheetId="6" hidden="1">{#N/A,#N/A,FALSE,"VARIATIONS";#N/A,#N/A,FALSE,"BUDGET";#N/A,#N/A,FALSE,"CIVIL QNTY VAR";#N/A,#N/A,FALSE,"SUMMARY";#N/A,#N/A,FALSE,"MATERIAL VAR"}</definedName>
    <definedName name="aaaa" localSheetId="17" hidden="1">{#N/A,#N/A,FALSE,"VARIATIONS";#N/A,#N/A,FALSE,"BUDGET";#N/A,#N/A,FALSE,"CIVIL QNTY VAR";#N/A,#N/A,FALSE,"SUMMARY";#N/A,#N/A,FALSE,"MATERIAL VAR"}</definedName>
    <definedName name="aaaa" localSheetId="18" hidden="1">{#N/A,#N/A,FALSE,"VARIATIONS";#N/A,#N/A,FALSE,"BUDGET";#N/A,#N/A,FALSE,"CIVIL QNTY VAR";#N/A,#N/A,FALSE,"SUMMARY";#N/A,#N/A,FALSE,"MATERIAL VAR"}</definedName>
    <definedName name="aaaa" hidden="1">{#N/A,#N/A,FALSE,"VARIATIONS";#N/A,#N/A,FALSE,"BUDGET";#N/A,#N/A,FALSE,"CIVIL QNTY VAR";#N/A,#N/A,FALSE,"SUMMARY";#N/A,#N/A,FALSE,"MATERIAL VAR"}</definedName>
    <definedName name="aaaaaaaa" localSheetId="4" hidden="1">#REF!</definedName>
    <definedName name="aaaaaaaa" localSheetId="7" hidden="1">#REF!</definedName>
    <definedName name="aaaaaaaa" localSheetId="10" hidden="1">#REF!</definedName>
    <definedName name="aaaaaaaa" localSheetId="13" hidden="1">#REF!</definedName>
    <definedName name="aaaaaaaa" localSheetId="5" hidden="1">#REF!</definedName>
    <definedName name="aaaaaaaa" localSheetId="11" hidden="1">#REF!</definedName>
    <definedName name="aaaaaaaa" localSheetId="8" hidden="1">#REF!</definedName>
    <definedName name="aaaaaaaa" localSheetId="14" hidden="1">#REF!</definedName>
    <definedName name="aaaaaaaa" localSheetId="15" hidden="1">#REF!</definedName>
    <definedName name="aaaaaaaa" localSheetId="16" hidden="1">#REF!</definedName>
    <definedName name="aaaaaaaa" localSheetId="3" hidden="1">#REF!</definedName>
    <definedName name="aaaaaaaa" localSheetId="12" hidden="1">#REF!</definedName>
    <definedName name="aaaaaaaa" localSheetId="9" hidden="1">#REF!</definedName>
    <definedName name="aaaaaaaa" localSheetId="6" hidden="1">#REF!</definedName>
    <definedName name="aaaaaaaa" localSheetId="17" hidden="1">#REF!</definedName>
    <definedName name="aaaaaaaa" localSheetId="18" hidden="1">#REF!</definedName>
    <definedName name="aaaaaaaa" hidden="1">#REF!</definedName>
    <definedName name="AB" localSheetId="4" hidden="1">{#N/A,#N/A,FALSE,"VARIATIONS";#N/A,#N/A,FALSE,"BUDGET";#N/A,#N/A,FALSE,"CIVIL QNTY VAR";#N/A,#N/A,FALSE,"SUMMARY";#N/A,#N/A,FALSE,"MATERIAL VAR"}</definedName>
    <definedName name="AB" localSheetId="7" hidden="1">{#N/A,#N/A,FALSE,"VARIATIONS";#N/A,#N/A,FALSE,"BUDGET";#N/A,#N/A,FALSE,"CIVIL QNTY VAR";#N/A,#N/A,FALSE,"SUMMARY";#N/A,#N/A,FALSE,"MATERIAL VAR"}</definedName>
    <definedName name="AB" localSheetId="10" hidden="1">{#N/A,#N/A,FALSE,"VARIATIONS";#N/A,#N/A,FALSE,"BUDGET";#N/A,#N/A,FALSE,"CIVIL QNTY VAR";#N/A,#N/A,FALSE,"SUMMARY";#N/A,#N/A,FALSE,"MATERIAL VAR"}</definedName>
    <definedName name="AB" localSheetId="5" hidden="1">{#N/A,#N/A,FALSE,"VARIATIONS";#N/A,#N/A,FALSE,"BUDGET";#N/A,#N/A,FALSE,"CIVIL QNTY VAR";#N/A,#N/A,FALSE,"SUMMARY";#N/A,#N/A,FALSE,"MATERIAL VAR"}</definedName>
    <definedName name="AB" localSheetId="11" hidden="1">{#N/A,#N/A,FALSE,"VARIATIONS";#N/A,#N/A,FALSE,"BUDGET";#N/A,#N/A,FALSE,"CIVIL QNTY VAR";#N/A,#N/A,FALSE,"SUMMARY";#N/A,#N/A,FALSE,"MATERIAL VAR"}</definedName>
    <definedName name="AB" localSheetId="8" hidden="1">{#N/A,#N/A,FALSE,"VARIATIONS";#N/A,#N/A,FALSE,"BUDGET";#N/A,#N/A,FALSE,"CIVIL QNTY VAR";#N/A,#N/A,FALSE,"SUMMARY";#N/A,#N/A,FALSE,"MATERIAL VAR"}</definedName>
    <definedName name="AB" localSheetId="15" hidden="1">{#N/A,#N/A,FALSE,"VARIATIONS";#N/A,#N/A,FALSE,"BUDGET";#N/A,#N/A,FALSE,"CIVIL QNTY VAR";#N/A,#N/A,FALSE,"SUMMARY";#N/A,#N/A,FALSE,"MATERIAL VAR"}</definedName>
    <definedName name="AB" localSheetId="16" hidden="1">{#N/A,#N/A,FALSE,"VARIATIONS";#N/A,#N/A,FALSE,"BUDGET";#N/A,#N/A,FALSE,"CIVIL QNTY VAR";#N/A,#N/A,FALSE,"SUMMARY";#N/A,#N/A,FALSE,"MATERIAL VAR"}</definedName>
    <definedName name="AB" localSheetId="3" hidden="1">{#N/A,#N/A,FALSE,"VARIATIONS";#N/A,#N/A,FALSE,"BUDGET";#N/A,#N/A,FALSE,"CIVIL QNTY VAR";#N/A,#N/A,FALSE,"SUMMARY";#N/A,#N/A,FALSE,"MATERIAL VAR"}</definedName>
    <definedName name="AB" localSheetId="9" hidden="1">{#N/A,#N/A,FALSE,"VARIATIONS";#N/A,#N/A,FALSE,"BUDGET";#N/A,#N/A,FALSE,"CIVIL QNTY VAR";#N/A,#N/A,FALSE,"SUMMARY";#N/A,#N/A,FALSE,"MATERIAL VAR"}</definedName>
    <definedName name="AB" localSheetId="6" hidden="1">{#N/A,#N/A,FALSE,"VARIATIONS";#N/A,#N/A,FALSE,"BUDGET";#N/A,#N/A,FALSE,"CIVIL QNTY VAR";#N/A,#N/A,FALSE,"SUMMARY";#N/A,#N/A,FALSE,"MATERIAL VAR"}</definedName>
    <definedName name="AB" localSheetId="17" hidden="1">{#N/A,#N/A,FALSE,"VARIATIONS";#N/A,#N/A,FALSE,"BUDGET";#N/A,#N/A,FALSE,"CIVIL QNTY VAR";#N/A,#N/A,FALSE,"SUMMARY";#N/A,#N/A,FALSE,"MATERIAL VAR"}</definedName>
    <definedName name="AB" localSheetId="18" hidden="1">{#N/A,#N/A,FALSE,"VARIATIONS";#N/A,#N/A,FALSE,"BUDGET";#N/A,#N/A,FALSE,"CIVIL QNTY VAR";#N/A,#N/A,FALSE,"SUMMARY";#N/A,#N/A,FALSE,"MATERIAL VAR"}</definedName>
    <definedName name="AB" hidden="1">{#N/A,#N/A,FALSE,"VARIATIONS";#N/A,#N/A,FALSE,"BUDGET";#N/A,#N/A,FALSE,"CIVIL QNTY VAR";#N/A,#N/A,FALSE,"SUMMARY";#N/A,#N/A,FALSE,"MATERIAL VAR"}</definedName>
    <definedName name="ABC" localSheetId="4" hidden="1">{#N/A,#N/A,FALSE,"VARIATIONS";#N/A,#N/A,FALSE,"BUDGET";#N/A,#N/A,FALSE,"CIVIL QNTY VAR";#N/A,#N/A,FALSE,"SUMMARY";#N/A,#N/A,FALSE,"MATERIAL VAR"}</definedName>
    <definedName name="ABC" localSheetId="7" hidden="1">{#N/A,#N/A,FALSE,"VARIATIONS";#N/A,#N/A,FALSE,"BUDGET";#N/A,#N/A,FALSE,"CIVIL QNTY VAR";#N/A,#N/A,FALSE,"SUMMARY";#N/A,#N/A,FALSE,"MATERIAL VAR"}</definedName>
    <definedName name="ABC" localSheetId="10" hidden="1">{#N/A,#N/A,FALSE,"VARIATIONS";#N/A,#N/A,FALSE,"BUDGET";#N/A,#N/A,FALSE,"CIVIL QNTY VAR";#N/A,#N/A,FALSE,"SUMMARY";#N/A,#N/A,FALSE,"MATERIAL VAR"}</definedName>
    <definedName name="ABC" localSheetId="5" hidden="1">{#N/A,#N/A,FALSE,"VARIATIONS";#N/A,#N/A,FALSE,"BUDGET";#N/A,#N/A,FALSE,"CIVIL QNTY VAR";#N/A,#N/A,FALSE,"SUMMARY";#N/A,#N/A,FALSE,"MATERIAL VAR"}</definedName>
    <definedName name="ABC" localSheetId="11" hidden="1">{#N/A,#N/A,FALSE,"VARIATIONS";#N/A,#N/A,FALSE,"BUDGET";#N/A,#N/A,FALSE,"CIVIL QNTY VAR";#N/A,#N/A,FALSE,"SUMMARY";#N/A,#N/A,FALSE,"MATERIAL VAR"}</definedName>
    <definedName name="ABC" localSheetId="8" hidden="1">{#N/A,#N/A,FALSE,"VARIATIONS";#N/A,#N/A,FALSE,"BUDGET";#N/A,#N/A,FALSE,"CIVIL QNTY VAR";#N/A,#N/A,FALSE,"SUMMARY";#N/A,#N/A,FALSE,"MATERIAL VAR"}</definedName>
    <definedName name="ABC" localSheetId="15" hidden="1">{#N/A,#N/A,FALSE,"VARIATIONS";#N/A,#N/A,FALSE,"BUDGET";#N/A,#N/A,FALSE,"CIVIL QNTY VAR";#N/A,#N/A,FALSE,"SUMMARY";#N/A,#N/A,FALSE,"MATERIAL VAR"}</definedName>
    <definedName name="ABC" localSheetId="16" hidden="1">{#N/A,#N/A,FALSE,"VARIATIONS";#N/A,#N/A,FALSE,"BUDGET";#N/A,#N/A,FALSE,"CIVIL QNTY VAR";#N/A,#N/A,FALSE,"SUMMARY";#N/A,#N/A,FALSE,"MATERIAL VAR"}</definedName>
    <definedName name="ABC" localSheetId="3" hidden="1">{#N/A,#N/A,FALSE,"VARIATIONS";#N/A,#N/A,FALSE,"BUDGET";#N/A,#N/A,FALSE,"CIVIL QNTY VAR";#N/A,#N/A,FALSE,"SUMMARY";#N/A,#N/A,FALSE,"MATERIAL VAR"}</definedName>
    <definedName name="ABC" localSheetId="9" hidden="1">{#N/A,#N/A,FALSE,"VARIATIONS";#N/A,#N/A,FALSE,"BUDGET";#N/A,#N/A,FALSE,"CIVIL QNTY VAR";#N/A,#N/A,FALSE,"SUMMARY";#N/A,#N/A,FALSE,"MATERIAL VAR"}</definedName>
    <definedName name="ABC" localSheetId="6" hidden="1">{#N/A,#N/A,FALSE,"VARIATIONS";#N/A,#N/A,FALSE,"BUDGET";#N/A,#N/A,FALSE,"CIVIL QNTY VAR";#N/A,#N/A,FALSE,"SUMMARY";#N/A,#N/A,FALSE,"MATERIAL VAR"}</definedName>
    <definedName name="ABC" localSheetId="17" hidden="1">{#N/A,#N/A,FALSE,"VARIATIONS";#N/A,#N/A,FALSE,"BUDGET";#N/A,#N/A,FALSE,"CIVIL QNTY VAR";#N/A,#N/A,FALSE,"SUMMARY";#N/A,#N/A,FALSE,"MATERIAL VAR"}</definedName>
    <definedName name="ABC" localSheetId="18" hidden="1">{#N/A,#N/A,FALSE,"VARIATIONS";#N/A,#N/A,FALSE,"BUDGET";#N/A,#N/A,FALSE,"CIVIL QNTY VAR";#N/A,#N/A,FALSE,"SUMMARY";#N/A,#N/A,FALSE,"MATERIAL VAR"}</definedName>
    <definedName name="ABC" hidden="1">{#N/A,#N/A,FALSE,"VARIATIONS";#N/A,#N/A,FALSE,"BUDGET";#N/A,#N/A,FALSE,"CIVIL QNTY VAR";#N/A,#N/A,FALSE,"SUMMARY";#N/A,#N/A,FALSE,"MATERIAL VAR"}</definedName>
    <definedName name="abcde" localSheetId="4" hidden="1">{#N/A,#N/A,FALSE,"VARIATIONS";#N/A,#N/A,FALSE,"BUDGET";#N/A,#N/A,FALSE,"CIVIL QNTY VAR";#N/A,#N/A,FALSE,"SUMMARY";#N/A,#N/A,FALSE,"MATERIAL VAR"}</definedName>
    <definedName name="abcde" localSheetId="7" hidden="1">{#N/A,#N/A,FALSE,"VARIATIONS";#N/A,#N/A,FALSE,"BUDGET";#N/A,#N/A,FALSE,"CIVIL QNTY VAR";#N/A,#N/A,FALSE,"SUMMARY";#N/A,#N/A,FALSE,"MATERIAL VAR"}</definedName>
    <definedName name="abcde" localSheetId="10" hidden="1">{#N/A,#N/A,FALSE,"VARIATIONS";#N/A,#N/A,FALSE,"BUDGET";#N/A,#N/A,FALSE,"CIVIL QNTY VAR";#N/A,#N/A,FALSE,"SUMMARY";#N/A,#N/A,FALSE,"MATERIAL VAR"}</definedName>
    <definedName name="abcde" localSheetId="5" hidden="1">{#N/A,#N/A,FALSE,"VARIATIONS";#N/A,#N/A,FALSE,"BUDGET";#N/A,#N/A,FALSE,"CIVIL QNTY VAR";#N/A,#N/A,FALSE,"SUMMARY";#N/A,#N/A,FALSE,"MATERIAL VAR"}</definedName>
    <definedName name="abcde" localSheetId="11" hidden="1">{#N/A,#N/A,FALSE,"VARIATIONS";#N/A,#N/A,FALSE,"BUDGET";#N/A,#N/A,FALSE,"CIVIL QNTY VAR";#N/A,#N/A,FALSE,"SUMMARY";#N/A,#N/A,FALSE,"MATERIAL VAR"}</definedName>
    <definedName name="abcde" localSheetId="8" hidden="1">{#N/A,#N/A,FALSE,"VARIATIONS";#N/A,#N/A,FALSE,"BUDGET";#N/A,#N/A,FALSE,"CIVIL QNTY VAR";#N/A,#N/A,FALSE,"SUMMARY";#N/A,#N/A,FALSE,"MATERIAL VAR"}</definedName>
    <definedName name="abcde" localSheetId="15" hidden="1">{#N/A,#N/A,FALSE,"VARIATIONS";#N/A,#N/A,FALSE,"BUDGET";#N/A,#N/A,FALSE,"CIVIL QNTY VAR";#N/A,#N/A,FALSE,"SUMMARY";#N/A,#N/A,FALSE,"MATERIAL VAR"}</definedName>
    <definedName name="abcde" localSheetId="16" hidden="1">{#N/A,#N/A,FALSE,"VARIATIONS";#N/A,#N/A,FALSE,"BUDGET";#N/A,#N/A,FALSE,"CIVIL QNTY VAR";#N/A,#N/A,FALSE,"SUMMARY";#N/A,#N/A,FALSE,"MATERIAL VAR"}</definedName>
    <definedName name="abcde" localSheetId="3" hidden="1">{#N/A,#N/A,FALSE,"VARIATIONS";#N/A,#N/A,FALSE,"BUDGET";#N/A,#N/A,FALSE,"CIVIL QNTY VAR";#N/A,#N/A,FALSE,"SUMMARY";#N/A,#N/A,FALSE,"MATERIAL VAR"}</definedName>
    <definedName name="abcde" localSheetId="9" hidden="1">{#N/A,#N/A,FALSE,"VARIATIONS";#N/A,#N/A,FALSE,"BUDGET";#N/A,#N/A,FALSE,"CIVIL QNTY VAR";#N/A,#N/A,FALSE,"SUMMARY";#N/A,#N/A,FALSE,"MATERIAL VAR"}</definedName>
    <definedName name="abcde" localSheetId="6" hidden="1">{#N/A,#N/A,FALSE,"VARIATIONS";#N/A,#N/A,FALSE,"BUDGET";#N/A,#N/A,FALSE,"CIVIL QNTY VAR";#N/A,#N/A,FALSE,"SUMMARY";#N/A,#N/A,FALSE,"MATERIAL VAR"}</definedName>
    <definedName name="abcde" localSheetId="17" hidden="1">{#N/A,#N/A,FALSE,"VARIATIONS";#N/A,#N/A,FALSE,"BUDGET";#N/A,#N/A,FALSE,"CIVIL QNTY VAR";#N/A,#N/A,FALSE,"SUMMARY";#N/A,#N/A,FALSE,"MATERIAL VAR"}</definedName>
    <definedName name="abcde" localSheetId="18"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4" hidden="1">#REF!</definedName>
    <definedName name="Abs" localSheetId="7" hidden="1">#REF!</definedName>
    <definedName name="Abs" localSheetId="10" hidden="1">#REF!</definedName>
    <definedName name="Abs" localSheetId="13" hidden="1">#REF!</definedName>
    <definedName name="Abs" localSheetId="5" hidden="1">#REF!</definedName>
    <definedName name="Abs" localSheetId="11" hidden="1">#REF!</definedName>
    <definedName name="Abs" localSheetId="8" hidden="1">#REF!</definedName>
    <definedName name="Abs" localSheetId="14" hidden="1">#REF!</definedName>
    <definedName name="Abs" localSheetId="15" hidden="1">#REF!</definedName>
    <definedName name="Abs" localSheetId="16" hidden="1">#REF!</definedName>
    <definedName name="Abs" localSheetId="3" hidden="1">#REF!</definedName>
    <definedName name="Abs" localSheetId="12" hidden="1">#REF!</definedName>
    <definedName name="Abs" localSheetId="9" hidden="1">#REF!</definedName>
    <definedName name="Abs" localSheetId="6" hidden="1">#REF!</definedName>
    <definedName name="Abs" localSheetId="17" hidden="1">#REF!</definedName>
    <definedName name="Abs" localSheetId="18" hidden="1">#REF!</definedName>
    <definedName name="Abs" hidden="1">#REF!</definedName>
    <definedName name="abstractEB" localSheetId="4" hidden="1">{#N/A,#N/A,TRUE,"Front";#N/A,#N/A,TRUE,"Simple Letter";#N/A,#N/A,TRUE,"Inside";#N/A,#N/A,TRUE,"Contents";#N/A,#N/A,TRUE,"Basis";#N/A,#N/A,TRUE,"Inclusions";#N/A,#N/A,TRUE,"Exclusions";#N/A,#N/A,TRUE,"Areas";#N/A,#N/A,TRUE,"Summary";#N/A,#N/A,TRUE,"Detail"}</definedName>
    <definedName name="abstractEB" localSheetId="7" hidden="1">{#N/A,#N/A,TRUE,"Front";#N/A,#N/A,TRUE,"Simple Letter";#N/A,#N/A,TRUE,"Inside";#N/A,#N/A,TRUE,"Contents";#N/A,#N/A,TRUE,"Basis";#N/A,#N/A,TRUE,"Inclusions";#N/A,#N/A,TRUE,"Exclusions";#N/A,#N/A,TRUE,"Areas";#N/A,#N/A,TRUE,"Summary";#N/A,#N/A,TRUE,"Detail"}</definedName>
    <definedName name="abstractEB" localSheetId="10" hidden="1">{#N/A,#N/A,TRUE,"Front";#N/A,#N/A,TRUE,"Simple Letter";#N/A,#N/A,TRUE,"Inside";#N/A,#N/A,TRUE,"Contents";#N/A,#N/A,TRUE,"Basis";#N/A,#N/A,TRUE,"Inclusions";#N/A,#N/A,TRUE,"Exclusions";#N/A,#N/A,TRUE,"Areas";#N/A,#N/A,TRUE,"Summary";#N/A,#N/A,TRUE,"Detail"}</definedName>
    <definedName name="abstractEB" localSheetId="5" hidden="1">{#N/A,#N/A,TRUE,"Front";#N/A,#N/A,TRUE,"Simple Letter";#N/A,#N/A,TRUE,"Inside";#N/A,#N/A,TRUE,"Contents";#N/A,#N/A,TRUE,"Basis";#N/A,#N/A,TRUE,"Inclusions";#N/A,#N/A,TRUE,"Exclusions";#N/A,#N/A,TRUE,"Areas";#N/A,#N/A,TRUE,"Summary";#N/A,#N/A,TRUE,"Detail"}</definedName>
    <definedName name="abstractEB" localSheetId="11" hidden="1">{#N/A,#N/A,TRUE,"Front";#N/A,#N/A,TRUE,"Simple Letter";#N/A,#N/A,TRUE,"Inside";#N/A,#N/A,TRUE,"Contents";#N/A,#N/A,TRUE,"Basis";#N/A,#N/A,TRUE,"Inclusions";#N/A,#N/A,TRUE,"Exclusions";#N/A,#N/A,TRUE,"Areas";#N/A,#N/A,TRUE,"Summary";#N/A,#N/A,TRUE,"Detail"}</definedName>
    <definedName name="abstractEB" localSheetId="8" hidden="1">{#N/A,#N/A,TRUE,"Front";#N/A,#N/A,TRUE,"Simple Letter";#N/A,#N/A,TRUE,"Inside";#N/A,#N/A,TRUE,"Contents";#N/A,#N/A,TRUE,"Basis";#N/A,#N/A,TRUE,"Inclusions";#N/A,#N/A,TRUE,"Exclusions";#N/A,#N/A,TRUE,"Areas";#N/A,#N/A,TRUE,"Summary";#N/A,#N/A,TRUE,"Detail"}</definedName>
    <definedName name="abstractEB" localSheetId="15" hidden="1">{#N/A,#N/A,TRUE,"Front";#N/A,#N/A,TRUE,"Simple Letter";#N/A,#N/A,TRUE,"Inside";#N/A,#N/A,TRUE,"Contents";#N/A,#N/A,TRUE,"Basis";#N/A,#N/A,TRUE,"Inclusions";#N/A,#N/A,TRUE,"Exclusions";#N/A,#N/A,TRUE,"Areas";#N/A,#N/A,TRUE,"Summary";#N/A,#N/A,TRUE,"Detail"}</definedName>
    <definedName name="abstractEB" localSheetId="16" hidden="1">{#N/A,#N/A,TRUE,"Front";#N/A,#N/A,TRUE,"Simple Letter";#N/A,#N/A,TRUE,"Inside";#N/A,#N/A,TRUE,"Contents";#N/A,#N/A,TRUE,"Basis";#N/A,#N/A,TRUE,"Inclusions";#N/A,#N/A,TRUE,"Exclusions";#N/A,#N/A,TRUE,"Areas";#N/A,#N/A,TRUE,"Summary";#N/A,#N/A,TRUE,"Detail"}</definedName>
    <definedName name="abstractEB" localSheetId="3" hidden="1">{#N/A,#N/A,TRUE,"Front";#N/A,#N/A,TRUE,"Simple Letter";#N/A,#N/A,TRUE,"Inside";#N/A,#N/A,TRUE,"Contents";#N/A,#N/A,TRUE,"Basis";#N/A,#N/A,TRUE,"Inclusions";#N/A,#N/A,TRUE,"Exclusions";#N/A,#N/A,TRUE,"Areas";#N/A,#N/A,TRUE,"Summary";#N/A,#N/A,TRUE,"Detail"}</definedName>
    <definedName name="abstractEB" localSheetId="9" hidden="1">{#N/A,#N/A,TRUE,"Front";#N/A,#N/A,TRUE,"Simple Letter";#N/A,#N/A,TRUE,"Inside";#N/A,#N/A,TRUE,"Contents";#N/A,#N/A,TRUE,"Basis";#N/A,#N/A,TRUE,"Inclusions";#N/A,#N/A,TRUE,"Exclusions";#N/A,#N/A,TRUE,"Areas";#N/A,#N/A,TRUE,"Summary";#N/A,#N/A,TRUE,"Detail"}</definedName>
    <definedName name="abstractEB" localSheetId="6" hidden="1">{#N/A,#N/A,TRUE,"Front";#N/A,#N/A,TRUE,"Simple Letter";#N/A,#N/A,TRUE,"Inside";#N/A,#N/A,TRUE,"Contents";#N/A,#N/A,TRUE,"Basis";#N/A,#N/A,TRUE,"Inclusions";#N/A,#N/A,TRUE,"Exclusions";#N/A,#N/A,TRUE,"Areas";#N/A,#N/A,TRUE,"Summary";#N/A,#N/A,TRUE,"Detail"}</definedName>
    <definedName name="abstractEB" localSheetId="17" hidden="1">{#N/A,#N/A,TRUE,"Front";#N/A,#N/A,TRUE,"Simple Letter";#N/A,#N/A,TRUE,"Inside";#N/A,#N/A,TRUE,"Contents";#N/A,#N/A,TRUE,"Basis";#N/A,#N/A,TRUE,"Inclusions";#N/A,#N/A,TRUE,"Exclusions";#N/A,#N/A,TRUE,"Areas";#N/A,#N/A,TRUE,"Summary";#N/A,#N/A,TRUE,"Detail"}</definedName>
    <definedName name="abstractEB" localSheetId="18"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cessDatabase" hidden="1">"D:\VOLTAGE DROP FOR THREE PHASE.mdb"</definedName>
    <definedName name="accomation" localSheetId="4" hidden="1">#REF!</definedName>
    <definedName name="accomation" localSheetId="7" hidden="1">#REF!</definedName>
    <definedName name="accomation" localSheetId="10" hidden="1">#REF!</definedName>
    <definedName name="accomation" localSheetId="13" hidden="1">#REF!</definedName>
    <definedName name="accomation" localSheetId="5" hidden="1">#REF!</definedName>
    <definedName name="accomation" localSheetId="11" hidden="1">#REF!</definedName>
    <definedName name="accomation" localSheetId="8" hidden="1">#REF!</definedName>
    <definedName name="accomation" localSheetId="14" hidden="1">#REF!</definedName>
    <definedName name="accomation" localSheetId="15" hidden="1">#REF!</definedName>
    <definedName name="accomation" localSheetId="16" hidden="1">#REF!</definedName>
    <definedName name="accomation" localSheetId="3" hidden="1">#REF!</definedName>
    <definedName name="accomation" localSheetId="12" hidden="1">#REF!</definedName>
    <definedName name="accomation" localSheetId="9" hidden="1">#REF!</definedName>
    <definedName name="accomation" localSheetId="6" hidden="1">#REF!</definedName>
    <definedName name="accomation" localSheetId="17" hidden="1">#REF!</definedName>
    <definedName name="accomation" localSheetId="18" hidden="1">#REF!</definedName>
    <definedName name="accomation" hidden="1">#REF!</definedName>
    <definedName name="ad" localSheetId="4" hidden="1">[10]MARGIN!#REF!</definedName>
    <definedName name="ad" localSheetId="7" hidden="1">[10]MARGIN!#REF!</definedName>
    <definedName name="ad" localSheetId="10" hidden="1">[10]MARGIN!#REF!</definedName>
    <definedName name="ad" localSheetId="13" hidden="1">[10]MARGIN!#REF!</definedName>
    <definedName name="ad" localSheetId="5" hidden="1">[10]MARGIN!#REF!</definedName>
    <definedName name="ad" localSheetId="11" hidden="1">[10]MARGIN!#REF!</definedName>
    <definedName name="ad" localSheetId="8" hidden="1">[10]MARGIN!#REF!</definedName>
    <definedName name="ad" localSheetId="14" hidden="1">[10]MARGIN!#REF!</definedName>
    <definedName name="ad" localSheetId="15" hidden="1">[10]MARGIN!#REF!</definedName>
    <definedName name="ad" localSheetId="16" hidden="1">[10]MARGIN!#REF!</definedName>
    <definedName name="ad" localSheetId="3" hidden="1">[10]MARGIN!#REF!</definedName>
    <definedName name="ad" localSheetId="12" hidden="1">[10]MARGIN!#REF!</definedName>
    <definedName name="ad" localSheetId="9" hidden="1">[10]MARGIN!#REF!</definedName>
    <definedName name="ad" localSheetId="6" hidden="1">[10]MARGIN!#REF!</definedName>
    <definedName name="ad" localSheetId="17" hidden="1">[10]MARGIN!#REF!</definedName>
    <definedName name="ad" localSheetId="18" hidden="1">[10]MARGIN!#REF!</definedName>
    <definedName name="ad" hidden="1">[10]MARGIN!#REF!</definedName>
    <definedName name="ADAM" localSheetId="4" hidden="1">{#N/A,#N/A,TRUE,"Front";#N/A,#N/A,TRUE,"Simple Letter";#N/A,#N/A,TRUE,"Inside";#N/A,#N/A,TRUE,"Contents";#N/A,#N/A,TRUE,"Basis";#N/A,#N/A,TRUE,"Inclusions";#N/A,#N/A,TRUE,"Exclusions";#N/A,#N/A,TRUE,"Areas";#N/A,#N/A,TRUE,"Summary";#N/A,#N/A,TRUE,"Detail"}</definedName>
    <definedName name="ADAM" localSheetId="7" hidden="1">{#N/A,#N/A,TRUE,"Front";#N/A,#N/A,TRUE,"Simple Letter";#N/A,#N/A,TRUE,"Inside";#N/A,#N/A,TRUE,"Contents";#N/A,#N/A,TRUE,"Basis";#N/A,#N/A,TRUE,"Inclusions";#N/A,#N/A,TRUE,"Exclusions";#N/A,#N/A,TRUE,"Areas";#N/A,#N/A,TRUE,"Summary";#N/A,#N/A,TRUE,"Detail"}</definedName>
    <definedName name="ADAM" localSheetId="10" hidden="1">{#N/A,#N/A,TRUE,"Front";#N/A,#N/A,TRUE,"Simple Letter";#N/A,#N/A,TRUE,"Inside";#N/A,#N/A,TRUE,"Contents";#N/A,#N/A,TRUE,"Basis";#N/A,#N/A,TRUE,"Inclusions";#N/A,#N/A,TRUE,"Exclusions";#N/A,#N/A,TRUE,"Areas";#N/A,#N/A,TRUE,"Summary";#N/A,#N/A,TRUE,"Detail"}</definedName>
    <definedName name="ADAM" localSheetId="5" hidden="1">{#N/A,#N/A,TRUE,"Front";#N/A,#N/A,TRUE,"Simple Letter";#N/A,#N/A,TRUE,"Inside";#N/A,#N/A,TRUE,"Contents";#N/A,#N/A,TRUE,"Basis";#N/A,#N/A,TRUE,"Inclusions";#N/A,#N/A,TRUE,"Exclusions";#N/A,#N/A,TRUE,"Areas";#N/A,#N/A,TRUE,"Summary";#N/A,#N/A,TRUE,"Detail"}</definedName>
    <definedName name="ADAM" localSheetId="11" hidden="1">{#N/A,#N/A,TRUE,"Front";#N/A,#N/A,TRUE,"Simple Letter";#N/A,#N/A,TRUE,"Inside";#N/A,#N/A,TRUE,"Contents";#N/A,#N/A,TRUE,"Basis";#N/A,#N/A,TRUE,"Inclusions";#N/A,#N/A,TRUE,"Exclusions";#N/A,#N/A,TRUE,"Areas";#N/A,#N/A,TRUE,"Summary";#N/A,#N/A,TRUE,"Detail"}</definedName>
    <definedName name="ADAM" localSheetId="8" hidden="1">{#N/A,#N/A,TRUE,"Front";#N/A,#N/A,TRUE,"Simple Letter";#N/A,#N/A,TRUE,"Inside";#N/A,#N/A,TRUE,"Contents";#N/A,#N/A,TRUE,"Basis";#N/A,#N/A,TRUE,"Inclusions";#N/A,#N/A,TRUE,"Exclusions";#N/A,#N/A,TRUE,"Areas";#N/A,#N/A,TRUE,"Summary";#N/A,#N/A,TRUE,"Detail"}</definedName>
    <definedName name="ADAM" localSheetId="15" hidden="1">{#N/A,#N/A,TRUE,"Front";#N/A,#N/A,TRUE,"Simple Letter";#N/A,#N/A,TRUE,"Inside";#N/A,#N/A,TRUE,"Contents";#N/A,#N/A,TRUE,"Basis";#N/A,#N/A,TRUE,"Inclusions";#N/A,#N/A,TRUE,"Exclusions";#N/A,#N/A,TRUE,"Areas";#N/A,#N/A,TRUE,"Summary";#N/A,#N/A,TRUE,"Detail"}</definedName>
    <definedName name="ADAM" localSheetId="16" hidden="1">{#N/A,#N/A,TRUE,"Front";#N/A,#N/A,TRUE,"Simple Letter";#N/A,#N/A,TRUE,"Inside";#N/A,#N/A,TRUE,"Contents";#N/A,#N/A,TRUE,"Basis";#N/A,#N/A,TRUE,"Inclusions";#N/A,#N/A,TRUE,"Exclusions";#N/A,#N/A,TRUE,"Areas";#N/A,#N/A,TRUE,"Summary";#N/A,#N/A,TRUE,"Detail"}</definedName>
    <definedName name="ADAM" localSheetId="3" hidden="1">{#N/A,#N/A,TRUE,"Front";#N/A,#N/A,TRUE,"Simple Letter";#N/A,#N/A,TRUE,"Inside";#N/A,#N/A,TRUE,"Contents";#N/A,#N/A,TRUE,"Basis";#N/A,#N/A,TRUE,"Inclusions";#N/A,#N/A,TRUE,"Exclusions";#N/A,#N/A,TRUE,"Areas";#N/A,#N/A,TRUE,"Summary";#N/A,#N/A,TRUE,"Detail"}</definedName>
    <definedName name="ADAM" localSheetId="9" hidden="1">{#N/A,#N/A,TRUE,"Front";#N/A,#N/A,TRUE,"Simple Letter";#N/A,#N/A,TRUE,"Inside";#N/A,#N/A,TRUE,"Contents";#N/A,#N/A,TRUE,"Basis";#N/A,#N/A,TRUE,"Inclusions";#N/A,#N/A,TRUE,"Exclusions";#N/A,#N/A,TRUE,"Areas";#N/A,#N/A,TRUE,"Summary";#N/A,#N/A,TRUE,"Detail"}</definedName>
    <definedName name="ADAM" localSheetId="6" hidden="1">{#N/A,#N/A,TRUE,"Front";#N/A,#N/A,TRUE,"Simple Letter";#N/A,#N/A,TRUE,"Inside";#N/A,#N/A,TRUE,"Contents";#N/A,#N/A,TRUE,"Basis";#N/A,#N/A,TRUE,"Inclusions";#N/A,#N/A,TRUE,"Exclusions";#N/A,#N/A,TRUE,"Areas";#N/A,#N/A,TRUE,"Summary";#N/A,#N/A,TRUE,"Detail"}</definedName>
    <definedName name="ADAM" localSheetId="17" hidden="1">{#N/A,#N/A,TRUE,"Front";#N/A,#N/A,TRUE,"Simple Letter";#N/A,#N/A,TRUE,"Inside";#N/A,#N/A,TRUE,"Contents";#N/A,#N/A,TRUE,"Basis";#N/A,#N/A,TRUE,"Inclusions";#N/A,#N/A,TRUE,"Exclusions";#N/A,#N/A,TRUE,"Areas";#N/A,#N/A,TRUE,"Summary";#N/A,#N/A,TRUE,"Detail"}</definedName>
    <definedName name="ADAM" localSheetId="18"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4" hidden="1">{#N/A,#N/A,TRUE,"Front";#N/A,#N/A,TRUE,"Simple Letter";#N/A,#N/A,TRUE,"Inside";#N/A,#N/A,TRUE,"Contents";#N/A,#N/A,TRUE,"Basis";#N/A,#N/A,TRUE,"Inclusions";#N/A,#N/A,TRUE,"Exclusions";#N/A,#N/A,TRUE,"Areas";#N/A,#N/A,TRUE,"Summary";#N/A,#N/A,TRUE,"Detail"}</definedName>
    <definedName name="adbai" localSheetId="7" hidden="1">{#N/A,#N/A,TRUE,"Front";#N/A,#N/A,TRUE,"Simple Letter";#N/A,#N/A,TRUE,"Inside";#N/A,#N/A,TRUE,"Contents";#N/A,#N/A,TRUE,"Basis";#N/A,#N/A,TRUE,"Inclusions";#N/A,#N/A,TRUE,"Exclusions";#N/A,#N/A,TRUE,"Areas";#N/A,#N/A,TRUE,"Summary";#N/A,#N/A,TRUE,"Detail"}</definedName>
    <definedName name="adbai" localSheetId="10" hidden="1">{#N/A,#N/A,TRUE,"Front";#N/A,#N/A,TRUE,"Simple Letter";#N/A,#N/A,TRUE,"Inside";#N/A,#N/A,TRUE,"Contents";#N/A,#N/A,TRUE,"Basis";#N/A,#N/A,TRUE,"Inclusions";#N/A,#N/A,TRUE,"Exclusions";#N/A,#N/A,TRUE,"Areas";#N/A,#N/A,TRUE,"Summary";#N/A,#N/A,TRUE,"Detail"}</definedName>
    <definedName name="adbai" localSheetId="5" hidden="1">{#N/A,#N/A,TRUE,"Front";#N/A,#N/A,TRUE,"Simple Letter";#N/A,#N/A,TRUE,"Inside";#N/A,#N/A,TRUE,"Contents";#N/A,#N/A,TRUE,"Basis";#N/A,#N/A,TRUE,"Inclusions";#N/A,#N/A,TRUE,"Exclusions";#N/A,#N/A,TRUE,"Areas";#N/A,#N/A,TRUE,"Summary";#N/A,#N/A,TRUE,"Detail"}</definedName>
    <definedName name="adbai" localSheetId="11" hidden="1">{#N/A,#N/A,TRUE,"Front";#N/A,#N/A,TRUE,"Simple Letter";#N/A,#N/A,TRUE,"Inside";#N/A,#N/A,TRUE,"Contents";#N/A,#N/A,TRUE,"Basis";#N/A,#N/A,TRUE,"Inclusions";#N/A,#N/A,TRUE,"Exclusions";#N/A,#N/A,TRUE,"Areas";#N/A,#N/A,TRUE,"Summary";#N/A,#N/A,TRUE,"Detail"}</definedName>
    <definedName name="adbai" localSheetId="8" hidden="1">{#N/A,#N/A,TRUE,"Front";#N/A,#N/A,TRUE,"Simple Letter";#N/A,#N/A,TRUE,"Inside";#N/A,#N/A,TRUE,"Contents";#N/A,#N/A,TRUE,"Basis";#N/A,#N/A,TRUE,"Inclusions";#N/A,#N/A,TRUE,"Exclusions";#N/A,#N/A,TRUE,"Areas";#N/A,#N/A,TRUE,"Summary";#N/A,#N/A,TRUE,"Detail"}</definedName>
    <definedName name="adbai" localSheetId="15" hidden="1">{#N/A,#N/A,TRUE,"Front";#N/A,#N/A,TRUE,"Simple Letter";#N/A,#N/A,TRUE,"Inside";#N/A,#N/A,TRUE,"Contents";#N/A,#N/A,TRUE,"Basis";#N/A,#N/A,TRUE,"Inclusions";#N/A,#N/A,TRUE,"Exclusions";#N/A,#N/A,TRUE,"Areas";#N/A,#N/A,TRUE,"Summary";#N/A,#N/A,TRUE,"Detail"}</definedName>
    <definedName name="adbai" localSheetId="16" hidden="1">{#N/A,#N/A,TRUE,"Front";#N/A,#N/A,TRUE,"Simple Letter";#N/A,#N/A,TRUE,"Inside";#N/A,#N/A,TRUE,"Contents";#N/A,#N/A,TRUE,"Basis";#N/A,#N/A,TRUE,"Inclusions";#N/A,#N/A,TRUE,"Exclusions";#N/A,#N/A,TRUE,"Areas";#N/A,#N/A,TRUE,"Summary";#N/A,#N/A,TRUE,"Detail"}</definedName>
    <definedName name="adbai" localSheetId="3" hidden="1">{#N/A,#N/A,TRUE,"Front";#N/A,#N/A,TRUE,"Simple Letter";#N/A,#N/A,TRUE,"Inside";#N/A,#N/A,TRUE,"Contents";#N/A,#N/A,TRUE,"Basis";#N/A,#N/A,TRUE,"Inclusions";#N/A,#N/A,TRUE,"Exclusions";#N/A,#N/A,TRUE,"Areas";#N/A,#N/A,TRUE,"Summary";#N/A,#N/A,TRUE,"Detail"}</definedName>
    <definedName name="adbai" localSheetId="9" hidden="1">{#N/A,#N/A,TRUE,"Front";#N/A,#N/A,TRUE,"Simple Letter";#N/A,#N/A,TRUE,"Inside";#N/A,#N/A,TRUE,"Contents";#N/A,#N/A,TRUE,"Basis";#N/A,#N/A,TRUE,"Inclusions";#N/A,#N/A,TRUE,"Exclusions";#N/A,#N/A,TRUE,"Areas";#N/A,#N/A,TRUE,"Summary";#N/A,#N/A,TRUE,"Detail"}</definedName>
    <definedName name="adbai" localSheetId="6" hidden="1">{#N/A,#N/A,TRUE,"Front";#N/A,#N/A,TRUE,"Simple Letter";#N/A,#N/A,TRUE,"Inside";#N/A,#N/A,TRUE,"Contents";#N/A,#N/A,TRUE,"Basis";#N/A,#N/A,TRUE,"Inclusions";#N/A,#N/A,TRUE,"Exclusions";#N/A,#N/A,TRUE,"Areas";#N/A,#N/A,TRUE,"Summary";#N/A,#N/A,TRUE,"Detail"}</definedName>
    <definedName name="adbai" localSheetId="17" hidden="1">{#N/A,#N/A,TRUE,"Front";#N/A,#N/A,TRUE,"Simple Letter";#N/A,#N/A,TRUE,"Inside";#N/A,#N/A,TRUE,"Contents";#N/A,#N/A,TRUE,"Basis";#N/A,#N/A,TRUE,"Inclusions";#N/A,#N/A,TRUE,"Exclusions";#N/A,#N/A,TRUE,"Areas";#N/A,#N/A,TRUE,"Summary";#N/A,#N/A,TRUE,"Detail"}</definedName>
    <definedName name="adbai" localSheetId="18"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e" localSheetId="4" hidden="1">[12]MARGIN!#REF!</definedName>
    <definedName name="ade" localSheetId="7" hidden="1">[12]MARGIN!#REF!</definedName>
    <definedName name="ade" localSheetId="10" hidden="1">[12]MARGIN!#REF!</definedName>
    <definedName name="ade" localSheetId="13" hidden="1">[12]MARGIN!#REF!</definedName>
    <definedName name="ade" localSheetId="5" hidden="1">[12]MARGIN!#REF!</definedName>
    <definedName name="ade" localSheetId="11" hidden="1">[12]MARGIN!#REF!</definedName>
    <definedName name="ade" localSheetId="8" hidden="1">[12]MARGIN!#REF!</definedName>
    <definedName name="ade" localSheetId="14" hidden="1">[12]MARGIN!#REF!</definedName>
    <definedName name="ade" localSheetId="15" hidden="1">[12]MARGIN!#REF!</definedName>
    <definedName name="ade" localSheetId="16" hidden="1">[12]MARGIN!#REF!</definedName>
    <definedName name="ade" localSheetId="3" hidden="1">[12]MARGIN!#REF!</definedName>
    <definedName name="ade" localSheetId="12" hidden="1">[12]MARGIN!#REF!</definedName>
    <definedName name="ade" localSheetId="9" hidden="1">[12]MARGIN!#REF!</definedName>
    <definedName name="ade" localSheetId="6" hidden="1">[12]MARGIN!#REF!</definedName>
    <definedName name="ade" localSheetId="17" hidden="1">[12]MARGIN!#REF!</definedName>
    <definedName name="ade" localSheetId="18" hidden="1">[12]MARGIN!#REF!</definedName>
    <definedName name="ade" hidden="1">[12]MARGIN!#REF!</definedName>
    <definedName name="Adminexp" localSheetId="4" hidden="1">{#N/A,#N/A,TRUE,"Front";#N/A,#N/A,TRUE,"Simple Letter";#N/A,#N/A,TRUE,"Inside";#N/A,#N/A,TRUE,"Contents";#N/A,#N/A,TRUE,"Basis";#N/A,#N/A,TRUE,"Inclusions";#N/A,#N/A,TRUE,"Exclusions";#N/A,#N/A,TRUE,"Areas";#N/A,#N/A,TRUE,"Summary";#N/A,#N/A,TRUE,"Detail"}</definedName>
    <definedName name="Adminexp" localSheetId="7" hidden="1">{#N/A,#N/A,TRUE,"Front";#N/A,#N/A,TRUE,"Simple Letter";#N/A,#N/A,TRUE,"Inside";#N/A,#N/A,TRUE,"Contents";#N/A,#N/A,TRUE,"Basis";#N/A,#N/A,TRUE,"Inclusions";#N/A,#N/A,TRUE,"Exclusions";#N/A,#N/A,TRUE,"Areas";#N/A,#N/A,TRUE,"Summary";#N/A,#N/A,TRUE,"Detail"}</definedName>
    <definedName name="Adminexp" localSheetId="10" hidden="1">{#N/A,#N/A,TRUE,"Front";#N/A,#N/A,TRUE,"Simple Letter";#N/A,#N/A,TRUE,"Inside";#N/A,#N/A,TRUE,"Contents";#N/A,#N/A,TRUE,"Basis";#N/A,#N/A,TRUE,"Inclusions";#N/A,#N/A,TRUE,"Exclusions";#N/A,#N/A,TRUE,"Areas";#N/A,#N/A,TRUE,"Summary";#N/A,#N/A,TRUE,"Detail"}</definedName>
    <definedName name="Adminexp" localSheetId="5" hidden="1">{#N/A,#N/A,TRUE,"Front";#N/A,#N/A,TRUE,"Simple Letter";#N/A,#N/A,TRUE,"Inside";#N/A,#N/A,TRUE,"Contents";#N/A,#N/A,TRUE,"Basis";#N/A,#N/A,TRUE,"Inclusions";#N/A,#N/A,TRUE,"Exclusions";#N/A,#N/A,TRUE,"Areas";#N/A,#N/A,TRUE,"Summary";#N/A,#N/A,TRUE,"Detail"}</definedName>
    <definedName name="Adminexp" localSheetId="11" hidden="1">{#N/A,#N/A,TRUE,"Front";#N/A,#N/A,TRUE,"Simple Letter";#N/A,#N/A,TRUE,"Inside";#N/A,#N/A,TRUE,"Contents";#N/A,#N/A,TRUE,"Basis";#N/A,#N/A,TRUE,"Inclusions";#N/A,#N/A,TRUE,"Exclusions";#N/A,#N/A,TRUE,"Areas";#N/A,#N/A,TRUE,"Summary";#N/A,#N/A,TRUE,"Detail"}</definedName>
    <definedName name="Adminexp" localSheetId="8" hidden="1">{#N/A,#N/A,TRUE,"Front";#N/A,#N/A,TRUE,"Simple Letter";#N/A,#N/A,TRUE,"Inside";#N/A,#N/A,TRUE,"Contents";#N/A,#N/A,TRUE,"Basis";#N/A,#N/A,TRUE,"Inclusions";#N/A,#N/A,TRUE,"Exclusions";#N/A,#N/A,TRUE,"Areas";#N/A,#N/A,TRUE,"Summary";#N/A,#N/A,TRUE,"Detail"}</definedName>
    <definedName name="Adminexp" localSheetId="15" hidden="1">{#N/A,#N/A,TRUE,"Front";#N/A,#N/A,TRUE,"Simple Letter";#N/A,#N/A,TRUE,"Inside";#N/A,#N/A,TRUE,"Contents";#N/A,#N/A,TRUE,"Basis";#N/A,#N/A,TRUE,"Inclusions";#N/A,#N/A,TRUE,"Exclusions";#N/A,#N/A,TRUE,"Areas";#N/A,#N/A,TRUE,"Summary";#N/A,#N/A,TRUE,"Detail"}</definedName>
    <definedName name="Adminexp" localSheetId="16" hidden="1">{#N/A,#N/A,TRUE,"Front";#N/A,#N/A,TRUE,"Simple Letter";#N/A,#N/A,TRUE,"Inside";#N/A,#N/A,TRUE,"Contents";#N/A,#N/A,TRUE,"Basis";#N/A,#N/A,TRUE,"Inclusions";#N/A,#N/A,TRUE,"Exclusions";#N/A,#N/A,TRUE,"Areas";#N/A,#N/A,TRUE,"Summary";#N/A,#N/A,TRUE,"Detail"}</definedName>
    <definedName name="Adminexp" localSheetId="3" hidden="1">{#N/A,#N/A,TRUE,"Front";#N/A,#N/A,TRUE,"Simple Letter";#N/A,#N/A,TRUE,"Inside";#N/A,#N/A,TRUE,"Contents";#N/A,#N/A,TRUE,"Basis";#N/A,#N/A,TRUE,"Inclusions";#N/A,#N/A,TRUE,"Exclusions";#N/A,#N/A,TRUE,"Areas";#N/A,#N/A,TRUE,"Summary";#N/A,#N/A,TRUE,"Detail"}</definedName>
    <definedName name="Adminexp" localSheetId="9" hidden="1">{#N/A,#N/A,TRUE,"Front";#N/A,#N/A,TRUE,"Simple Letter";#N/A,#N/A,TRUE,"Inside";#N/A,#N/A,TRUE,"Contents";#N/A,#N/A,TRUE,"Basis";#N/A,#N/A,TRUE,"Inclusions";#N/A,#N/A,TRUE,"Exclusions";#N/A,#N/A,TRUE,"Areas";#N/A,#N/A,TRUE,"Summary";#N/A,#N/A,TRUE,"Detail"}</definedName>
    <definedName name="Adminexp" localSheetId="6" hidden="1">{#N/A,#N/A,TRUE,"Front";#N/A,#N/A,TRUE,"Simple Letter";#N/A,#N/A,TRUE,"Inside";#N/A,#N/A,TRUE,"Contents";#N/A,#N/A,TRUE,"Basis";#N/A,#N/A,TRUE,"Inclusions";#N/A,#N/A,TRUE,"Exclusions";#N/A,#N/A,TRUE,"Areas";#N/A,#N/A,TRUE,"Summary";#N/A,#N/A,TRUE,"Detail"}</definedName>
    <definedName name="Adminexp" localSheetId="17" hidden="1">{#N/A,#N/A,TRUE,"Front";#N/A,#N/A,TRUE,"Simple Letter";#N/A,#N/A,TRUE,"Inside";#N/A,#N/A,TRUE,"Contents";#N/A,#N/A,TRUE,"Basis";#N/A,#N/A,TRUE,"Inclusions";#N/A,#N/A,TRUE,"Exclusions";#N/A,#N/A,TRUE,"Areas";#N/A,#N/A,TRUE,"Summary";#N/A,#N/A,TRUE,"Detail"}</definedName>
    <definedName name="Adminexp" localSheetId="18"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fsdfadsf" localSheetId="4" hidden="1">[11]sheet6!#REF!</definedName>
    <definedName name="afsdfadsf" localSheetId="7" hidden="1">[11]sheet6!#REF!</definedName>
    <definedName name="afsdfadsf" localSheetId="10" hidden="1">[11]sheet6!#REF!</definedName>
    <definedName name="afsdfadsf" localSheetId="13" hidden="1">[11]sheet6!#REF!</definedName>
    <definedName name="afsdfadsf" localSheetId="5" hidden="1">[11]sheet6!#REF!</definedName>
    <definedName name="afsdfadsf" localSheetId="11" hidden="1">[11]sheet6!#REF!</definedName>
    <definedName name="afsdfadsf" localSheetId="8" hidden="1">[11]sheet6!#REF!</definedName>
    <definedName name="afsdfadsf" localSheetId="14" hidden="1">[11]sheet6!#REF!</definedName>
    <definedName name="afsdfadsf" localSheetId="15" hidden="1">[11]sheet6!#REF!</definedName>
    <definedName name="afsdfadsf" localSheetId="16" hidden="1">[11]sheet6!#REF!</definedName>
    <definedName name="afsdfadsf" localSheetId="3" hidden="1">[11]sheet6!#REF!</definedName>
    <definedName name="afsdfadsf" localSheetId="12" hidden="1">[11]sheet6!#REF!</definedName>
    <definedName name="afsdfadsf" localSheetId="9" hidden="1">[11]sheet6!#REF!</definedName>
    <definedName name="afsdfadsf" localSheetId="6" hidden="1">[11]sheet6!#REF!</definedName>
    <definedName name="afsdfadsf" localSheetId="17" hidden="1">[11]sheet6!#REF!</definedName>
    <definedName name="afsdfadsf" localSheetId="18" hidden="1">[11]sheet6!#REF!</definedName>
    <definedName name="afsdfadsf" hidden="1">[11]sheet6!#REF!</definedName>
    <definedName name="ALLLLLLLLL" localSheetId="4" hidden="1">{#N/A,#N/A,TRUE,"Front";#N/A,#N/A,TRUE,"Simple Letter";#N/A,#N/A,TRUE,"Inside";#N/A,#N/A,TRUE,"Contents";#N/A,#N/A,TRUE,"Basis";#N/A,#N/A,TRUE,"Inclusions";#N/A,#N/A,TRUE,"Exclusions";#N/A,#N/A,TRUE,"Areas";#N/A,#N/A,TRUE,"Summary";#N/A,#N/A,TRUE,"Detail"}</definedName>
    <definedName name="ALLLLLLLLL" localSheetId="7" hidden="1">{#N/A,#N/A,TRUE,"Front";#N/A,#N/A,TRUE,"Simple Letter";#N/A,#N/A,TRUE,"Inside";#N/A,#N/A,TRUE,"Contents";#N/A,#N/A,TRUE,"Basis";#N/A,#N/A,TRUE,"Inclusions";#N/A,#N/A,TRUE,"Exclusions";#N/A,#N/A,TRUE,"Areas";#N/A,#N/A,TRUE,"Summary";#N/A,#N/A,TRUE,"Detail"}</definedName>
    <definedName name="ALLLLLLLLL" localSheetId="10" hidden="1">{#N/A,#N/A,TRUE,"Front";#N/A,#N/A,TRUE,"Simple Letter";#N/A,#N/A,TRUE,"Inside";#N/A,#N/A,TRUE,"Contents";#N/A,#N/A,TRUE,"Basis";#N/A,#N/A,TRUE,"Inclusions";#N/A,#N/A,TRUE,"Exclusions";#N/A,#N/A,TRUE,"Areas";#N/A,#N/A,TRUE,"Summary";#N/A,#N/A,TRUE,"Detail"}</definedName>
    <definedName name="ALLLLLLLLL" localSheetId="5" hidden="1">{#N/A,#N/A,TRUE,"Front";#N/A,#N/A,TRUE,"Simple Letter";#N/A,#N/A,TRUE,"Inside";#N/A,#N/A,TRUE,"Contents";#N/A,#N/A,TRUE,"Basis";#N/A,#N/A,TRUE,"Inclusions";#N/A,#N/A,TRUE,"Exclusions";#N/A,#N/A,TRUE,"Areas";#N/A,#N/A,TRUE,"Summary";#N/A,#N/A,TRUE,"Detail"}</definedName>
    <definedName name="ALLLLLLLLL" localSheetId="11" hidden="1">{#N/A,#N/A,TRUE,"Front";#N/A,#N/A,TRUE,"Simple Letter";#N/A,#N/A,TRUE,"Inside";#N/A,#N/A,TRUE,"Contents";#N/A,#N/A,TRUE,"Basis";#N/A,#N/A,TRUE,"Inclusions";#N/A,#N/A,TRUE,"Exclusions";#N/A,#N/A,TRUE,"Areas";#N/A,#N/A,TRUE,"Summary";#N/A,#N/A,TRUE,"Detail"}</definedName>
    <definedName name="ALLLLLLLLL" localSheetId="8" hidden="1">{#N/A,#N/A,TRUE,"Front";#N/A,#N/A,TRUE,"Simple Letter";#N/A,#N/A,TRUE,"Inside";#N/A,#N/A,TRUE,"Contents";#N/A,#N/A,TRUE,"Basis";#N/A,#N/A,TRUE,"Inclusions";#N/A,#N/A,TRUE,"Exclusions";#N/A,#N/A,TRUE,"Areas";#N/A,#N/A,TRUE,"Summary";#N/A,#N/A,TRUE,"Detail"}</definedName>
    <definedName name="ALLLLLLLLL" localSheetId="15" hidden="1">{#N/A,#N/A,TRUE,"Front";#N/A,#N/A,TRUE,"Simple Letter";#N/A,#N/A,TRUE,"Inside";#N/A,#N/A,TRUE,"Contents";#N/A,#N/A,TRUE,"Basis";#N/A,#N/A,TRUE,"Inclusions";#N/A,#N/A,TRUE,"Exclusions";#N/A,#N/A,TRUE,"Areas";#N/A,#N/A,TRUE,"Summary";#N/A,#N/A,TRUE,"Detail"}</definedName>
    <definedName name="ALLLLLLLLL" localSheetId="16" hidden="1">{#N/A,#N/A,TRUE,"Front";#N/A,#N/A,TRUE,"Simple Letter";#N/A,#N/A,TRUE,"Inside";#N/A,#N/A,TRUE,"Contents";#N/A,#N/A,TRUE,"Basis";#N/A,#N/A,TRUE,"Inclusions";#N/A,#N/A,TRUE,"Exclusions";#N/A,#N/A,TRUE,"Areas";#N/A,#N/A,TRUE,"Summary";#N/A,#N/A,TRUE,"Detail"}</definedName>
    <definedName name="ALLLLLLLLL" localSheetId="3" hidden="1">{#N/A,#N/A,TRUE,"Front";#N/A,#N/A,TRUE,"Simple Letter";#N/A,#N/A,TRUE,"Inside";#N/A,#N/A,TRUE,"Contents";#N/A,#N/A,TRUE,"Basis";#N/A,#N/A,TRUE,"Inclusions";#N/A,#N/A,TRUE,"Exclusions";#N/A,#N/A,TRUE,"Areas";#N/A,#N/A,TRUE,"Summary";#N/A,#N/A,TRUE,"Detail"}</definedName>
    <definedName name="ALLLLLLLLL" localSheetId="9" hidden="1">{#N/A,#N/A,TRUE,"Front";#N/A,#N/A,TRUE,"Simple Letter";#N/A,#N/A,TRUE,"Inside";#N/A,#N/A,TRUE,"Contents";#N/A,#N/A,TRUE,"Basis";#N/A,#N/A,TRUE,"Inclusions";#N/A,#N/A,TRUE,"Exclusions";#N/A,#N/A,TRUE,"Areas";#N/A,#N/A,TRUE,"Summary";#N/A,#N/A,TRUE,"Detail"}</definedName>
    <definedName name="ALLLLLLLLL" localSheetId="6" hidden="1">{#N/A,#N/A,TRUE,"Front";#N/A,#N/A,TRUE,"Simple Letter";#N/A,#N/A,TRUE,"Inside";#N/A,#N/A,TRUE,"Contents";#N/A,#N/A,TRUE,"Basis";#N/A,#N/A,TRUE,"Inclusions";#N/A,#N/A,TRUE,"Exclusions";#N/A,#N/A,TRUE,"Areas";#N/A,#N/A,TRUE,"Summary";#N/A,#N/A,TRUE,"Detail"}</definedName>
    <definedName name="ALLLLLLLLL" localSheetId="17" hidden="1">{#N/A,#N/A,TRUE,"Front";#N/A,#N/A,TRUE,"Simple Letter";#N/A,#N/A,TRUE,"Inside";#N/A,#N/A,TRUE,"Contents";#N/A,#N/A,TRUE,"Basis";#N/A,#N/A,TRUE,"Inclusions";#N/A,#N/A,TRUE,"Exclusions";#N/A,#N/A,TRUE,"Areas";#N/A,#N/A,TRUE,"Summary";#N/A,#N/A,TRUE,"Detail"}</definedName>
    <definedName name="ALLLLLLLLL" localSheetId="18"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OFFSET([13]TSegDetails!$A$1,0,0,COUNTA([13]TSegDetails!$A$1:$A$65536),1)</definedName>
    <definedName name="AllSegmentss" localSheetId="4" hidden="1">OFFSET(#REF!,0,0,COUNTA(#REF!),1)</definedName>
    <definedName name="AllSegmentss" localSheetId="7" hidden="1">OFFSET(#REF!,0,0,COUNTA(#REF!),1)</definedName>
    <definedName name="AllSegmentss" localSheetId="10" hidden="1">OFFSET(#REF!,0,0,COUNTA(#REF!),1)</definedName>
    <definedName name="AllSegmentss" localSheetId="13" hidden="1">OFFSET(#REF!,0,0,COUNTA(#REF!),1)</definedName>
    <definedName name="AllSegmentss" localSheetId="5" hidden="1">OFFSET(#REF!,0,0,COUNTA(#REF!),1)</definedName>
    <definedName name="AllSegmentss" localSheetId="11" hidden="1">OFFSET(#REF!,0,0,COUNTA(#REF!),1)</definedName>
    <definedName name="AllSegmentss" localSheetId="8" hidden="1">OFFSET(#REF!,0,0,COUNTA(#REF!),1)</definedName>
    <definedName name="AllSegmentss" localSheetId="14" hidden="1">OFFSET(#REF!,0,0,COUNTA(#REF!),1)</definedName>
    <definedName name="AllSegmentss" localSheetId="15" hidden="1">OFFSET(#REF!,0,0,COUNTA(#REF!),1)</definedName>
    <definedName name="AllSegmentss" localSheetId="16" hidden="1">OFFSET(#REF!,0,0,COUNTA(#REF!),1)</definedName>
    <definedName name="AllSegmentss" localSheetId="3" hidden="1">OFFSET(#REF!,0,0,COUNTA(#REF!),1)</definedName>
    <definedName name="AllSegmentss" localSheetId="12" hidden="1">OFFSET(#REF!,0,0,COUNTA(#REF!),1)</definedName>
    <definedName name="AllSegmentss" localSheetId="9" hidden="1">OFFSET(#REF!,0,0,COUNTA(#REF!),1)</definedName>
    <definedName name="AllSegmentss" localSheetId="6" hidden="1">OFFSET(#REF!,0,0,COUNTA(#REF!),1)</definedName>
    <definedName name="AllSegmentss" localSheetId="17" hidden="1">OFFSET(#REF!,0,0,COUNTA(#REF!),1)</definedName>
    <definedName name="AllSegmentss" localSheetId="18" hidden="1">OFFSET(#REF!,0,0,COUNTA(#REF!),1)</definedName>
    <definedName name="AllSegmentss" hidden="1">OFFSET(#REF!,0,0,COUNTA(#REF!),1)</definedName>
    <definedName name="Annexure"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4" hidden="1">{#N/A,#N/A,TRUE,"Front";#N/A,#N/A,TRUE,"Simple Letter";#N/A,#N/A,TRUE,"Inside";#N/A,#N/A,TRUE,"Contents";#N/A,#N/A,TRUE,"Basis";#N/A,#N/A,TRUE,"Inclusions";#N/A,#N/A,TRUE,"Exclusions";#N/A,#N/A,TRUE,"Areas";#N/A,#N/A,TRUE,"Summary";#N/A,#N/A,TRUE,"Detail"}</definedName>
    <definedName name="ANNHSOS" localSheetId="7" hidden="1">{#N/A,#N/A,TRUE,"Front";#N/A,#N/A,TRUE,"Simple Letter";#N/A,#N/A,TRUE,"Inside";#N/A,#N/A,TRUE,"Contents";#N/A,#N/A,TRUE,"Basis";#N/A,#N/A,TRUE,"Inclusions";#N/A,#N/A,TRUE,"Exclusions";#N/A,#N/A,TRUE,"Areas";#N/A,#N/A,TRUE,"Summary";#N/A,#N/A,TRUE,"Detail"}</definedName>
    <definedName name="ANNHSOS" localSheetId="10" hidden="1">{#N/A,#N/A,TRUE,"Front";#N/A,#N/A,TRUE,"Simple Letter";#N/A,#N/A,TRUE,"Inside";#N/A,#N/A,TRUE,"Contents";#N/A,#N/A,TRUE,"Basis";#N/A,#N/A,TRUE,"Inclusions";#N/A,#N/A,TRUE,"Exclusions";#N/A,#N/A,TRUE,"Areas";#N/A,#N/A,TRUE,"Summary";#N/A,#N/A,TRUE,"Detail"}</definedName>
    <definedName name="ANNHSOS" localSheetId="5" hidden="1">{#N/A,#N/A,TRUE,"Front";#N/A,#N/A,TRUE,"Simple Letter";#N/A,#N/A,TRUE,"Inside";#N/A,#N/A,TRUE,"Contents";#N/A,#N/A,TRUE,"Basis";#N/A,#N/A,TRUE,"Inclusions";#N/A,#N/A,TRUE,"Exclusions";#N/A,#N/A,TRUE,"Areas";#N/A,#N/A,TRUE,"Summary";#N/A,#N/A,TRUE,"Detail"}</definedName>
    <definedName name="ANNHSOS" localSheetId="11" hidden="1">{#N/A,#N/A,TRUE,"Front";#N/A,#N/A,TRUE,"Simple Letter";#N/A,#N/A,TRUE,"Inside";#N/A,#N/A,TRUE,"Contents";#N/A,#N/A,TRUE,"Basis";#N/A,#N/A,TRUE,"Inclusions";#N/A,#N/A,TRUE,"Exclusions";#N/A,#N/A,TRUE,"Areas";#N/A,#N/A,TRUE,"Summary";#N/A,#N/A,TRUE,"Detail"}</definedName>
    <definedName name="ANNHSOS" localSheetId="8" hidden="1">{#N/A,#N/A,TRUE,"Front";#N/A,#N/A,TRUE,"Simple Letter";#N/A,#N/A,TRUE,"Inside";#N/A,#N/A,TRUE,"Contents";#N/A,#N/A,TRUE,"Basis";#N/A,#N/A,TRUE,"Inclusions";#N/A,#N/A,TRUE,"Exclusions";#N/A,#N/A,TRUE,"Areas";#N/A,#N/A,TRUE,"Summary";#N/A,#N/A,TRUE,"Detail"}</definedName>
    <definedName name="ANNHSOS" localSheetId="15" hidden="1">{#N/A,#N/A,TRUE,"Front";#N/A,#N/A,TRUE,"Simple Letter";#N/A,#N/A,TRUE,"Inside";#N/A,#N/A,TRUE,"Contents";#N/A,#N/A,TRUE,"Basis";#N/A,#N/A,TRUE,"Inclusions";#N/A,#N/A,TRUE,"Exclusions";#N/A,#N/A,TRUE,"Areas";#N/A,#N/A,TRUE,"Summary";#N/A,#N/A,TRUE,"Detail"}</definedName>
    <definedName name="ANNHSOS" localSheetId="16" hidden="1">{#N/A,#N/A,TRUE,"Front";#N/A,#N/A,TRUE,"Simple Letter";#N/A,#N/A,TRUE,"Inside";#N/A,#N/A,TRUE,"Contents";#N/A,#N/A,TRUE,"Basis";#N/A,#N/A,TRUE,"Inclusions";#N/A,#N/A,TRUE,"Exclusions";#N/A,#N/A,TRUE,"Areas";#N/A,#N/A,TRUE,"Summary";#N/A,#N/A,TRUE,"Detail"}</definedName>
    <definedName name="ANNHSOS" localSheetId="3" hidden="1">{#N/A,#N/A,TRUE,"Front";#N/A,#N/A,TRUE,"Simple Letter";#N/A,#N/A,TRUE,"Inside";#N/A,#N/A,TRUE,"Contents";#N/A,#N/A,TRUE,"Basis";#N/A,#N/A,TRUE,"Inclusions";#N/A,#N/A,TRUE,"Exclusions";#N/A,#N/A,TRUE,"Areas";#N/A,#N/A,TRUE,"Summary";#N/A,#N/A,TRUE,"Detail"}</definedName>
    <definedName name="ANNHSOS" localSheetId="9" hidden="1">{#N/A,#N/A,TRUE,"Front";#N/A,#N/A,TRUE,"Simple Letter";#N/A,#N/A,TRUE,"Inside";#N/A,#N/A,TRUE,"Contents";#N/A,#N/A,TRUE,"Basis";#N/A,#N/A,TRUE,"Inclusions";#N/A,#N/A,TRUE,"Exclusions";#N/A,#N/A,TRUE,"Areas";#N/A,#N/A,TRUE,"Summary";#N/A,#N/A,TRUE,"Detail"}</definedName>
    <definedName name="ANNHSOS" localSheetId="6" hidden="1">{#N/A,#N/A,TRUE,"Front";#N/A,#N/A,TRUE,"Simple Letter";#N/A,#N/A,TRUE,"Inside";#N/A,#N/A,TRUE,"Contents";#N/A,#N/A,TRUE,"Basis";#N/A,#N/A,TRUE,"Inclusions";#N/A,#N/A,TRUE,"Exclusions";#N/A,#N/A,TRUE,"Areas";#N/A,#N/A,TRUE,"Summary";#N/A,#N/A,TRUE,"Detail"}</definedName>
    <definedName name="ANNHSOS" localSheetId="17" hidden="1">{#N/A,#N/A,TRUE,"Front";#N/A,#N/A,TRUE,"Simple Letter";#N/A,#N/A,TRUE,"Inside";#N/A,#N/A,TRUE,"Contents";#N/A,#N/A,TRUE,"Basis";#N/A,#N/A,TRUE,"Inclusions";#N/A,#N/A,TRUE,"Exclusions";#N/A,#N/A,TRUE,"Areas";#N/A,#N/A,TRUE,"Summary";#N/A,#N/A,TRUE,"Detail"}</definedName>
    <definedName name="ANNHSOS" localSheetId="18"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pan" localSheetId="4" hidden="1">{#N/A,#N/A,FALSE,"VARIATIONS";#N/A,#N/A,FALSE,"BUDGET";#N/A,#N/A,FALSE,"CIVIL QNTY VAR";#N/A,#N/A,FALSE,"SUMMARY";#N/A,#N/A,FALSE,"MATERIAL VAR"}</definedName>
    <definedName name="appan" localSheetId="7" hidden="1">{#N/A,#N/A,FALSE,"VARIATIONS";#N/A,#N/A,FALSE,"BUDGET";#N/A,#N/A,FALSE,"CIVIL QNTY VAR";#N/A,#N/A,FALSE,"SUMMARY";#N/A,#N/A,FALSE,"MATERIAL VAR"}</definedName>
    <definedName name="appan" localSheetId="10" hidden="1">{#N/A,#N/A,FALSE,"VARIATIONS";#N/A,#N/A,FALSE,"BUDGET";#N/A,#N/A,FALSE,"CIVIL QNTY VAR";#N/A,#N/A,FALSE,"SUMMARY";#N/A,#N/A,FALSE,"MATERIAL VAR"}</definedName>
    <definedName name="appan" localSheetId="5" hidden="1">{#N/A,#N/A,FALSE,"VARIATIONS";#N/A,#N/A,FALSE,"BUDGET";#N/A,#N/A,FALSE,"CIVIL QNTY VAR";#N/A,#N/A,FALSE,"SUMMARY";#N/A,#N/A,FALSE,"MATERIAL VAR"}</definedName>
    <definedName name="appan" localSheetId="11" hidden="1">{#N/A,#N/A,FALSE,"VARIATIONS";#N/A,#N/A,FALSE,"BUDGET";#N/A,#N/A,FALSE,"CIVIL QNTY VAR";#N/A,#N/A,FALSE,"SUMMARY";#N/A,#N/A,FALSE,"MATERIAL VAR"}</definedName>
    <definedName name="appan" localSheetId="8" hidden="1">{#N/A,#N/A,FALSE,"VARIATIONS";#N/A,#N/A,FALSE,"BUDGET";#N/A,#N/A,FALSE,"CIVIL QNTY VAR";#N/A,#N/A,FALSE,"SUMMARY";#N/A,#N/A,FALSE,"MATERIAL VAR"}</definedName>
    <definedName name="appan" localSheetId="15" hidden="1">{#N/A,#N/A,FALSE,"VARIATIONS";#N/A,#N/A,FALSE,"BUDGET";#N/A,#N/A,FALSE,"CIVIL QNTY VAR";#N/A,#N/A,FALSE,"SUMMARY";#N/A,#N/A,FALSE,"MATERIAL VAR"}</definedName>
    <definedName name="appan" localSheetId="16" hidden="1">{#N/A,#N/A,FALSE,"VARIATIONS";#N/A,#N/A,FALSE,"BUDGET";#N/A,#N/A,FALSE,"CIVIL QNTY VAR";#N/A,#N/A,FALSE,"SUMMARY";#N/A,#N/A,FALSE,"MATERIAL VAR"}</definedName>
    <definedName name="appan" localSheetId="3" hidden="1">{#N/A,#N/A,FALSE,"VARIATIONS";#N/A,#N/A,FALSE,"BUDGET";#N/A,#N/A,FALSE,"CIVIL QNTY VAR";#N/A,#N/A,FALSE,"SUMMARY";#N/A,#N/A,FALSE,"MATERIAL VAR"}</definedName>
    <definedName name="appan" localSheetId="9" hidden="1">{#N/A,#N/A,FALSE,"VARIATIONS";#N/A,#N/A,FALSE,"BUDGET";#N/A,#N/A,FALSE,"CIVIL QNTY VAR";#N/A,#N/A,FALSE,"SUMMARY";#N/A,#N/A,FALSE,"MATERIAL VAR"}</definedName>
    <definedName name="appan" localSheetId="6" hidden="1">{#N/A,#N/A,FALSE,"VARIATIONS";#N/A,#N/A,FALSE,"BUDGET";#N/A,#N/A,FALSE,"CIVIL QNTY VAR";#N/A,#N/A,FALSE,"SUMMARY";#N/A,#N/A,FALSE,"MATERIAL VAR"}</definedName>
    <definedName name="appan" localSheetId="17" hidden="1">{#N/A,#N/A,FALSE,"VARIATIONS";#N/A,#N/A,FALSE,"BUDGET";#N/A,#N/A,FALSE,"CIVIL QNTY VAR";#N/A,#N/A,FALSE,"SUMMARY";#N/A,#N/A,FALSE,"MATERIAL VAR"}</definedName>
    <definedName name="appan" localSheetId="18"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4" hidden="1">[14]Bal_Gr!#REF!</definedName>
    <definedName name="AppendixVVVVVV" localSheetId="7" hidden="1">[14]Bal_Gr!#REF!</definedName>
    <definedName name="AppendixVVVVVV" localSheetId="10" hidden="1">[14]Bal_Gr!#REF!</definedName>
    <definedName name="AppendixVVVVVV" localSheetId="13" hidden="1">[14]Bal_Gr!#REF!</definedName>
    <definedName name="AppendixVVVVVV" localSheetId="5" hidden="1">[14]Bal_Gr!#REF!</definedName>
    <definedName name="AppendixVVVVVV" localSheetId="11" hidden="1">[14]Bal_Gr!#REF!</definedName>
    <definedName name="AppendixVVVVVV" localSheetId="8" hidden="1">[14]Bal_Gr!#REF!</definedName>
    <definedName name="AppendixVVVVVV" localSheetId="14" hidden="1">[14]Bal_Gr!#REF!</definedName>
    <definedName name="AppendixVVVVVV" localSheetId="15" hidden="1">[14]Bal_Gr!#REF!</definedName>
    <definedName name="AppendixVVVVVV" localSheetId="16" hidden="1">[14]Bal_Gr!#REF!</definedName>
    <definedName name="AppendixVVVVVV" localSheetId="3" hidden="1">[14]Bal_Gr!#REF!</definedName>
    <definedName name="AppendixVVVVVV" localSheetId="12" hidden="1">[14]Bal_Gr!#REF!</definedName>
    <definedName name="AppendixVVVVVV" localSheetId="9" hidden="1">[14]Bal_Gr!#REF!</definedName>
    <definedName name="AppendixVVVVVV" localSheetId="6" hidden="1">[14]Bal_Gr!#REF!</definedName>
    <definedName name="AppendixVVVVVV" localSheetId="17" hidden="1">[14]Bal_Gr!#REF!</definedName>
    <definedName name="AppendixVVVVVV" localSheetId="18" hidden="1">[14]Bal_Gr!#REF!</definedName>
    <definedName name="AppendixVVVVVV" hidden="1">[14]Bal_Gr!#REF!</definedName>
    <definedName name="AQWE" localSheetId="4" hidden="1">{#N/A,#N/A,FALSE,"mpph1";#N/A,#N/A,FALSE,"mpmseb";#N/A,#N/A,FALSE,"mpph2"}</definedName>
    <definedName name="AQWE" localSheetId="7" hidden="1">{#N/A,#N/A,FALSE,"mpph1";#N/A,#N/A,FALSE,"mpmseb";#N/A,#N/A,FALSE,"mpph2"}</definedName>
    <definedName name="AQWE" localSheetId="10" hidden="1">{#N/A,#N/A,FALSE,"mpph1";#N/A,#N/A,FALSE,"mpmseb";#N/A,#N/A,FALSE,"mpph2"}</definedName>
    <definedName name="AQWE" localSheetId="5" hidden="1">{#N/A,#N/A,FALSE,"mpph1";#N/A,#N/A,FALSE,"mpmseb";#N/A,#N/A,FALSE,"mpph2"}</definedName>
    <definedName name="AQWE" localSheetId="11" hidden="1">{#N/A,#N/A,FALSE,"mpph1";#N/A,#N/A,FALSE,"mpmseb";#N/A,#N/A,FALSE,"mpph2"}</definedName>
    <definedName name="AQWE" localSheetId="8" hidden="1">{#N/A,#N/A,FALSE,"mpph1";#N/A,#N/A,FALSE,"mpmseb";#N/A,#N/A,FALSE,"mpph2"}</definedName>
    <definedName name="AQWE" localSheetId="15" hidden="1">{#N/A,#N/A,FALSE,"mpph1";#N/A,#N/A,FALSE,"mpmseb";#N/A,#N/A,FALSE,"mpph2"}</definedName>
    <definedName name="AQWE" localSheetId="16" hidden="1">{#N/A,#N/A,FALSE,"mpph1";#N/A,#N/A,FALSE,"mpmseb";#N/A,#N/A,FALSE,"mpph2"}</definedName>
    <definedName name="AQWE" localSheetId="3" hidden="1">{#N/A,#N/A,FALSE,"mpph1";#N/A,#N/A,FALSE,"mpmseb";#N/A,#N/A,FALSE,"mpph2"}</definedName>
    <definedName name="AQWE" localSheetId="9" hidden="1">{#N/A,#N/A,FALSE,"mpph1";#N/A,#N/A,FALSE,"mpmseb";#N/A,#N/A,FALSE,"mpph2"}</definedName>
    <definedName name="AQWE" localSheetId="6" hidden="1">{#N/A,#N/A,FALSE,"mpph1";#N/A,#N/A,FALSE,"mpmseb";#N/A,#N/A,FALSE,"mpph2"}</definedName>
    <definedName name="AQWE" localSheetId="17" hidden="1">{#N/A,#N/A,FALSE,"mpph1";#N/A,#N/A,FALSE,"mpmseb";#N/A,#N/A,FALSE,"mpph2"}</definedName>
    <definedName name="AQWE" localSheetId="18" hidden="1">{#N/A,#N/A,FALSE,"mpph1";#N/A,#N/A,FALSE,"mpmseb";#N/A,#N/A,FALSE,"mpph2"}</definedName>
    <definedName name="AQWE" hidden="1">{#N/A,#N/A,FALSE,"mpph1";#N/A,#N/A,FALSE,"mpmseb";#N/A,#N/A,FALSE,"mpph2"}</definedName>
    <definedName name="ARUN" localSheetId="4" hidden="1">#REF!</definedName>
    <definedName name="ARUN" localSheetId="7" hidden="1">#REF!</definedName>
    <definedName name="ARUN" localSheetId="10" hidden="1">#REF!</definedName>
    <definedName name="ARUN" localSheetId="13" hidden="1">#REF!</definedName>
    <definedName name="ARUN" localSheetId="5" hidden="1">#REF!</definedName>
    <definedName name="ARUN" localSheetId="11" hidden="1">#REF!</definedName>
    <definedName name="ARUN" localSheetId="8" hidden="1">#REF!</definedName>
    <definedName name="ARUN" localSheetId="14" hidden="1">#REF!</definedName>
    <definedName name="ARUN" localSheetId="15" hidden="1">#REF!</definedName>
    <definedName name="ARUN" localSheetId="16" hidden="1">#REF!</definedName>
    <definedName name="ARUN" localSheetId="3" hidden="1">#REF!</definedName>
    <definedName name="ARUN" localSheetId="12" hidden="1">#REF!</definedName>
    <definedName name="ARUN" localSheetId="9" hidden="1">#REF!</definedName>
    <definedName name="ARUN" localSheetId="6" hidden="1">#REF!</definedName>
    <definedName name="ARUN" localSheetId="17" hidden="1">#REF!</definedName>
    <definedName name="ARUN" localSheetId="18" hidden="1">#REF!</definedName>
    <definedName name="ARUN" hidden="1">#REF!</definedName>
    <definedName name="arvind" localSheetId="4" hidden="1">{#N/A,#N/A,FALSE,"VARIATIONS";#N/A,#N/A,FALSE,"BUDGET";#N/A,#N/A,FALSE,"CIVIL QNTY VAR";#N/A,#N/A,FALSE,"SUMMARY";#N/A,#N/A,FALSE,"MATERIAL VAR"}</definedName>
    <definedName name="arvind" localSheetId="7" hidden="1">{#N/A,#N/A,FALSE,"VARIATIONS";#N/A,#N/A,FALSE,"BUDGET";#N/A,#N/A,FALSE,"CIVIL QNTY VAR";#N/A,#N/A,FALSE,"SUMMARY";#N/A,#N/A,FALSE,"MATERIAL VAR"}</definedName>
    <definedName name="arvind" localSheetId="10" hidden="1">{#N/A,#N/A,FALSE,"VARIATIONS";#N/A,#N/A,FALSE,"BUDGET";#N/A,#N/A,FALSE,"CIVIL QNTY VAR";#N/A,#N/A,FALSE,"SUMMARY";#N/A,#N/A,FALSE,"MATERIAL VAR"}</definedName>
    <definedName name="arvind" localSheetId="5" hidden="1">{#N/A,#N/A,FALSE,"VARIATIONS";#N/A,#N/A,FALSE,"BUDGET";#N/A,#N/A,FALSE,"CIVIL QNTY VAR";#N/A,#N/A,FALSE,"SUMMARY";#N/A,#N/A,FALSE,"MATERIAL VAR"}</definedName>
    <definedName name="arvind" localSheetId="11" hidden="1">{#N/A,#N/A,FALSE,"VARIATIONS";#N/A,#N/A,FALSE,"BUDGET";#N/A,#N/A,FALSE,"CIVIL QNTY VAR";#N/A,#N/A,FALSE,"SUMMARY";#N/A,#N/A,FALSE,"MATERIAL VAR"}</definedName>
    <definedName name="arvind" localSheetId="8" hidden="1">{#N/A,#N/A,FALSE,"VARIATIONS";#N/A,#N/A,FALSE,"BUDGET";#N/A,#N/A,FALSE,"CIVIL QNTY VAR";#N/A,#N/A,FALSE,"SUMMARY";#N/A,#N/A,FALSE,"MATERIAL VAR"}</definedName>
    <definedName name="arvind" localSheetId="15" hidden="1">{#N/A,#N/A,FALSE,"VARIATIONS";#N/A,#N/A,FALSE,"BUDGET";#N/A,#N/A,FALSE,"CIVIL QNTY VAR";#N/A,#N/A,FALSE,"SUMMARY";#N/A,#N/A,FALSE,"MATERIAL VAR"}</definedName>
    <definedName name="arvind" localSheetId="16" hidden="1">{#N/A,#N/A,FALSE,"VARIATIONS";#N/A,#N/A,FALSE,"BUDGET";#N/A,#N/A,FALSE,"CIVIL QNTY VAR";#N/A,#N/A,FALSE,"SUMMARY";#N/A,#N/A,FALSE,"MATERIAL VAR"}</definedName>
    <definedName name="arvind" localSheetId="3" hidden="1">{#N/A,#N/A,FALSE,"VARIATIONS";#N/A,#N/A,FALSE,"BUDGET";#N/A,#N/A,FALSE,"CIVIL QNTY VAR";#N/A,#N/A,FALSE,"SUMMARY";#N/A,#N/A,FALSE,"MATERIAL VAR"}</definedName>
    <definedName name="arvind" localSheetId="9" hidden="1">{#N/A,#N/A,FALSE,"VARIATIONS";#N/A,#N/A,FALSE,"BUDGET";#N/A,#N/A,FALSE,"CIVIL QNTY VAR";#N/A,#N/A,FALSE,"SUMMARY";#N/A,#N/A,FALSE,"MATERIAL VAR"}</definedName>
    <definedName name="arvind" localSheetId="6" hidden="1">{#N/A,#N/A,FALSE,"VARIATIONS";#N/A,#N/A,FALSE,"BUDGET";#N/A,#N/A,FALSE,"CIVIL QNTY VAR";#N/A,#N/A,FALSE,"SUMMARY";#N/A,#N/A,FALSE,"MATERIAL VAR"}</definedName>
    <definedName name="arvind" localSheetId="17" hidden="1">{#N/A,#N/A,FALSE,"VARIATIONS";#N/A,#N/A,FALSE,"BUDGET";#N/A,#N/A,FALSE,"CIVIL QNTY VAR";#N/A,#N/A,FALSE,"SUMMARY";#N/A,#N/A,FALSE,"MATERIAL VAR"}</definedName>
    <definedName name="arvind" localSheetId="18"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4" hidden="1">{#N/A,#N/A,FALSE,"VARIATIONS";#N/A,#N/A,FALSE,"BUDGET";#N/A,#N/A,FALSE,"CIVIL QNTY VAR";#N/A,#N/A,FALSE,"SUMMARY";#N/A,#N/A,FALSE,"MATERIAL VAR"}</definedName>
    <definedName name="as" localSheetId="7" hidden="1">{#N/A,#N/A,FALSE,"VARIATIONS";#N/A,#N/A,FALSE,"BUDGET";#N/A,#N/A,FALSE,"CIVIL QNTY VAR";#N/A,#N/A,FALSE,"SUMMARY";#N/A,#N/A,FALSE,"MATERIAL VAR"}</definedName>
    <definedName name="as" localSheetId="10" hidden="1">{#N/A,#N/A,FALSE,"VARIATIONS";#N/A,#N/A,FALSE,"BUDGET";#N/A,#N/A,FALSE,"CIVIL QNTY VAR";#N/A,#N/A,FALSE,"SUMMARY";#N/A,#N/A,FALSE,"MATERIAL VAR"}</definedName>
    <definedName name="as" localSheetId="5" hidden="1">{#N/A,#N/A,FALSE,"VARIATIONS";#N/A,#N/A,FALSE,"BUDGET";#N/A,#N/A,FALSE,"CIVIL QNTY VAR";#N/A,#N/A,FALSE,"SUMMARY";#N/A,#N/A,FALSE,"MATERIAL VAR"}</definedName>
    <definedName name="as" localSheetId="11" hidden="1">{#N/A,#N/A,FALSE,"VARIATIONS";#N/A,#N/A,FALSE,"BUDGET";#N/A,#N/A,FALSE,"CIVIL QNTY VAR";#N/A,#N/A,FALSE,"SUMMARY";#N/A,#N/A,FALSE,"MATERIAL VAR"}</definedName>
    <definedName name="as" localSheetId="8" hidden="1">{#N/A,#N/A,FALSE,"VARIATIONS";#N/A,#N/A,FALSE,"BUDGET";#N/A,#N/A,FALSE,"CIVIL QNTY VAR";#N/A,#N/A,FALSE,"SUMMARY";#N/A,#N/A,FALSE,"MATERIAL VAR"}</definedName>
    <definedName name="as" localSheetId="15" hidden="1">{#N/A,#N/A,FALSE,"VARIATIONS";#N/A,#N/A,FALSE,"BUDGET";#N/A,#N/A,FALSE,"CIVIL QNTY VAR";#N/A,#N/A,FALSE,"SUMMARY";#N/A,#N/A,FALSE,"MATERIAL VAR"}</definedName>
    <definedName name="as" localSheetId="16" hidden="1">{#N/A,#N/A,FALSE,"VARIATIONS";#N/A,#N/A,FALSE,"BUDGET";#N/A,#N/A,FALSE,"CIVIL QNTY VAR";#N/A,#N/A,FALSE,"SUMMARY";#N/A,#N/A,FALSE,"MATERIAL VAR"}</definedName>
    <definedName name="as" localSheetId="3" hidden="1">{#N/A,#N/A,FALSE,"VARIATIONS";#N/A,#N/A,FALSE,"BUDGET";#N/A,#N/A,FALSE,"CIVIL QNTY VAR";#N/A,#N/A,FALSE,"SUMMARY";#N/A,#N/A,FALSE,"MATERIAL VAR"}</definedName>
    <definedName name="as" localSheetId="9" hidden="1">{#N/A,#N/A,FALSE,"VARIATIONS";#N/A,#N/A,FALSE,"BUDGET";#N/A,#N/A,FALSE,"CIVIL QNTY VAR";#N/A,#N/A,FALSE,"SUMMARY";#N/A,#N/A,FALSE,"MATERIAL VAR"}</definedName>
    <definedName name="as" localSheetId="6" hidden="1">{#N/A,#N/A,FALSE,"VARIATIONS";#N/A,#N/A,FALSE,"BUDGET";#N/A,#N/A,FALSE,"CIVIL QNTY VAR";#N/A,#N/A,FALSE,"SUMMARY";#N/A,#N/A,FALSE,"MATERIAL VAR"}</definedName>
    <definedName name="as" localSheetId="17" hidden="1">{#N/A,#N/A,FALSE,"VARIATIONS";#N/A,#N/A,FALSE,"BUDGET";#N/A,#N/A,FALSE,"CIVIL QNTY VAR";#N/A,#N/A,FALSE,"SUMMARY";#N/A,#N/A,FALSE,"MATERIAL VAR"}</definedName>
    <definedName name="as" localSheetId="18" hidden="1">{#N/A,#N/A,FALSE,"VARIATIONS";#N/A,#N/A,FALSE,"BUDGET";#N/A,#N/A,FALSE,"CIVIL QNTY VAR";#N/A,#N/A,FALSE,"SUMMARY";#N/A,#N/A,FALSE,"MATERIAL VAR"}</definedName>
    <definedName name="as" hidden="1">{#N/A,#N/A,FALSE,"VARIATIONS";#N/A,#N/A,FALSE,"BUDGET";#N/A,#N/A,FALSE,"CIVIL QNTY VAR";#N/A,#N/A,FALSE,"SUMMARY";#N/A,#N/A,FALSE,"MATERIAL VAR"}</definedName>
    <definedName name="AS2DocOpenMode" hidden="1">"AS2DocumentEdit"</definedName>
    <definedName name="AS2HasNoAutoHeaderFooter" hidden="1">" "</definedName>
    <definedName name="AS2NamedRange" hidden="1">11</definedName>
    <definedName name="AS2ReportLS" hidden="1">1</definedName>
    <definedName name="AS2StaticLS" localSheetId="4" hidden="1">#REF!</definedName>
    <definedName name="AS2StaticLS" localSheetId="7" hidden="1">#REF!</definedName>
    <definedName name="AS2StaticLS" localSheetId="10" hidden="1">#REF!</definedName>
    <definedName name="AS2StaticLS" localSheetId="13" hidden="1">#REF!</definedName>
    <definedName name="AS2StaticLS" localSheetId="5" hidden="1">#REF!</definedName>
    <definedName name="AS2StaticLS" localSheetId="11" hidden="1">#REF!</definedName>
    <definedName name="AS2StaticLS" localSheetId="8" hidden="1">#REF!</definedName>
    <definedName name="AS2StaticLS" localSheetId="14" hidden="1">#REF!</definedName>
    <definedName name="AS2StaticLS" localSheetId="15" hidden="1">#REF!</definedName>
    <definedName name="AS2StaticLS" localSheetId="16" hidden="1">#REF!</definedName>
    <definedName name="AS2StaticLS" localSheetId="3" hidden="1">#REF!</definedName>
    <definedName name="AS2StaticLS" localSheetId="12" hidden="1">#REF!</definedName>
    <definedName name="AS2StaticLS" localSheetId="9" hidden="1">#REF!</definedName>
    <definedName name="AS2StaticLS" localSheetId="6" hidden="1">#REF!</definedName>
    <definedName name="AS2StaticLS" localSheetId="17" hidden="1">#REF!</definedName>
    <definedName name="AS2StaticLS" localSheetId="18" hidden="1">#REF!</definedName>
    <definedName name="AS2StaticLS" hidden="1">#REF!</definedName>
    <definedName name="AS2SyncStepLS" hidden="1">0</definedName>
    <definedName name="AS2TickmarkLS" localSheetId="4" hidden="1">#REF!</definedName>
    <definedName name="AS2TickmarkLS" localSheetId="7" hidden="1">#REF!</definedName>
    <definedName name="AS2TickmarkLS" localSheetId="10" hidden="1">#REF!</definedName>
    <definedName name="AS2TickmarkLS" localSheetId="13" hidden="1">#REF!</definedName>
    <definedName name="AS2TickmarkLS" localSheetId="5" hidden="1">#REF!</definedName>
    <definedName name="AS2TickmarkLS" localSheetId="11" hidden="1">#REF!</definedName>
    <definedName name="AS2TickmarkLS" localSheetId="8" hidden="1">#REF!</definedName>
    <definedName name="AS2TickmarkLS" localSheetId="14" hidden="1">#REF!</definedName>
    <definedName name="AS2TickmarkLS" localSheetId="15" hidden="1">#REF!</definedName>
    <definedName name="AS2TickmarkLS" localSheetId="16" hidden="1">#REF!</definedName>
    <definedName name="AS2TickmarkLS" localSheetId="3" hidden="1">#REF!</definedName>
    <definedName name="AS2TickmarkLS" localSheetId="12" hidden="1">#REF!</definedName>
    <definedName name="AS2TickmarkLS" localSheetId="9" hidden="1">#REF!</definedName>
    <definedName name="AS2TickmarkLS" localSheetId="6" hidden="1">#REF!</definedName>
    <definedName name="AS2TickmarkLS" localSheetId="17" hidden="1">#REF!</definedName>
    <definedName name="AS2TickmarkLS" localSheetId="18" hidden="1">#REF!</definedName>
    <definedName name="AS2TickmarkLS" hidden="1">#REF!</definedName>
    <definedName name="AS2VersionLS" hidden="1">300</definedName>
    <definedName name="asa" localSheetId="4" hidden="1">[15]BHANDUP!#REF!</definedName>
    <definedName name="asa" localSheetId="7" hidden="1">[15]BHANDUP!#REF!</definedName>
    <definedName name="asa" localSheetId="10" hidden="1">[15]BHANDUP!#REF!</definedName>
    <definedName name="asa" localSheetId="13" hidden="1">[15]BHANDUP!#REF!</definedName>
    <definedName name="asa" localSheetId="5" hidden="1">[15]BHANDUP!#REF!</definedName>
    <definedName name="asa" localSheetId="11" hidden="1">[15]BHANDUP!#REF!</definedName>
    <definedName name="asa" localSheetId="8" hidden="1">[15]BHANDUP!#REF!</definedName>
    <definedName name="asa" localSheetId="14" hidden="1">[15]BHANDUP!#REF!</definedName>
    <definedName name="asa" localSheetId="15" hidden="1">[15]BHANDUP!#REF!</definedName>
    <definedName name="asa" localSheetId="16" hidden="1">[15]BHANDUP!#REF!</definedName>
    <definedName name="asa" localSheetId="3" hidden="1">[15]BHANDUP!#REF!</definedName>
    <definedName name="asa" localSheetId="12" hidden="1">[15]BHANDUP!#REF!</definedName>
    <definedName name="asa" localSheetId="9" hidden="1">[15]BHANDUP!#REF!</definedName>
    <definedName name="asa" localSheetId="6" hidden="1">[15]BHANDUP!#REF!</definedName>
    <definedName name="asa" localSheetId="17" hidden="1">[15]BHANDUP!#REF!</definedName>
    <definedName name="asa" localSheetId="18" hidden="1">[15]BHANDUP!#REF!</definedName>
    <definedName name="asa" hidden="1">[15]BHANDUP!#REF!</definedName>
    <definedName name="asad" localSheetId="4" hidden="1">[15]BHANDUP!#REF!</definedName>
    <definedName name="asad" localSheetId="7" hidden="1">[15]BHANDUP!#REF!</definedName>
    <definedName name="asad" localSheetId="10" hidden="1">[15]BHANDUP!#REF!</definedName>
    <definedName name="asad" localSheetId="13" hidden="1">[15]BHANDUP!#REF!</definedName>
    <definedName name="asad" localSheetId="5" hidden="1">[15]BHANDUP!#REF!</definedName>
    <definedName name="asad" localSheetId="11" hidden="1">[15]BHANDUP!#REF!</definedName>
    <definedName name="asad" localSheetId="8" hidden="1">[15]BHANDUP!#REF!</definedName>
    <definedName name="asad" localSheetId="14" hidden="1">[15]BHANDUP!#REF!</definedName>
    <definedName name="asad" localSheetId="15" hidden="1">[15]BHANDUP!#REF!</definedName>
    <definedName name="asad" localSheetId="16" hidden="1">[15]BHANDUP!#REF!</definedName>
    <definedName name="asad" localSheetId="3" hidden="1">[15]BHANDUP!#REF!</definedName>
    <definedName name="asad" localSheetId="12" hidden="1">[15]BHANDUP!#REF!</definedName>
    <definedName name="asad" localSheetId="9" hidden="1">[15]BHANDUP!#REF!</definedName>
    <definedName name="asad" localSheetId="6" hidden="1">[15]BHANDUP!#REF!</definedName>
    <definedName name="asad" localSheetId="17" hidden="1">[15]BHANDUP!#REF!</definedName>
    <definedName name="asad" localSheetId="18" hidden="1">[15]BHANDUP!#REF!</definedName>
    <definedName name="asad" hidden="1">[15]BHANDUP!#REF!</definedName>
    <definedName name="asdfads" localSheetId="4" hidden="1">[11]sheet6!#REF!</definedName>
    <definedName name="asdfads" localSheetId="7" hidden="1">[11]sheet6!#REF!</definedName>
    <definedName name="asdfads" localSheetId="10" hidden="1">[11]sheet6!#REF!</definedName>
    <definedName name="asdfads" localSheetId="13" hidden="1">[11]sheet6!#REF!</definedName>
    <definedName name="asdfads" localSheetId="5" hidden="1">[11]sheet6!#REF!</definedName>
    <definedName name="asdfads" localSheetId="11" hidden="1">[11]sheet6!#REF!</definedName>
    <definedName name="asdfads" localSheetId="8" hidden="1">[11]sheet6!#REF!</definedName>
    <definedName name="asdfads" localSheetId="14" hidden="1">[11]sheet6!#REF!</definedName>
    <definedName name="asdfads" localSheetId="15" hidden="1">[11]sheet6!#REF!</definedName>
    <definedName name="asdfads" localSheetId="16" hidden="1">[11]sheet6!#REF!</definedName>
    <definedName name="asdfads" localSheetId="3" hidden="1">[11]sheet6!#REF!</definedName>
    <definedName name="asdfads" localSheetId="12" hidden="1">[11]sheet6!#REF!</definedName>
    <definedName name="asdfads" localSheetId="9" hidden="1">[11]sheet6!#REF!</definedName>
    <definedName name="asdfads" localSheetId="6" hidden="1">[11]sheet6!#REF!</definedName>
    <definedName name="asdfads" localSheetId="17" hidden="1">[11]sheet6!#REF!</definedName>
    <definedName name="asdfads" localSheetId="18" hidden="1">[11]sheet6!#REF!</definedName>
    <definedName name="asdfads" hidden="1">[11]sheet6!#REF!</definedName>
    <definedName name="asdfsa" localSheetId="4" hidden="1">#REF!</definedName>
    <definedName name="asdfsa" localSheetId="7" hidden="1">#REF!</definedName>
    <definedName name="asdfsa" localSheetId="10" hidden="1">#REF!</definedName>
    <definedName name="asdfsa" localSheetId="13" hidden="1">#REF!</definedName>
    <definedName name="asdfsa" localSheetId="5" hidden="1">#REF!</definedName>
    <definedName name="asdfsa" localSheetId="11" hidden="1">#REF!</definedName>
    <definedName name="asdfsa" localSheetId="8" hidden="1">#REF!</definedName>
    <definedName name="asdfsa" localSheetId="14" hidden="1">#REF!</definedName>
    <definedName name="asdfsa" localSheetId="15" hidden="1">#REF!</definedName>
    <definedName name="asdfsa" localSheetId="16" hidden="1">#REF!</definedName>
    <definedName name="asdfsa" localSheetId="3" hidden="1">#REF!</definedName>
    <definedName name="asdfsa" localSheetId="12" hidden="1">#REF!</definedName>
    <definedName name="asdfsa" localSheetId="9" hidden="1">#REF!</definedName>
    <definedName name="asdfsa" localSheetId="6" hidden="1">#REF!</definedName>
    <definedName name="asdfsa" localSheetId="17" hidden="1">#REF!</definedName>
    <definedName name="asdfsa" localSheetId="18" hidden="1">#REF!</definedName>
    <definedName name="asdfsa" hidden="1">#REF!</definedName>
    <definedName name="asdfsadf" localSheetId="4" hidden="1">#REF!</definedName>
    <definedName name="asdfsadf" localSheetId="7" hidden="1">#REF!</definedName>
    <definedName name="asdfsadf" localSheetId="10" hidden="1">#REF!</definedName>
    <definedName name="asdfsadf" localSheetId="13" hidden="1">#REF!</definedName>
    <definedName name="asdfsadf" localSheetId="5" hidden="1">#REF!</definedName>
    <definedName name="asdfsadf" localSheetId="11" hidden="1">#REF!</definedName>
    <definedName name="asdfsadf" localSheetId="8" hidden="1">#REF!</definedName>
    <definedName name="asdfsadf" localSheetId="14" hidden="1">#REF!</definedName>
    <definedName name="asdfsadf" localSheetId="15" hidden="1">#REF!</definedName>
    <definedName name="asdfsadf" localSheetId="16" hidden="1">#REF!</definedName>
    <definedName name="asdfsadf" localSheetId="3" hidden="1">#REF!</definedName>
    <definedName name="asdfsadf" localSheetId="12" hidden="1">#REF!</definedName>
    <definedName name="asdfsadf" localSheetId="9" hidden="1">#REF!</definedName>
    <definedName name="asdfsadf" localSheetId="6" hidden="1">#REF!</definedName>
    <definedName name="asdfsadf" localSheetId="17" hidden="1">#REF!</definedName>
    <definedName name="asdfsadf" localSheetId="18" hidden="1">#REF!</definedName>
    <definedName name="asdfsadf" hidden="1">#REF!</definedName>
    <definedName name="asds" localSheetId="4" hidden="1">[15]BHANDUP!#REF!</definedName>
    <definedName name="asds" localSheetId="7" hidden="1">[15]BHANDUP!#REF!</definedName>
    <definedName name="asds" localSheetId="10" hidden="1">[15]BHANDUP!#REF!</definedName>
    <definedName name="asds" localSheetId="13" hidden="1">[15]BHANDUP!#REF!</definedName>
    <definedName name="asds" localSheetId="5" hidden="1">[15]BHANDUP!#REF!</definedName>
    <definedName name="asds" localSheetId="11" hidden="1">[15]BHANDUP!#REF!</definedName>
    <definedName name="asds" localSheetId="8" hidden="1">[15]BHANDUP!#REF!</definedName>
    <definedName name="asds" localSheetId="14" hidden="1">[15]BHANDUP!#REF!</definedName>
    <definedName name="asds" localSheetId="15" hidden="1">[15]BHANDUP!#REF!</definedName>
    <definedName name="asds" localSheetId="16" hidden="1">[15]BHANDUP!#REF!</definedName>
    <definedName name="asds" localSheetId="3" hidden="1">[15]BHANDUP!#REF!</definedName>
    <definedName name="asds" localSheetId="12" hidden="1">[15]BHANDUP!#REF!</definedName>
    <definedName name="asds" localSheetId="9" hidden="1">[15]BHANDUP!#REF!</definedName>
    <definedName name="asds" localSheetId="6" hidden="1">[15]BHANDUP!#REF!</definedName>
    <definedName name="asds" localSheetId="17" hidden="1">[15]BHANDUP!#REF!</definedName>
    <definedName name="asds" localSheetId="18" hidden="1">[15]BHANDUP!#REF!</definedName>
    <definedName name="asds" hidden="1">[15]BHANDUP!#REF!</definedName>
    <definedName name="assa"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4" hidden="1">#REF!</definedName>
    <definedName name="assadg" localSheetId="7" hidden="1">#REF!</definedName>
    <definedName name="assadg" localSheetId="10" hidden="1">#REF!</definedName>
    <definedName name="assadg" localSheetId="13" hidden="1">#REF!</definedName>
    <definedName name="assadg" localSheetId="5" hidden="1">#REF!</definedName>
    <definedName name="assadg" localSheetId="11" hidden="1">#REF!</definedName>
    <definedName name="assadg" localSheetId="8" hidden="1">#REF!</definedName>
    <definedName name="assadg" localSheetId="14" hidden="1">#REF!</definedName>
    <definedName name="assadg" localSheetId="15" hidden="1">#REF!</definedName>
    <definedName name="assadg" localSheetId="16" hidden="1">#REF!</definedName>
    <definedName name="assadg" localSheetId="3" hidden="1">#REF!</definedName>
    <definedName name="assadg" localSheetId="12" hidden="1">#REF!</definedName>
    <definedName name="assadg" localSheetId="9" hidden="1">#REF!</definedName>
    <definedName name="assadg" localSheetId="6" hidden="1">#REF!</definedName>
    <definedName name="assadg" localSheetId="17" hidden="1">#REF!</definedName>
    <definedName name="assadg" localSheetId="18" hidden="1">#REF!</definedName>
    <definedName name="assadg" hidden="1">#REF!</definedName>
    <definedName name="asse" localSheetId="4" hidden="1">{#N/A,#N/A,TRUE,"Front";#N/A,#N/A,TRUE,"Simple Letter";#N/A,#N/A,TRUE,"Inside";#N/A,#N/A,TRUE,"Contents";#N/A,#N/A,TRUE,"Basis";#N/A,#N/A,TRUE,"Inclusions";#N/A,#N/A,TRUE,"Exclusions";#N/A,#N/A,TRUE,"Areas";#N/A,#N/A,TRUE,"Summary";#N/A,#N/A,TRUE,"Detail"}</definedName>
    <definedName name="asse" localSheetId="7" hidden="1">{#N/A,#N/A,TRUE,"Front";#N/A,#N/A,TRUE,"Simple Letter";#N/A,#N/A,TRUE,"Inside";#N/A,#N/A,TRUE,"Contents";#N/A,#N/A,TRUE,"Basis";#N/A,#N/A,TRUE,"Inclusions";#N/A,#N/A,TRUE,"Exclusions";#N/A,#N/A,TRUE,"Areas";#N/A,#N/A,TRUE,"Summary";#N/A,#N/A,TRUE,"Detail"}</definedName>
    <definedName name="asse" localSheetId="10" hidden="1">{#N/A,#N/A,TRUE,"Front";#N/A,#N/A,TRUE,"Simple Letter";#N/A,#N/A,TRUE,"Inside";#N/A,#N/A,TRUE,"Contents";#N/A,#N/A,TRUE,"Basis";#N/A,#N/A,TRUE,"Inclusions";#N/A,#N/A,TRUE,"Exclusions";#N/A,#N/A,TRUE,"Areas";#N/A,#N/A,TRUE,"Summary";#N/A,#N/A,TRUE,"Detail"}</definedName>
    <definedName name="asse" localSheetId="5" hidden="1">{#N/A,#N/A,TRUE,"Front";#N/A,#N/A,TRUE,"Simple Letter";#N/A,#N/A,TRUE,"Inside";#N/A,#N/A,TRUE,"Contents";#N/A,#N/A,TRUE,"Basis";#N/A,#N/A,TRUE,"Inclusions";#N/A,#N/A,TRUE,"Exclusions";#N/A,#N/A,TRUE,"Areas";#N/A,#N/A,TRUE,"Summary";#N/A,#N/A,TRUE,"Detail"}</definedName>
    <definedName name="asse" localSheetId="11" hidden="1">{#N/A,#N/A,TRUE,"Front";#N/A,#N/A,TRUE,"Simple Letter";#N/A,#N/A,TRUE,"Inside";#N/A,#N/A,TRUE,"Contents";#N/A,#N/A,TRUE,"Basis";#N/A,#N/A,TRUE,"Inclusions";#N/A,#N/A,TRUE,"Exclusions";#N/A,#N/A,TRUE,"Areas";#N/A,#N/A,TRUE,"Summary";#N/A,#N/A,TRUE,"Detail"}</definedName>
    <definedName name="asse" localSheetId="8" hidden="1">{#N/A,#N/A,TRUE,"Front";#N/A,#N/A,TRUE,"Simple Letter";#N/A,#N/A,TRUE,"Inside";#N/A,#N/A,TRUE,"Contents";#N/A,#N/A,TRUE,"Basis";#N/A,#N/A,TRUE,"Inclusions";#N/A,#N/A,TRUE,"Exclusions";#N/A,#N/A,TRUE,"Areas";#N/A,#N/A,TRUE,"Summary";#N/A,#N/A,TRUE,"Detail"}</definedName>
    <definedName name="asse" localSheetId="15" hidden="1">{#N/A,#N/A,TRUE,"Front";#N/A,#N/A,TRUE,"Simple Letter";#N/A,#N/A,TRUE,"Inside";#N/A,#N/A,TRUE,"Contents";#N/A,#N/A,TRUE,"Basis";#N/A,#N/A,TRUE,"Inclusions";#N/A,#N/A,TRUE,"Exclusions";#N/A,#N/A,TRUE,"Areas";#N/A,#N/A,TRUE,"Summary";#N/A,#N/A,TRUE,"Detail"}</definedName>
    <definedName name="asse" localSheetId="16" hidden="1">{#N/A,#N/A,TRUE,"Front";#N/A,#N/A,TRUE,"Simple Letter";#N/A,#N/A,TRUE,"Inside";#N/A,#N/A,TRUE,"Contents";#N/A,#N/A,TRUE,"Basis";#N/A,#N/A,TRUE,"Inclusions";#N/A,#N/A,TRUE,"Exclusions";#N/A,#N/A,TRUE,"Areas";#N/A,#N/A,TRUE,"Summary";#N/A,#N/A,TRUE,"Detail"}</definedName>
    <definedName name="asse" localSheetId="3" hidden="1">{#N/A,#N/A,TRUE,"Front";#N/A,#N/A,TRUE,"Simple Letter";#N/A,#N/A,TRUE,"Inside";#N/A,#N/A,TRUE,"Contents";#N/A,#N/A,TRUE,"Basis";#N/A,#N/A,TRUE,"Inclusions";#N/A,#N/A,TRUE,"Exclusions";#N/A,#N/A,TRUE,"Areas";#N/A,#N/A,TRUE,"Summary";#N/A,#N/A,TRUE,"Detail"}</definedName>
    <definedName name="asse" localSheetId="9" hidden="1">{#N/A,#N/A,TRUE,"Front";#N/A,#N/A,TRUE,"Simple Letter";#N/A,#N/A,TRUE,"Inside";#N/A,#N/A,TRUE,"Contents";#N/A,#N/A,TRUE,"Basis";#N/A,#N/A,TRUE,"Inclusions";#N/A,#N/A,TRUE,"Exclusions";#N/A,#N/A,TRUE,"Areas";#N/A,#N/A,TRUE,"Summary";#N/A,#N/A,TRUE,"Detail"}</definedName>
    <definedName name="asse" localSheetId="6" hidden="1">{#N/A,#N/A,TRUE,"Front";#N/A,#N/A,TRUE,"Simple Letter";#N/A,#N/A,TRUE,"Inside";#N/A,#N/A,TRUE,"Contents";#N/A,#N/A,TRUE,"Basis";#N/A,#N/A,TRUE,"Inclusions";#N/A,#N/A,TRUE,"Exclusions";#N/A,#N/A,TRUE,"Areas";#N/A,#N/A,TRUE,"Summary";#N/A,#N/A,TRUE,"Detail"}</definedName>
    <definedName name="asse" localSheetId="17" hidden="1">{#N/A,#N/A,TRUE,"Front";#N/A,#N/A,TRUE,"Simple Letter";#N/A,#N/A,TRUE,"Inside";#N/A,#N/A,TRUE,"Contents";#N/A,#N/A,TRUE,"Basis";#N/A,#N/A,TRUE,"Inclusions";#N/A,#N/A,TRUE,"Exclusions";#N/A,#N/A,TRUE,"Areas";#N/A,#N/A,TRUE,"Summary";#N/A,#N/A,TRUE,"Detail"}</definedName>
    <definedName name="asse" localSheetId="18"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z" localSheetId="4" hidden="1">{#N/A,#N/A,FALSE,"VARIATIONS";#N/A,#N/A,FALSE,"BUDGET";#N/A,#N/A,FALSE,"CIVIL QNTY VAR";#N/A,#N/A,FALSE,"SUMMARY";#N/A,#N/A,FALSE,"MATERIAL VAR"}</definedName>
    <definedName name="asz" localSheetId="7" hidden="1">{#N/A,#N/A,FALSE,"VARIATIONS";#N/A,#N/A,FALSE,"BUDGET";#N/A,#N/A,FALSE,"CIVIL QNTY VAR";#N/A,#N/A,FALSE,"SUMMARY";#N/A,#N/A,FALSE,"MATERIAL VAR"}</definedName>
    <definedName name="asz" localSheetId="10" hidden="1">{#N/A,#N/A,FALSE,"VARIATIONS";#N/A,#N/A,FALSE,"BUDGET";#N/A,#N/A,FALSE,"CIVIL QNTY VAR";#N/A,#N/A,FALSE,"SUMMARY";#N/A,#N/A,FALSE,"MATERIAL VAR"}</definedName>
    <definedName name="asz" localSheetId="5" hidden="1">{#N/A,#N/A,FALSE,"VARIATIONS";#N/A,#N/A,FALSE,"BUDGET";#N/A,#N/A,FALSE,"CIVIL QNTY VAR";#N/A,#N/A,FALSE,"SUMMARY";#N/A,#N/A,FALSE,"MATERIAL VAR"}</definedName>
    <definedName name="asz" localSheetId="11" hidden="1">{#N/A,#N/A,FALSE,"VARIATIONS";#N/A,#N/A,FALSE,"BUDGET";#N/A,#N/A,FALSE,"CIVIL QNTY VAR";#N/A,#N/A,FALSE,"SUMMARY";#N/A,#N/A,FALSE,"MATERIAL VAR"}</definedName>
    <definedName name="asz" localSheetId="8" hidden="1">{#N/A,#N/A,FALSE,"VARIATIONS";#N/A,#N/A,FALSE,"BUDGET";#N/A,#N/A,FALSE,"CIVIL QNTY VAR";#N/A,#N/A,FALSE,"SUMMARY";#N/A,#N/A,FALSE,"MATERIAL VAR"}</definedName>
    <definedName name="asz" localSheetId="15" hidden="1">{#N/A,#N/A,FALSE,"VARIATIONS";#N/A,#N/A,FALSE,"BUDGET";#N/A,#N/A,FALSE,"CIVIL QNTY VAR";#N/A,#N/A,FALSE,"SUMMARY";#N/A,#N/A,FALSE,"MATERIAL VAR"}</definedName>
    <definedName name="asz" localSheetId="16" hidden="1">{#N/A,#N/A,FALSE,"VARIATIONS";#N/A,#N/A,FALSE,"BUDGET";#N/A,#N/A,FALSE,"CIVIL QNTY VAR";#N/A,#N/A,FALSE,"SUMMARY";#N/A,#N/A,FALSE,"MATERIAL VAR"}</definedName>
    <definedName name="asz" localSheetId="3" hidden="1">{#N/A,#N/A,FALSE,"VARIATIONS";#N/A,#N/A,FALSE,"BUDGET";#N/A,#N/A,FALSE,"CIVIL QNTY VAR";#N/A,#N/A,FALSE,"SUMMARY";#N/A,#N/A,FALSE,"MATERIAL VAR"}</definedName>
    <definedName name="asz" localSheetId="9" hidden="1">{#N/A,#N/A,FALSE,"VARIATIONS";#N/A,#N/A,FALSE,"BUDGET";#N/A,#N/A,FALSE,"CIVIL QNTY VAR";#N/A,#N/A,FALSE,"SUMMARY";#N/A,#N/A,FALSE,"MATERIAL VAR"}</definedName>
    <definedName name="asz" localSheetId="6" hidden="1">{#N/A,#N/A,FALSE,"VARIATIONS";#N/A,#N/A,FALSE,"BUDGET";#N/A,#N/A,FALSE,"CIVIL QNTY VAR";#N/A,#N/A,FALSE,"SUMMARY";#N/A,#N/A,FALSE,"MATERIAL VAR"}</definedName>
    <definedName name="asz" localSheetId="17" hidden="1">{#N/A,#N/A,FALSE,"VARIATIONS";#N/A,#N/A,FALSE,"BUDGET";#N/A,#N/A,FALSE,"CIVIL QNTY VAR";#N/A,#N/A,FALSE,"SUMMARY";#N/A,#N/A,FALSE,"MATERIAL VAR"}</definedName>
    <definedName name="asz" localSheetId="18" hidden="1">{#N/A,#N/A,FALSE,"VARIATIONS";#N/A,#N/A,FALSE,"BUDGET";#N/A,#N/A,FALSE,"CIVIL QNTY VAR";#N/A,#N/A,FALSE,"SUMMARY";#N/A,#N/A,FALSE,"MATERIAL VAR"}</definedName>
    <definedName name="asz" hidden="1">{#N/A,#N/A,FALSE,"VARIATIONS";#N/A,#N/A,FALSE,"BUDGET";#N/A,#N/A,FALSE,"CIVIL QNTY VAR";#N/A,#N/A,FALSE,"SUMMARY";#N/A,#N/A,FALSE,"MATERIAL VAR"}</definedName>
    <definedName name="Aug" localSheetId="4" hidden="1">{#N/A,#N/A,FALSE,"VARIATIONS";#N/A,#N/A,FALSE,"BUDGET";#N/A,#N/A,FALSE,"CIVIL QNTY VAR";#N/A,#N/A,FALSE,"SUMMARY";#N/A,#N/A,FALSE,"MATERIAL VAR"}</definedName>
    <definedName name="Aug" localSheetId="7" hidden="1">{#N/A,#N/A,FALSE,"VARIATIONS";#N/A,#N/A,FALSE,"BUDGET";#N/A,#N/A,FALSE,"CIVIL QNTY VAR";#N/A,#N/A,FALSE,"SUMMARY";#N/A,#N/A,FALSE,"MATERIAL VAR"}</definedName>
    <definedName name="Aug" localSheetId="10" hidden="1">{#N/A,#N/A,FALSE,"VARIATIONS";#N/A,#N/A,FALSE,"BUDGET";#N/A,#N/A,FALSE,"CIVIL QNTY VAR";#N/A,#N/A,FALSE,"SUMMARY";#N/A,#N/A,FALSE,"MATERIAL VAR"}</definedName>
    <definedName name="Aug" localSheetId="5" hidden="1">{#N/A,#N/A,FALSE,"VARIATIONS";#N/A,#N/A,FALSE,"BUDGET";#N/A,#N/A,FALSE,"CIVIL QNTY VAR";#N/A,#N/A,FALSE,"SUMMARY";#N/A,#N/A,FALSE,"MATERIAL VAR"}</definedName>
    <definedName name="Aug" localSheetId="11" hidden="1">{#N/A,#N/A,FALSE,"VARIATIONS";#N/A,#N/A,FALSE,"BUDGET";#N/A,#N/A,FALSE,"CIVIL QNTY VAR";#N/A,#N/A,FALSE,"SUMMARY";#N/A,#N/A,FALSE,"MATERIAL VAR"}</definedName>
    <definedName name="Aug" localSheetId="8" hidden="1">{#N/A,#N/A,FALSE,"VARIATIONS";#N/A,#N/A,FALSE,"BUDGET";#N/A,#N/A,FALSE,"CIVIL QNTY VAR";#N/A,#N/A,FALSE,"SUMMARY";#N/A,#N/A,FALSE,"MATERIAL VAR"}</definedName>
    <definedName name="Aug" localSheetId="15" hidden="1">{#N/A,#N/A,FALSE,"VARIATIONS";#N/A,#N/A,FALSE,"BUDGET";#N/A,#N/A,FALSE,"CIVIL QNTY VAR";#N/A,#N/A,FALSE,"SUMMARY";#N/A,#N/A,FALSE,"MATERIAL VAR"}</definedName>
    <definedName name="Aug" localSheetId="16" hidden="1">{#N/A,#N/A,FALSE,"VARIATIONS";#N/A,#N/A,FALSE,"BUDGET";#N/A,#N/A,FALSE,"CIVIL QNTY VAR";#N/A,#N/A,FALSE,"SUMMARY";#N/A,#N/A,FALSE,"MATERIAL VAR"}</definedName>
    <definedName name="Aug" localSheetId="3" hidden="1">{#N/A,#N/A,FALSE,"VARIATIONS";#N/A,#N/A,FALSE,"BUDGET";#N/A,#N/A,FALSE,"CIVIL QNTY VAR";#N/A,#N/A,FALSE,"SUMMARY";#N/A,#N/A,FALSE,"MATERIAL VAR"}</definedName>
    <definedName name="Aug" localSheetId="9" hidden="1">{#N/A,#N/A,FALSE,"VARIATIONS";#N/A,#N/A,FALSE,"BUDGET";#N/A,#N/A,FALSE,"CIVIL QNTY VAR";#N/A,#N/A,FALSE,"SUMMARY";#N/A,#N/A,FALSE,"MATERIAL VAR"}</definedName>
    <definedName name="Aug" localSheetId="6" hidden="1">{#N/A,#N/A,FALSE,"VARIATIONS";#N/A,#N/A,FALSE,"BUDGET";#N/A,#N/A,FALSE,"CIVIL QNTY VAR";#N/A,#N/A,FALSE,"SUMMARY";#N/A,#N/A,FALSE,"MATERIAL VAR"}</definedName>
    <definedName name="Aug" localSheetId="17" hidden="1">{#N/A,#N/A,FALSE,"VARIATIONS";#N/A,#N/A,FALSE,"BUDGET";#N/A,#N/A,FALSE,"CIVIL QNTY VAR";#N/A,#N/A,FALSE,"SUMMARY";#N/A,#N/A,FALSE,"MATERIAL VAR"}</definedName>
    <definedName name="Aug" localSheetId="18"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4" hidden="1">{#N/A,#N/A,TRUE,"Front";#N/A,#N/A,TRUE,"Simple Letter";#N/A,#N/A,TRUE,"Inside";#N/A,#N/A,TRUE,"Contents";#N/A,#N/A,TRUE,"Basis";#N/A,#N/A,TRUE,"Inclusions";#N/A,#N/A,TRUE,"Exclusions";#N/A,#N/A,TRUE,"Areas";#N/A,#N/A,TRUE,"Summary";#N/A,#N/A,TRUE,"Detail"}</definedName>
    <definedName name="avafli" localSheetId="7" hidden="1">{#N/A,#N/A,TRUE,"Front";#N/A,#N/A,TRUE,"Simple Letter";#N/A,#N/A,TRUE,"Inside";#N/A,#N/A,TRUE,"Contents";#N/A,#N/A,TRUE,"Basis";#N/A,#N/A,TRUE,"Inclusions";#N/A,#N/A,TRUE,"Exclusions";#N/A,#N/A,TRUE,"Areas";#N/A,#N/A,TRUE,"Summary";#N/A,#N/A,TRUE,"Detail"}</definedName>
    <definedName name="avafli" localSheetId="10" hidden="1">{#N/A,#N/A,TRUE,"Front";#N/A,#N/A,TRUE,"Simple Letter";#N/A,#N/A,TRUE,"Inside";#N/A,#N/A,TRUE,"Contents";#N/A,#N/A,TRUE,"Basis";#N/A,#N/A,TRUE,"Inclusions";#N/A,#N/A,TRUE,"Exclusions";#N/A,#N/A,TRUE,"Areas";#N/A,#N/A,TRUE,"Summary";#N/A,#N/A,TRUE,"Detail"}</definedName>
    <definedName name="avafli" localSheetId="5" hidden="1">{#N/A,#N/A,TRUE,"Front";#N/A,#N/A,TRUE,"Simple Letter";#N/A,#N/A,TRUE,"Inside";#N/A,#N/A,TRUE,"Contents";#N/A,#N/A,TRUE,"Basis";#N/A,#N/A,TRUE,"Inclusions";#N/A,#N/A,TRUE,"Exclusions";#N/A,#N/A,TRUE,"Areas";#N/A,#N/A,TRUE,"Summary";#N/A,#N/A,TRUE,"Detail"}</definedName>
    <definedName name="avafli" localSheetId="11" hidden="1">{#N/A,#N/A,TRUE,"Front";#N/A,#N/A,TRUE,"Simple Letter";#N/A,#N/A,TRUE,"Inside";#N/A,#N/A,TRUE,"Contents";#N/A,#N/A,TRUE,"Basis";#N/A,#N/A,TRUE,"Inclusions";#N/A,#N/A,TRUE,"Exclusions";#N/A,#N/A,TRUE,"Areas";#N/A,#N/A,TRUE,"Summary";#N/A,#N/A,TRUE,"Detail"}</definedName>
    <definedName name="avafli" localSheetId="8" hidden="1">{#N/A,#N/A,TRUE,"Front";#N/A,#N/A,TRUE,"Simple Letter";#N/A,#N/A,TRUE,"Inside";#N/A,#N/A,TRUE,"Contents";#N/A,#N/A,TRUE,"Basis";#N/A,#N/A,TRUE,"Inclusions";#N/A,#N/A,TRUE,"Exclusions";#N/A,#N/A,TRUE,"Areas";#N/A,#N/A,TRUE,"Summary";#N/A,#N/A,TRUE,"Detail"}</definedName>
    <definedName name="avafli" localSheetId="15" hidden="1">{#N/A,#N/A,TRUE,"Front";#N/A,#N/A,TRUE,"Simple Letter";#N/A,#N/A,TRUE,"Inside";#N/A,#N/A,TRUE,"Contents";#N/A,#N/A,TRUE,"Basis";#N/A,#N/A,TRUE,"Inclusions";#N/A,#N/A,TRUE,"Exclusions";#N/A,#N/A,TRUE,"Areas";#N/A,#N/A,TRUE,"Summary";#N/A,#N/A,TRUE,"Detail"}</definedName>
    <definedName name="avafli" localSheetId="16" hidden="1">{#N/A,#N/A,TRUE,"Front";#N/A,#N/A,TRUE,"Simple Letter";#N/A,#N/A,TRUE,"Inside";#N/A,#N/A,TRUE,"Contents";#N/A,#N/A,TRUE,"Basis";#N/A,#N/A,TRUE,"Inclusions";#N/A,#N/A,TRUE,"Exclusions";#N/A,#N/A,TRUE,"Areas";#N/A,#N/A,TRUE,"Summary";#N/A,#N/A,TRUE,"Detail"}</definedName>
    <definedName name="avafli" localSheetId="3" hidden="1">{#N/A,#N/A,TRUE,"Front";#N/A,#N/A,TRUE,"Simple Letter";#N/A,#N/A,TRUE,"Inside";#N/A,#N/A,TRUE,"Contents";#N/A,#N/A,TRUE,"Basis";#N/A,#N/A,TRUE,"Inclusions";#N/A,#N/A,TRUE,"Exclusions";#N/A,#N/A,TRUE,"Areas";#N/A,#N/A,TRUE,"Summary";#N/A,#N/A,TRUE,"Detail"}</definedName>
    <definedName name="avafli" localSheetId="9" hidden="1">{#N/A,#N/A,TRUE,"Front";#N/A,#N/A,TRUE,"Simple Letter";#N/A,#N/A,TRUE,"Inside";#N/A,#N/A,TRUE,"Contents";#N/A,#N/A,TRUE,"Basis";#N/A,#N/A,TRUE,"Inclusions";#N/A,#N/A,TRUE,"Exclusions";#N/A,#N/A,TRUE,"Areas";#N/A,#N/A,TRUE,"Summary";#N/A,#N/A,TRUE,"Detail"}</definedName>
    <definedName name="avafli" localSheetId="6" hidden="1">{#N/A,#N/A,TRUE,"Front";#N/A,#N/A,TRUE,"Simple Letter";#N/A,#N/A,TRUE,"Inside";#N/A,#N/A,TRUE,"Contents";#N/A,#N/A,TRUE,"Basis";#N/A,#N/A,TRUE,"Inclusions";#N/A,#N/A,TRUE,"Exclusions";#N/A,#N/A,TRUE,"Areas";#N/A,#N/A,TRUE,"Summary";#N/A,#N/A,TRUE,"Detail"}</definedName>
    <definedName name="avafli" localSheetId="17" hidden="1">{#N/A,#N/A,TRUE,"Front";#N/A,#N/A,TRUE,"Simple Letter";#N/A,#N/A,TRUE,"Inside";#N/A,#N/A,TRUE,"Contents";#N/A,#N/A,TRUE,"Basis";#N/A,#N/A,TRUE,"Inclusions";#N/A,#N/A,TRUE,"Exclusions";#N/A,#N/A,TRUE,"Areas";#N/A,#N/A,TRUE,"Summary";#N/A,#N/A,TRUE,"Detail"}</definedName>
    <definedName name="avafli" localSheetId="18"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w" localSheetId="4" hidden="1">{#N/A,#N/A,FALSE,"VARIATIONS";#N/A,#N/A,FALSE,"BUDGET";#N/A,#N/A,FALSE,"CIVIL QNTY VAR";#N/A,#N/A,FALSE,"SUMMARY";#N/A,#N/A,FALSE,"MATERIAL VAR"}</definedName>
    <definedName name="aw" localSheetId="7" hidden="1">{#N/A,#N/A,FALSE,"VARIATIONS";#N/A,#N/A,FALSE,"BUDGET";#N/A,#N/A,FALSE,"CIVIL QNTY VAR";#N/A,#N/A,FALSE,"SUMMARY";#N/A,#N/A,FALSE,"MATERIAL VAR"}</definedName>
    <definedName name="aw" localSheetId="10" hidden="1">{#N/A,#N/A,FALSE,"VARIATIONS";#N/A,#N/A,FALSE,"BUDGET";#N/A,#N/A,FALSE,"CIVIL QNTY VAR";#N/A,#N/A,FALSE,"SUMMARY";#N/A,#N/A,FALSE,"MATERIAL VAR"}</definedName>
    <definedName name="aw" localSheetId="5" hidden="1">{#N/A,#N/A,FALSE,"VARIATIONS";#N/A,#N/A,FALSE,"BUDGET";#N/A,#N/A,FALSE,"CIVIL QNTY VAR";#N/A,#N/A,FALSE,"SUMMARY";#N/A,#N/A,FALSE,"MATERIAL VAR"}</definedName>
    <definedName name="aw" localSheetId="11" hidden="1">{#N/A,#N/A,FALSE,"VARIATIONS";#N/A,#N/A,FALSE,"BUDGET";#N/A,#N/A,FALSE,"CIVIL QNTY VAR";#N/A,#N/A,FALSE,"SUMMARY";#N/A,#N/A,FALSE,"MATERIAL VAR"}</definedName>
    <definedName name="aw" localSheetId="8" hidden="1">{#N/A,#N/A,FALSE,"VARIATIONS";#N/A,#N/A,FALSE,"BUDGET";#N/A,#N/A,FALSE,"CIVIL QNTY VAR";#N/A,#N/A,FALSE,"SUMMARY";#N/A,#N/A,FALSE,"MATERIAL VAR"}</definedName>
    <definedName name="aw" localSheetId="15" hidden="1">{#N/A,#N/A,FALSE,"VARIATIONS";#N/A,#N/A,FALSE,"BUDGET";#N/A,#N/A,FALSE,"CIVIL QNTY VAR";#N/A,#N/A,FALSE,"SUMMARY";#N/A,#N/A,FALSE,"MATERIAL VAR"}</definedName>
    <definedName name="aw" localSheetId="16" hidden="1">{#N/A,#N/A,FALSE,"VARIATIONS";#N/A,#N/A,FALSE,"BUDGET";#N/A,#N/A,FALSE,"CIVIL QNTY VAR";#N/A,#N/A,FALSE,"SUMMARY";#N/A,#N/A,FALSE,"MATERIAL VAR"}</definedName>
    <definedName name="aw" localSheetId="3" hidden="1">{#N/A,#N/A,FALSE,"VARIATIONS";#N/A,#N/A,FALSE,"BUDGET";#N/A,#N/A,FALSE,"CIVIL QNTY VAR";#N/A,#N/A,FALSE,"SUMMARY";#N/A,#N/A,FALSE,"MATERIAL VAR"}</definedName>
    <definedName name="aw" localSheetId="9" hidden="1">{#N/A,#N/A,FALSE,"VARIATIONS";#N/A,#N/A,FALSE,"BUDGET";#N/A,#N/A,FALSE,"CIVIL QNTY VAR";#N/A,#N/A,FALSE,"SUMMARY";#N/A,#N/A,FALSE,"MATERIAL VAR"}</definedName>
    <definedName name="aw" localSheetId="6" hidden="1">{#N/A,#N/A,FALSE,"VARIATIONS";#N/A,#N/A,FALSE,"BUDGET";#N/A,#N/A,FALSE,"CIVIL QNTY VAR";#N/A,#N/A,FALSE,"SUMMARY";#N/A,#N/A,FALSE,"MATERIAL VAR"}</definedName>
    <definedName name="aw" localSheetId="17" hidden="1">{#N/A,#N/A,FALSE,"VARIATIONS";#N/A,#N/A,FALSE,"BUDGET";#N/A,#N/A,FALSE,"CIVIL QNTY VAR";#N/A,#N/A,FALSE,"SUMMARY";#N/A,#N/A,FALSE,"MATERIAL VAR"}</definedName>
    <definedName name="aw" localSheetId="18" hidden="1">{#N/A,#N/A,FALSE,"VARIATIONS";#N/A,#N/A,FALSE,"BUDGET";#N/A,#N/A,FALSE,"CIVIL QNTY VAR";#N/A,#N/A,FALSE,"SUMMARY";#N/A,#N/A,FALSE,"MATERIAL VAR"}</definedName>
    <definedName name="aw" hidden="1">{#N/A,#N/A,FALSE,"VARIATIONS";#N/A,#N/A,FALSE,"BUDGET";#N/A,#N/A,FALSE,"CIVIL QNTY VAR";#N/A,#N/A,FALSE,"SUMMARY";#N/A,#N/A,FALSE,"MATERIAL VAR"}</definedName>
    <definedName name="b" localSheetId="4" hidden="1">{#N/A,#N/A,FALSE,"VARIATIONS";#N/A,#N/A,FALSE,"BUDGET";#N/A,#N/A,FALSE,"CIVIL QNTY VAR";#N/A,#N/A,FALSE,"SUMMARY";#N/A,#N/A,FALSE,"MATERIAL VAR"}</definedName>
    <definedName name="b" localSheetId="7" hidden="1">{#N/A,#N/A,FALSE,"VARIATIONS";#N/A,#N/A,FALSE,"BUDGET";#N/A,#N/A,FALSE,"CIVIL QNTY VAR";#N/A,#N/A,FALSE,"SUMMARY";#N/A,#N/A,FALSE,"MATERIAL VAR"}</definedName>
    <definedName name="b" localSheetId="10" hidden="1">{#N/A,#N/A,FALSE,"VARIATIONS";#N/A,#N/A,FALSE,"BUDGET";#N/A,#N/A,FALSE,"CIVIL QNTY VAR";#N/A,#N/A,FALSE,"SUMMARY";#N/A,#N/A,FALSE,"MATERIAL VAR"}</definedName>
    <definedName name="b" localSheetId="5" hidden="1">{#N/A,#N/A,FALSE,"VARIATIONS";#N/A,#N/A,FALSE,"BUDGET";#N/A,#N/A,FALSE,"CIVIL QNTY VAR";#N/A,#N/A,FALSE,"SUMMARY";#N/A,#N/A,FALSE,"MATERIAL VAR"}</definedName>
    <definedName name="b" localSheetId="11" hidden="1">{#N/A,#N/A,FALSE,"VARIATIONS";#N/A,#N/A,FALSE,"BUDGET";#N/A,#N/A,FALSE,"CIVIL QNTY VAR";#N/A,#N/A,FALSE,"SUMMARY";#N/A,#N/A,FALSE,"MATERIAL VAR"}</definedName>
    <definedName name="b" localSheetId="8" hidden="1">{#N/A,#N/A,FALSE,"VARIATIONS";#N/A,#N/A,FALSE,"BUDGET";#N/A,#N/A,FALSE,"CIVIL QNTY VAR";#N/A,#N/A,FALSE,"SUMMARY";#N/A,#N/A,FALSE,"MATERIAL VAR"}</definedName>
    <definedName name="b" localSheetId="15" hidden="1">{#N/A,#N/A,FALSE,"VARIATIONS";#N/A,#N/A,FALSE,"BUDGET";#N/A,#N/A,FALSE,"CIVIL QNTY VAR";#N/A,#N/A,FALSE,"SUMMARY";#N/A,#N/A,FALSE,"MATERIAL VAR"}</definedName>
    <definedName name="b" localSheetId="16" hidden="1">{#N/A,#N/A,FALSE,"VARIATIONS";#N/A,#N/A,FALSE,"BUDGET";#N/A,#N/A,FALSE,"CIVIL QNTY VAR";#N/A,#N/A,FALSE,"SUMMARY";#N/A,#N/A,FALSE,"MATERIAL VAR"}</definedName>
    <definedName name="b" localSheetId="3" hidden="1">{#N/A,#N/A,FALSE,"VARIATIONS";#N/A,#N/A,FALSE,"BUDGET";#N/A,#N/A,FALSE,"CIVIL QNTY VAR";#N/A,#N/A,FALSE,"SUMMARY";#N/A,#N/A,FALSE,"MATERIAL VAR"}</definedName>
    <definedName name="b" localSheetId="9" hidden="1">{#N/A,#N/A,FALSE,"VARIATIONS";#N/A,#N/A,FALSE,"BUDGET";#N/A,#N/A,FALSE,"CIVIL QNTY VAR";#N/A,#N/A,FALSE,"SUMMARY";#N/A,#N/A,FALSE,"MATERIAL VAR"}</definedName>
    <definedName name="b" localSheetId="6" hidden="1">{#N/A,#N/A,FALSE,"VARIATIONS";#N/A,#N/A,FALSE,"BUDGET";#N/A,#N/A,FALSE,"CIVIL QNTY VAR";#N/A,#N/A,FALSE,"SUMMARY";#N/A,#N/A,FALSE,"MATERIAL VAR"}</definedName>
    <definedName name="b" localSheetId="17" hidden="1">{#N/A,#N/A,FALSE,"VARIATIONS";#N/A,#N/A,FALSE,"BUDGET";#N/A,#N/A,FALSE,"CIVIL QNTY VAR";#N/A,#N/A,FALSE,"SUMMARY";#N/A,#N/A,FALSE,"MATERIAL VAR"}</definedName>
    <definedName name="b" localSheetId="18" hidden="1">{#N/A,#N/A,FALSE,"VARIATIONS";#N/A,#N/A,FALSE,"BUDGET";#N/A,#N/A,FALSE,"CIVIL QNTY VAR";#N/A,#N/A,FALSE,"SUMMARY";#N/A,#N/A,FALSE,"MATERIAL VAR"}</definedName>
    <definedName name="b" hidden="1">{#N/A,#N/A,FALSE,"VARIATIONS";#N/A,#N/A,FALSE,"BUDGET";#N/A,#N/A,FALSE,"CIVIL QNTY VAR";#N/A,#N/A,FALSE,"SUMMARY";#N/A,#N/A,FALSE,"MATERIAL VAR"}</definedName>
    <definedName name="ba" localSheetId="4" hidden="1">#REF!</definedName>
    <definedName name="ba" localSheetId="7" hidden="1">#REF!</definedName>
    <definedName name="ba" localSheetId="10" hidden="1">#REF!</definedName>
    <definedName name="ba" localSheetId="13" hidden="1">#REF!</definedName>
    <definedName name="ba" localSheetId="5" hidden="1">#REF!</definedName>
    <definedName name="ba" localSheetId="11" hidden="1">#REF!</definedName>
    <definedName name="ba" localSheetId="8" hidden="1">#REF!</definedName>
    <definedName name="ba" localSheetId="14" hidden="1">#REF!</definedName>
    <definedName name="ba" localSheetId="15" hidden="1">#REF!</definedName>
    <definedName name="ba" localSheetId="16" hidden="1">#REF!</definedName>
    <definedName name="ba" localSheetId="3" hidden="1">#REF!</definedName>
    <definedName name="ba" localSheetId="12" hidden="1">#REF!</definedName>
    <definedName name="ba" localSheetId="9" hidden="1">#REF!</definedName>
    <definedName name="ba" localSheetId="6" hidden="1">#REF!</definedName>
    <definedName name="ba" localSheetId="17" hidden="1">#REF!</definedName>
    <definedName name="ba" localSheetId="18" hidden="1">#REF!</definedName>
    <definedName name="ba" hidden="1">#REF!</definedName>
    <definedName name="BADWE" localSheetId="4" hidden="1">{#N/A,#N/A,FALSE,"mpph1";#N/A,#N/A,FALSE,"mpmseb";#N/A,#N/A,FALSE,"mpph2"}</definedName>
    <definedName name="BADWE" localSheetId="7" hidden="1">{#N/A,#N/A,FALSE,"mpph1";#N/A,#N/A,FALSE,"mpmseb";#N/A,#N/A,FALSE,"mpph2"}</definedName>
    <definedName name="BADWE" localSheetId="10" hidden="1">{#N/A,#N/A,FALSE,"mpph1";#N/A,#N/A,FALSE,"mpmseb";#N/A,#N/A,FALSE,"mpph2"}</definedName>
    <definedName name="BADWE" localSheetId="5" hidden="1">{#N/A,#N/A,FALSE,"mpph1";#N/A,#N/A,FALSE,"mpmseb";#N/A,#N/A,FALSE,"mpph2"}</definedName>
    <definedName name="BADWE" localSheetId="11" hidden="1">{#N/A,#N/A,FALSE,"mpph1";#N/A,#N/A,FALSE,"mpmseb";#N/A,#N/A,FALSE,"mpph2"}</definedName>
    <definedName name="BADWE" localSheetId="8" hidden="1">{#N/A,#N/A,FALSE,"mpph1";#N/A,#N/A,FALSE,"mpmseb";#N/A,#N/A,FALSE,"mpph2"}</definedName>
    <definedName name="BADWE" localSheetId="15" hidden="1">{#N/A,#N/A,FALSE,"mpph1";#N/A,#N/A,FALSE,"mpmseb";#N/A,#N/A,FALSE,"mpph2"}</definedName>
    <definedName name="BADWE" localSheetId="16" hidden="1">{#N/A,#N/A,FALSE,"mpph1";#N/A,#N/A,FALSE,"mpmseb";#N/A,#N/A,FALSE,"mpph2"}</definedName>
    <definedName name="BADWE" localSheetId="3" hidden="1">{#N/A,#N/A,FALSE,"mpph1";#N/A,#N/A,FALSE,"mpmseb";#N/A,#N/A,FALSE,"mpph2"}</definedName>
    <definedName name="BADWE" localSheetId="9" hidden="1">{#N/A,#N/A,FALSE,"mpph1";#N/A,#N/A,FALSE,"mpmseb";#N/A,#N/A,FALSE,"mpph2"}</definedName>
    <definedName name="BADWE" localSheetId="6" hidden="1">{#N/A,#N/A,FALSE,"mpph1";#N/A,#N/A,FALSE,"mpmseb";#N/A,#N/A,FALSE,"mpph2"}</definedName>
    <definedName name="BADWE" localSheetId="17" hidden="1">{#N/A,#N/A,FALSE,"mpph1";#N/A,#N/A,FALSE,"mpmseb";#N/A,#N/A,FALSE,"mpph2"}</definedName>
    <definedName name="BADWE" localSheetId="18" hidden="1">{#N/A,#N/A,FALSE,"mpph1";#N/A,#N/A,FALSE,"mpmseb";#N/A,#N/A,FALSE,"mpph2"}</definedName>
    <definedName name="BADWE" hidden="1">{#N/A,#N/A,FALSE,"mpph1";#N/A,#N/A,FALSE,"mpmseb";#N/A,#N/A,FALSE,"mpph2"}</definedName>
    <definedName name="Balance" localSheetId="4" hidden="1">{#N/A,#N/A,FALSE,"Balance Sheets";#N/A,#N/A,FALSE,"96 Conservative";#N/A,#N/A,FALSE,"96 Possible"}</definedName>
    <definedName name="Balance" localSheetId="7" hidden="1">{#N/A,#N/A,FALSE,"Balance Sheets";#N/A,#N/A,FALSE,"96 Conservative";#N/A,#N/A,FALSE,"96 Possible"}</definedName>
    <definedName name="Balance" localSheetId="10" hidden="1">{#N/A,#N/A,FALSE,"Balance Sheets";#N/A,#N/A,FALSE,"96 Conservative";#N/A,#N/A,FALSE,"96 Possible"}</definedName>
    <definedName name="Balance" localSheetId="5" hidden="1">{#N/A,#N/A,FALSE,"Balance Sheets";#N/A,#N/A,FALSE,"96 Conservative";#N/A,#N/A,FALSE,"96 Possible"}</definedName>
    <definedName name="Balance" localSheetId="11" hidden="1">{#N/A,#N/A,FALSE,"Balance Sheets";#N/A,#N/A,FALSE,"96 Conservative";#N/A,#N/A,FALSE,"96 Possible"}</definedName>
    <definedName name="Balance" localSheetId="8" hidden="1">{#N/A,#N/A,FALSE,"Balance Sheets";#N/A,#N/A,FALSE,"96 Conservative";#N/A,#N/A,FALSE,"96 Possible"}</definedName>
    <definedName name="Balance" localSheetId="15" hidden="1">{#N/A,#N/A,FALSE,"Balance Sheets";#N/A,#N/A,FALSE,"96 Conservative";#N/A,#N/A,FALSE,"96 Possible"}</definedName>
    <definedName name="Balance" localSheetId="16" hidden="1">{#N/A,#N/A,FALSE,"Balance Sheets";#N/A,#N/A,FALSE,"96 Conservative";#N/A,#N/A,FALSE,"96 Possible"}</definedName>
    <definedName name="Balance" localSheetId="3" hidden="1">{#N/A,#N/A,FALSE,"Balance Sheets";#N/A,#N/A,FALSE,"96 Conservative";#N/A,#N/A,FALSE,"96 Possible"}</definedName>
    <definedName name="Balance" localSheetId="9" hidden="1">{#N/A,#N/A,FALSE,"Balance Sheets";#N/A,#N/A,FALSE,"96 Conservative";#N/A,#N/A,FALSE,"96 Possible"}</definedName>
    <definedName name="Balance" localSheetId="6" hidden="1">{#N/A,#N/A,FALSE,"Balance Sheets";#N/A,#N/A,FALSE,"96 Conservative";#N/A,#N/A,FALSE,"96 Possible"}</definedName>
    <definedName name="Balance" localSheetId="17" hidden="1">{#N/A,#N/A,FALSE,"Balance Sheets";#N/A,#N/A,FALSE,"96 Conservative";#N/A,#N/A,FALSE,"96 Possible"}</definedName>
    <definedName name="Balance" localSheetId="18" hidden="1">{#N/A,#N/A,FALSE,"Balance Sheets";#N/A,#N/A,FALSE,"96 Conservative";#N/A,#N/A,FALSE,"96 Possible"}</definedName>
    <definedName name="Balance" hidden="1">{#N/A,#N/A,FALSE,"Balance Sheets";#N/A,#N/A,FALSE,"96 Conservative";#N/A,#N/A,FALSE,"96 Possible"}</definedName>
    <definedName name="bar" localSheetId="4" hidden="1">#REF!</definedName>
    <definedName name="bar" localSheetId="7" hidden="1">#REF!</definedName>
    <definedName name="bar" localSheetId="10" hidden="1">#REF!</definedName>
    <definedName name="bar" localSheetId="13" hidden="1">#REF!</definedName>
    <definedName name="bar" localSheetId="5" hidden="1">#REF!</definedName>
    <definedName name="bar" localSheetId="11" hidden="1">#REF!</definedName>
    <definedName name="bar" localSheetId="8" hidden="1">#REF!</definedName>
    <definedName name="bar" localSheetId="14" hidden="1">#REF!</definedName>
    <definedName name="bar" localSheetId="15" hidden="1">#REF!</definedName>
    <definedName name="bar" localSheetId="16" hidden="1">#REF!</definedName>
    <definedName name="bar" localSheetId="3" hidden="1">#REF!</definedName>
    <definedName name="bar" localSheetId="12" hidden="1">#REF!</definedName>
    <definedName name="bar" localSheetId="9" hidden="1">#REF!</definedName>
    <definedName name="bar" localSheetId="6" hidden="1">#REF!</definedName>
    <definedName name="bar" localSheetId="17" hidden="1">#REF!</definedName>
    <definedName name="bar" localSheetId="18" hidden="1">#REF!</definedName>
    <definedName name="bar" hidden="1">#REF!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b" localSheetId="4" hidden="1">{#N/A,#N/A,FALSE,"VARIATIONS";#N/A,#N/A,FALSE,"BUDGET";#N/A,#N/A,FALSE,"CIVIL QNTY VAR";#N/A,#N/A,FALSE,"SUMMARY";#N/A,#N/A,FALSE,"MATERIAL VAR"}</definedName>
    <definedName name="bb" localSheetId="7" hidden="1">{#N/A,#N/A,FALSE,"VARIATIONS";#N/A,#N/A,FALSE,"BUDGET";#N/A,#N/A,FALSE,"CIVIL QNTY VAR";#N/A,#N/A,FALSE,"SUMMARY";#N/A,#N/A,FALSE,"MATERIAL VAR"}</definedName>
    <definedName name="bb" localSheetId="10" hidden="1">{#N/A,#N/A,FALSE,"VARIATIONS";#N/A,#N/A,FALSE,"BUDGET";#N/A,#N/A,FALSE,"CIVIL QNTY VAR";#N/A,#N/A,FALSE,"SUMMARY";#N/A,#N/A,FALSE,"MATERIAL VAR"}</definedName>
    <definedName name="bb" localSheetId="5" hidden="1">{#N/A,#N/A,FALSE,"VARIATIONS";#N/A,#N/A,FALSE,"BUDGET";#N/A,#N/A,FALSE,"CIVIL QNTY VAR";#N/A,#N/A,FALSE,"SUMMARY";#N/A,#N/A,FALSE,"MATERIAL VAR"}</definedName>
    <definedName name="bb" localSheetId="11" hidden="1">{#N/A,#N/A,FALSE,"VARIATIONS";#N/A,#N/A,FALSE,"BUDGET";#N/A,#N/A,FALSE,"CIVIL QNTY VAR";#N/A,#N/A,FALSE,"SUMMARY";#N/A,#N/A,FALSE,"MATERIAL VAR"}</definedName>
    <definedName name="bb" localSheetId="8" hidden="1">{#N/A,#N/A,FALSE,"VARIATIONS";#N/A,#N/A,FALSE,"BUDGET";#N/A,#N/A,FALSE,"CIVIL QNTY VAR";#N/A,#N/A,FALSE,"SUMMARY";#N/A,#N/A,FALSE,"MATERIAL VAR"}</definedName>
    <definedName name="bb" localSheetId="15" hidden="1">{#N/A,#N/A,FALSE,"VARIATIONS";#N/A,#N/A,FALSE,"BUDGET";#N/A,#N/A,FALSE,"CIVIL QNTY VAR";#N/A,#N/A,FALSE,"SUMMARY";#N/A,#N/A,FALSE,"MATERIAL VAR"}</definedName>
    <definedName name="bb" localSheetId="16" hidden="1">{#N/A,#N/A,FALSE,"VARIATIONS";#N/A,#N/A,FALSE,"BUDGET";#N/A,#N/A,FALSE,"CIVIL QNTY VAR";#N/A,#N/A,FALSE,"SUMMARY";#N/A,#N/A,FALSE,"MATERIAL VAR"}</definedName>
    <definedName name="bb" localSheetId="3" hidden="1">{#N/A,#N/A,FALSE,"VARIATIONS";#N/A,#N/A,FALSE,"BUDGET";#N/A,#N/A,FALSE,"CIVIL QNTY VAR";#N/A,#N/A,FALSE,"SUMMARY";#N/A,#N/A,FALSE,"MATERIAL VAR"}</definedName>
    <definedName name="bb" localSheetId="9" hidden="1">{#N/A,#N/A,FALSE,"VARIATIONS";#N/A,#N/A,FALSE,"BUDGET";#N/A,#N/A,FALSE,"CIVIL QNTY VAR";#N/A,#N/A,FALSE,"SUMMARY";#N/A,#N/A,FALSE,"MATERIAL VAR"}</definedName>
    <definedName name="bb" localSheetId="6" hidden="1">{#N/A,#N/A,FALSE,"VARIATIONS";#N/A,#N/A,FALSE,"BUDGET";#N/A,#N/A,FALSE,"CIVIL QNTY VAR";#N/A,#N/A,FALSE,"SUMMARY";#N/A,#N/A,FALSE,"MATERIAL VAR"}</definedName>
    <definedName name="bb" localSheetId="17" hidden="1">{#N/A,#N/A,FALSE,"VARIATIONS";#N/A,#N/A,FALSE,"BUDGET";#N/A,#N/A,FALSE,"CIVIL QNTY VAR";#N/A,#N/A,FALSE,"SUMMARY";#N/A,#N/A,FALSE,"MATERIAL VAR"}</definedName>
    <definedName name="bb" localSheetId="18" hidden="1">{#N/A,#N/A,FALSE,"VARIATIONS";#N/A,#N/A,FALSE,"BUDGET";#N/A,#N/A,FALSE,"CIVIL QNTY VAR";#N/A,#N/A,FALSE,"SUMMARY";#N/A,#N/A,FALSE,"MATERIAL VAR"}</definedName>
    <definedName name="bb" hidden="1">{#N/A,#N/A,FALSE,"VARIATIONS";#N/A,#N/A,FALSE,"BUDGET";#N/A,#N/A,FALSE,"CIVIL QNTY VAR";#N/A,#N/A,FALSE,"SUMMARY";#N/A,#N/A,FALSE,"MATERIAL VAR"}</definedName>
    <definedName name="bbbb" localSheetId="4" hidden="1">{#N/A,#N/A,FALSE,"VARIATIONS";#N/A,#N/A,FALSE,"BUDGET";#N/A,#N/A,FALSE,"CIVIL QNTY VAR";#N/A,#N/A,FALSE,"SUMMARY";#N/A,#N/A,FALSE,"MATERIAL VAR"}</definedName>
    <definedName name="bbbb" localSheetId="7" hidden="1">{#N/A,#N/A,FALSE,"VARIATIONS";#N/A,#N/A,FALSE,"BUDGET";#N/A,#N/A,FALSE,"CIVIL QNTY VAR";#N/A,#N/A,FALSE,"SUMMARY";#N/A,#N/A,FALSE,"MATERIAL VAR"}</definedName>
    <definedName name="bbbb" localSheetId="10" hidden="1">{#N/A,#N/A,FALSE,"VARIATIONS";#N/A,#N/A,FALSE,"BUDGET";#N/A,#N/A,FALSE,"CIVIL QNTY VAR";#N/A,#N/A,FALSE,"SUMMARY";#N/A,#N/A,FALSE,"MATERIAL VAR"}</definedName>
    <definedName name="bbbb" localSheetId="5" hidden="1">{#N/A,#N/A,FALSE,"VARIATIONS";#N/A,#N/A,FALSE,"BUDGET";#N/A,#N/A,FALSE,"CIVIL QNTY VAR";#N/A,#N/A,FALSE,"SUMMARY";#N/A,#N/A,FALSE,"MATERIAL VAR"}</definedName>
    <definedName name="bbbb" localSheetId="11" hidden="1">{#N/A,#N/A,FALSE,"VARIATIONS";#N/A,#N/A,FALSE,"BUDGET";#N/A,#N/A,FALSE,"CIVIL QNTY VAR";#N/A,#N/A,FALSE,"SUMMARY";#N/A,#N/A,FALSE,"MATERIAL VAR"}</definedName>
    <definedName name="bbbb" localSheetId="8" hidden="1">{#N/A,#N/A,FALSE,"VARIATIONS";#N/A,#N/A,FALSE,"BUDGET";#N/A,#N/A,FALSE,"CIVIL QNTY VAR";#N/A,#N/A,FALSE,"SUMMARY";#N/A,#N/A,FALSE,"MATERIAL VAR"}</definedName>
    <definedName name="bbbb" localSheetId="15" hidden="1">{#N/A,#N/A,FALSE,"VARIATIONS";#N/A,#N/A,FALSE,"BUDGET";#N/A,#N/A,FALSE,"CIVIL QNTY VAR";#N/A,#N/A,FALSE,"SUMMARY";#N/A,#N/A,FALSE,"MATERIAL VAR"}</definedName>
    <definedName name="bbbb" localSheetId="16" hidden="1">{#N/A,#N/A,FALSE,"VARIATIONS";#N/A,#N/A,FALSE,"BUDGET";#N/A,#N/A,FALSE,"CIVIL QNTY VAR";#N/A,#N/A,FALSE,"SUMMARY";#N/A,#N/A,FALSE,"MATERIAL VAR"}</definedName>
    <definedName name="bbbb" localSheetId="3" hidden="1">{#N/A,#N/A,FALSE,"VARIATIONS";#N/A,#N/A,FALSE,"BUDGET";#N/A,#N/A,FALSE,"CIVIL QNTY VAR";#N/A,#N/A,FALSE,"SUMMARY";#N/A,#N/A,FALSE,"MATERIAL VAR"}</definedName>
    <definedName name="bbbb" localSheetId="9" hidden="1">{#N/A,#N/A,FALSE,"VARIATIONS";#N/A,#N/A,FALSE,"BUDGET";#N/A,#N/A,FALSE,"CIVIL QNTY VAR";#N/A,#N/A,FALSE,"SUMMARY";#N/A,#N/A,FALSE,"MATERIAL VAR"}</definedName>
    <definedName name="bbbb" localSheetId="6" hidden="1">{#N/A,#N/A,FALSE,"VARIATIONS";#N/A,#N/A,FALSE,"BUDGET";#N/A,#N/A,FALSE,"CIVIL QNTY VAR";#N/A,#N/A,FALSE,"SUMMARY";#N/A,#N/A,FALSE,"MATERIAL VAR"}</definedName>
    <definedName name="bbbb" localSheetId="17" hidden="1">{#N/A,#N/A,FALSE,"VARIATIONS";#N/A,#N/A,FALSE,"BUDGET";#N/A,#N/A,FALSE,"CIVIL QNTY VAR";#N/A,#N/A,FALSE,"SUMMARY";#N/A,#N/A,FALSE,"MATERIAL VAR"}</definedName>
    <definedName name="bbbb" localSheetId="18"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4" hidden="1">[7]CASHFLOWS!#REF!</definedName>
    <definedName name="bbbbb" localSheetId="7" hidden="1">[7]CASHFLOWS!#REF!</definedName>
    <definedName name="bbbbb" localSheetId="10" hidden="1">[7]CASHFLOWS!#REF!</definedName>
    <definedName name="bbbbb" localSheetId="13" hidden="1">[7]CASHFLOWS!#REF!</definedName>
    <definedName name="bbbbb" localSheetId="5" hidden="1">[7]CASHFLOWS!#REF!</definedName>
    <definedName name="bbbbb" localSheetId="11" hidden="1">[7]CASHFLOWS!#REF!</definedName>
    <definedName name="bbbbb" localSheetId="8" hidden="1">[7]CASHFLOWS!#REF!</definedName>
    <definedName name="bbbbb" localSheetId="14" hidden="1">[7]CASHFLOWS!#REF!</definedName>
    <definedName name="bbbbb" localSheetId="15" hidden="1">[7]CASHFLOWS!#REF!</definedName>
    <definedName name="bbbbb" localSheetId="16" hidden="1">[7]CASHFLOWS!#REF!</definedName>
    <definedName name="bbbbb" localSheetId="3" hidden="1">[7]CASHFLOWS!#REF!</definedName>
    <definedName name="bbbbb" localSheetId="12" hidden="1">[7]CASHFLOWS!#REF!</definedName>
    <definedName name="bbbbb" localSheetId="9" hidden="1">[7]CASHFLOWS!#REF!</definedName>
    <definedName name="bbbbb" localSheetId="6" hidden="1">[7]CASHFLOWS!#REF!</definedName>
    <definedName name="bbbbb" localSheetId="17" hidden="1">[7]CASHFLOWS!#REF!</definedName>
    <definedName name="bbbbb" localSheetId="18" hidden="1">[7]CASHFLOWS!#REF!</definedName>
    <definedName name="bbbbb" hidden="1">[7]CASHFLOWS!#REF!</definedName>
    <definedName name="bbbbbbbbbb" localSheetId="4" hidden="1">#REF!</definedName>
    <definedName name="bbbbbbbbbb" localSheetId="7" hidden="1">#REF!</definedName>
    <definedName name="bbbbbbbbbb" localSheetId="10" hidden="1">#REF!</definedName>
    <definedName name="bbbbbbbbbb" localSheetId="13" hidden="1">#REF!</definedName>
    <definedName name="bbbbbbbbbb" localSheetId="5" hidden="1">#REF!</definedName>
    <definedName name="bbbbbbbbbb" localSheetId="11" hidden="1">#REF!</definedName>
    <definedName name="bbbbbbbbbb" localSheetId="8" hidden="1">#REF!</definedName>
    <definedName name="bbbbbbbbbb" localSheetId="14" hidden="1">#REF!</definedName>
    <definedName name="bbbbbbbbbb" localSheetId="15" hidden="1">#REF!</definedName>
    <definedName name="bbbbbbbbbb" localSheetId="16" hidden="1">#REF!</definedName>
    <definedName name="bbbbbbbbbb" localSheetId="3" hidden="1">#REF!</definedName>
    <definedName name="bbbbbbbbbb" localSheetId="12" hidden="1">#REF!</definedName>
    <definedName name="bbbbbbbbbb" localSheetId="9" hidden="1">#REF!</definedName>
    <definedName name="bbbbbbbbbb" localSheetId="6" hidden="1">#REF!</definedName>
    <definedName name="bbbbbbbbbb" localSheetId="17" hidden="1">#REF!</definedName>
    <definedName name="bbbbbbbbbb" localSheetId="18" hidden="1">#REF!</definedName>
    <definedName name="bbbbbbbbbb" hidden="1">#REF!</definedName>
    <definedName name="bb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4" hidden="1">[16]analysis!#REF!</definedName>
    <definedName name="BC" localSheetId="7" hidden="1">[16]analysis!#REF!</definedName>
    <definedName name="BC" localSheetId="10" hidden="1">[16]analysis!#REF!</definedName>
    <definedName name="BC" localSheetId="13" hidden="1">[16]analysis!#REF!</definedName>
    <definedName name="BC" localSheetId="5" hidden="1">[16]analysis!#REF!</definedName>
    <definedName name="BC" localSheetId="11" hidden="1">[16]analysis!#REF!</definedName>
    <definedName name="BC" localSheetId="8" hidden="1">[16]analysis!#REF!</definedName>
    <definedName name="BC" localSheetId="14" hidden="1">[16]analysis!#REF!</definedName>
    <definedName name="BC" localSheetId="15" hidden="1">[16]analysis!#REF!</definedName>
    <definedName name="BC" localSheetId="16" hidden="1">[16]analysis!#REF!</definedName>
    <definedName name="BC" localSheetId="3" hidden="1">[16]analysis!#REF!</definedName>
    <definedName name="BC" localSheetId="12" hidden="1">[16]analysis!#REF!</definedName>
    <definedName name="BC" localSheetId="9" hidden="1">[16]analysis!#REF!</definedName>
    <definedName name="BC" localSheetId="6" hidden="1">[16]analysis!#REF!</definedName>
    <definedName name="BC" localSheetId="17" hidden="1">[16]analysis!#REF!</definedName>
    <definedName name="BC" localSheetId="18" hidden="1">[16]analysis!#REF!</definedName>
    <definedName name="BC" hidden="1">[16]analysis!#REF!</definedName>
    <definedName name="bcbnn" localSheetId="4" hidden="1">{#N/A,#N/A,TRUE,"Front";#N/A,#N/A,TRUE,"Simple Letter";#N/A,#N/A,TRUE,"Inside";#N/A,#N/A,TRUE,"Contents";#N/A,#N/A,TRUE,"Basis";#N/A,#N/A,TRUE,"Inclusions";#N/A,#N/A,TRUE,"Exclusions";#N/A,#N/A,TRUE,"Areas";#N/A,#N/A,TRUE,"Summary";#N/A,#N/A,TRUE,"Detail"}</definedName>
    <definedName name="bcbnn" localSheetId="7" hidden="1">{#N/A,#N/A,TRUE,"Front";#N/A,#N/A,TRUE,"Simple Letter";#N/A,#N/A,TRUE,"Inside";#N/A,#N/A,TRUE,"Contents";#N/A,#N/A,TRUE,"Basis";#N/A,#N/A,TRUE,"Inclusions";#N/A,#N/A,TRUE,"Exclusions";#N/A,#N/A,TRUE,"Areas";#N/A,#N/A,TRUE,"Summary";#N/A,#N/A,TRUE,"Detail"}</definedName>
    <definedName name="bcbnn" localSheetId="10" hidden="1">{#N/A,#N/A,TRUE,"Front";#N/A,#N/A,TRUE,"Simple Letter";#N/A,#N/A,TRUE,"Inside";#N/A,#N/A,TRUE,"Contents";#N/A,#N/A,TRUE,"Basis";#N/A,#N/A,TRUE,"Inclusions";#N/A,#N/A,TRUE,"Exclusions";#N/A,#N/A,TRUE,"Areas";#N/A,#N/A,TRUE,"Summary";#N/A,#N/A,TRUE,"Detail"}</definedName>
    <definedName name="bcbnn" localSheetId="5" hidden="1">{#N/A,#N/A,TRUE,"Front";#N/A,#N/A,TRUE,"Simple Letter";#N/A,#N/A,TRUE,"Inside";#N/A,#N/A,TRUE,"Contents";#N/A,#N/A,TRUE,"Basis";#N/A,#N/A,TRUE,"Inclusions";#N/A,#N/A,TRUE,"Exclusions";#N/A,#N/A,TRUE,"Areas";#N/A,#N/A,TRUE,"Summary";#N/A,#N/A,TRUE,"Detail"}</definedName>
    <definedName name="bcbnn" localSheetId="11" hidden="1">{#N/A,#N/A,TRUE,"Front";#N/A,#N/A,TRUE,"Simple Letter";#N/A,#N/A,TRUE,"Inside";#N/A,#N/A,TRUE,"Contents";#N/A,#N/A,TRUE,"Basis";#N/A,#N/A,TRUE,"Inclusions";#N/A,#N/A,TRUE,"Exclusions";#N/A,#N/A,TRUE,"Areas";#N/A,#N/A,TRUE,"Summary";#N/A,#N/A,TRUE,"Detail"}</definedName>
    <definedName name="bcbnn" localSheetId="8" hidden="1">{#N/A,#N/A,TRUE,"Front";#N/A,#N/A,TRUE,"Simple Letter";#N/A,#N/A,TRUE,"Inside";#N/A,#N/A,TRUE,"Contents";#N/A,#N/A,TRUE,"Basis";#N/A,#N/A,TRUE,"Inclusions";#N/A,#N/A,TRUE,"Exclusions";#N/A,#N/A,TRUE,"Areas";#N/A,#N/A,TRUE,"Summary";#N/A,#N/A,TRUE,"Detail"}</definedName>
    <definedName name="bcbnn" localSheetId="15" hidden="1">{#N/A,#N/A,TRUE,"Front";#N/A,#N/A,TRUE,"Simple Letter";#N/A,#N/A,TRUE,"Inside";#N/A,#N/A,TRUE,"Contents";#N/A,#N/A,TRUE,"Basis";#N/A,#N/A,TRUE,"Inclusions";#N/A,#N/A,TRUE,"Exclusions";#N/A,#N/A,TRUE,"Areas";#N/A,#N/A,TRUE,"Summary";#N/A,#N/A,TRUE,"Detail"}</definedName>
    <definedName name="bcbnn" localSheetId="16" hidden="1">{#N/A,#N/A,TRUE,"Front";#N/A,#N/A,TRUE,"Simple Letter";#N/A,#N/A,TRUE,"Inside";#N/A,#N/A,TRUE,"Contents";#N/A,#N/A,TRUE,"Basis";#N/A,#N/A,TRUE,"Inclusions";#N/A,#N/A,TRUE,"Exclusions";#N/A,#N/A,TRUE,"Areas";#N/A,#N/A,TRUE,"Summary";#N/A,#N/A,TRUE,"Detail"}</definedName>
    <definedName name="bcbnn" localSheetId="3" hidden="1">{#N/A,#N/A,TRUE,"Front";#N/A,#N/A,TRUE,"Simple Letter";#N/A,#N/A,TRUE,"Inside";#N/A,#N/A,TRUE,"Contents";#N/A,#N/A,TRUE,"Basis";#N/A,#N/A,TRUE,"Inclusions";#N/A,#N/A,TRUE,"Exclusions";#N/A,#N/A,TRUE,"Areas";#N/A,#N/A,TRUE,"Summary";#N/A,#N/A,TRUE,"Detail"}</definedName>
    <definedName name="bcbnn" localSheetId="9" hidden="1">{#N/A,#N/A,TRUE,"Front";#N/A,#N/A,TRUE,"Simple Letter";#N/A,#N/A,TRUE,"Inside";#N/A,#N/A,TRUE,"Contents";#N/A,#N/A,TRUE,"Basis";#N/A,#N/A,TRUE,"Inclusions";#N/A,#N/A,TRUE,"Exclusions";#N/A,#N/A,TRUE,"Areas";#N/A,#N/A,TRUE,"Summary";#N/A,#N/A,TRUE,"Detail"}</definedName>
    <definedName name="bcbnn" localSheetId="6" hidden="1">{#N/A,#N/A,TRUE,"Front";#N/A,#N/A,TRUE,"Simple Letter";#N/A,#N/A,TRUE,"Inside";#N/A,#N/A,TRUE,"Contents";#N/A,#N/A,TRUE,"Basis";#N/A,#N/A,TRUE,"Inclusions";#N/A,#N/A,TRUE,"Exclusions";#N/A,#N/A,TRUE,"Areas";#N/A,#N/A,TRUE,"Summary";#N/A,#N/A,TRUE,"Detail"}</definedName>
    <definedName name="bcbnn" localSheetId="17" hidden="1">{#N/A,#N/A,TRUE,"Front";#N/A,#N/A,TRUE,"Simple Letter";#N/A,#N/A,TRUE,"Inside";#N/A,#N/A,TRUE,"Contents";#N/A,#N/A,TRUE,"Basis";#N/A,#N/A,TRUE,"Inclusions";#N/A,#N/A,TRUE,"Exclusions";#N/A,#N/A,TRUE,"Areas";#N/A,#N/A,TRUE,"Summary";#N/A,#N/A,TRUE,"Detail"}</definedName>
    <definedName name="bcbnn" localSheetId="18"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4" hidden="1">[16]analysis!#REF!</definedName>
    <definedName name="BD" localSheetId="7" hidden="1">[16]analysis!#REF!</definedName>
    <definedName name="BD" localSheetId="10" hidden="1">[16]analysis!#REF!</definedName>
    <definedName name="BD" localSheetId="13" hidden="1">[16]analysis!#REF!</definedName>
    <definedName name="BD" localSheetId="5" hidden="1">[16]analysis!#REF!</definedName>
    <definedName name="BD" localSheetId="11" hidden="1">[16]analysis!#REF!</definedName>
    <definedName name="BD" localSheetId="8" hidden="1">[16]analysis!#REF!</definedName>
    <definedName name="BD" localSheetId="14" hidden="1">[16]analysis!#REF!</definedName>
    <definedName name="BD" localSheetId="15" hidden="1">[16]analysis!#REF!</definedName>
    <definedName name="BD" localSheetId="16" hidden="1">[16]analysis!#REF!</definedName>
    <definedName name="BD" localSheetId="3" hidden="1">[16]analysis!#REF!</definedName>
    <definedName name="BD" localSheetId="12" hidden="1">[16]analysis!#REF!</definedName>
    <definedName name="BD" localSheetId="9" hidden="1">[16]analysis!#REF!</definedName>
    <definedName name="BD" localSheetId="6" hidden="1">[16]analysis!#REF!</definedName>
    <definedName name="BD" localSheetId="17" hidden="1">[16]analysis!#REF!</definedName>
    <definedName name="BD" localSheetId="18" hidden="1">[16]analysis!#REF!</definedName>
    <definedName name="BD" hidden="1">[16]analysis!#REF!</definedName>
    <definedName name="BE" localSheetId="4" hidden="1">[16]analysis!#REF!</definedName>
    <definedName name="BE" localSheetId="7" hidden="1">[16]analysis!#REF!</definedName>
    <definedName name="BE" localSheetId="10" hidden="1">[16]analysis!#REF!</definedName>
    <definedName name="BE" localSheetId="13" hidden="1">[16]analysis!#REF!</definedName>
    <definedName name="BE" localSheetId="5" hidden="1">[16]analysis!#REF!</definedName>
    <definedName name="BE" localSheetId="11" hidden="1">[16]analysis!#REF!</definedName>
    <definedName name="BE" localSheetId="8" hidden="1">[16]analysis!#REF!</definedName>
    <definedName name="BE" localSheetId="14" hidden="1">[16]analysis!#REF!</definedName>
    <definedName name="BE" localSheetId="15" hidden="1">[16]analysis!#REF!</definedName>
    <definedName name="BE" localSheetId="16" hidden="1">[16]analysis!#REF!</definedName>
    <definedName name="BE" localSheetId="3" hidden="1">[16]analysis!#REF!</definedName>
    <definedName name="BE" localSheetId="12" hidden="1">[16]analysis!#REF!</definedName>
    <definedName name="BE" localSheetId="9" hidden="1">[16]analysis!#REF!</definedName>
    <definedName name="BE" localSheetId="6" hidden="1">[16]analysis!#REF!</definedName>
    <definedName name="BE" localSheetId="17" hidden="1">[16]analysis!#REF!</definedName>
    <definedName name="BE" localSheetId="18" hidden="1">[16]analysis!#REF!</definedName>
    <definedName name="BE" hidden="1">[16]analysis!#REF!</definedName>
    <definedName name="bebl" localSheetId="4" hidden="1">{#N/A,#N/A,FALSE,"VARIATIONS";#N/A,#N/A,FALSE,"BUDGET";#N/A,#N/A,FALSE,"CIVIL QNTY VAR";#N/A,#N/A,FALSE,"SUMMARY";#N/A,#N/A,FALSE,"MATERIAL VAR"}</definedName>
    <definedName name="bebl" localSheetId="7" hidden="1">{#N/A,#N/A,FALSE,"VARIATIONS";#N/A,#N/A,FALSE,"BUDGET";#N/A,#N/A,FALSE,"CIVIL QNTY VAR";#N/A,#N/A,FALSE,"SUMMARY";#N/A,#N/A,FALSE,"MATERIAL VAR"}</definedName>
    <definedName name="bebl" localSheetId="10" hidden="1">{#N/A,#N/A,FALSE,"VARIATIONS";#N/A,#N/A,FALSE,"BUDGET";#N/A,#N/A,FALSE,"CIVIL QNTY VAR";#N/A,#N/A,FALSE,"SUMMARY";#N/A,#N/A,FALSE,"MATERIAL VAR"}</definedName>
    <definedName name="bebl" localSheetId="5" hidden="1">{#N/A,#N/A,FALSE,"VARIATIONS";#N/A,#N/A,FALSE,"BUDGET";#N/A,#N/A,FALSE,"CIVIL QNTY VAR";#N/A,#N/A,FALSE,"SUMMARY";#N/A,#N/A,FALSE,"MATERIAL VAR"}</definedName>
    <definedName name="bebl" localSheetId="11" hidden="1">{#N/A,#N/A,FALSE,"VARIATIONS";#N/A,#N/A,FALSE,"BUDGET";#N/A,#N/A,FALSE,"CIVIL QNTY VAR";#N/A,#N/A,FALSE,"SUMMARY";#N/A,#N/A,FALSE,"MATERIAL VAR"}</definedName>
    <definedName name="bebl" localSheetId="8" hidden="1">{#N/A,#N/A,FALSE,"VARIATIONS";#N/A,#N/A,FALSE,"BUDGET";#N/A,#N/A,FALSE,"CIVIL QNTY VAR";#N/A,#N/A,FALSE,"SUMMARY";#N/A,#N/A,FALSE,"MATERIAL VAR"}</definedName>
    <definedName name="bebl" localSheetId="15" hidden="1">{#N/A,#N/A,FALSE,"VARIATIONS";#N/A,#N/A,FALSE,"BUDGET";#N/A,#N/A,FALSE,"CIVIL QNTY VAR";#N/A,#N/A,FALSE,"SUMMARY";#N/A,#N/A,FALSE,"MATERIAL VAR"}</definedName>
    <definedName name="bebl" localSheetId="16" hidden="1">{#N/A,#N/A,FALSE,"VARIATIONS";#N/A,#N/A,FALSE,"BUDGET";#N/A,#N/A,FALSE,"CIVIL QNTY VAR";#N/A,#N/A,FALSE,"SUMMARY";#N/A,#N/A,FALSE,"MATERIAL VAR"}</definedName>
    <definedName name="bebl" localSheetId="3" hidden="1">{#N/A,#N/A,FALSE,"VARIATIONS";#N/A,#N/A,FALSE,"BUDGET";#N/A,#N/A,FALSE,"CIVIL QNTY VAR";#N/A,#N/A,FALSE,"SUMMARY";#N/A,#N/A,FALSE,"MATERIAL VAR"}</definedName>
    <definedName name="bebl" localSheetId="9" hidden="1">{#N/A,#N/A,FALSE,"VARIATIONS";#N/A,#N/A,FALSE,"BUDGET";#N/A,#N/A,FALSE,"CIVIL QNTY VAR";#N/A,#N/A,FALSE,"SUMMARY";#N/A,#N/A,FALSE,"MATERIAL VAR"}</definedName>
    <definedName name="bebl" localSheetId="6" hidden="1">{#N/A,#N/A,FALSE,"VARIATIONS";#N/A,#N/A,FALSE,"BUDGET";#N/A,#N/A,FALSE,"CIVIL QNTY VAR";#N/A,#N/A,FALSE,"SUMMARY";#N/A,#N/A,FALSE,"MATERIAL VAR"}</definedName>
    <definedName name="bebl" localSheetId="17" hidden="1">{#N/A,#N/A,FALSE,"VARIATIONS";#N/A,#N/A,FALSE,"BUDGET";#N/A,#N/A,FALSE,"CIVIL QNTY VAR";#N/A,#N/A,FALSE,"SUMMARY";#N/A,#N/A,FALSE,"MATERIAL VAR"}</definedName>
    <definedName name="bebl" localSheetId="18" hidden="1">{#N/A,#N/A,FALSE,"VARIATIONS";#N/A,#N/A,FALSE,"BUDGET";#N/A,#N/A,FALSE,"CIVIL QNTY VAR";#N/A,#N/A,FALSE,"SUMMARY";#N/A,#N/A,FALSE,"MATERIAL VAR"}</definedName>
    <definedName name="bebl" hidden="1">{#N/A,#N/A,FALSE,"VARIATIONS";#N/A,#N/A,FALSE,"BUDGET";#N/A,#N/A,FALSE,"CIVIL QNTY VAR";#N/A,#N/A,FALSE,"SUMMARY";#N/A,#N/A,FALSE,"MATERIAL VAR"}</definedName>
    <definedName name="BF" localSheetId="4" hidden="1">[16]analysis!#REF!</definedName>
    <definedName name="BF" localSheetId="7" hidden="1">[16]analysis!#REF!</definedName>
    <definedName name="BF" localSheetId="10" hidden="1">[16]analysis!#REF!</definedName>
    <definedName name="BF" localSheetId="13" hidden="1">[16]analysis!#REF!</definedName>
    <definedName name="BF" localSheetId="5" hidden="1">[16]analysis!#REF!</definedName>
    <definedName name="BF" localSheetId="11" hidden="1">[16]analysis!#REF!</definedName>
    <definedName name="BF" localSheetId="8" hidden="1">[16]analysis!#REF!</definedName>
    <definedName name="BF" localSheetId="14" hidden="1">[16]analysis!#REF!</definedName>
    <definedName name="BF" localSheetId="15" hidden="1">[16]analysis!#REF!</definedName>
    <definedName name="BF" localSheetId="16" hidden="1">[16]analysis!#REF!</definedName>
    <definedName name="BF" localSheetId="3" hidden="1">[16]analysis!#REF!</definedName>
    <definedName name="BF" localSheetId="12" hidden="1">[16]analysis!#REF!</definedName>
    <definedName name="BF" localSheetId="9" hidden="1">[16]analysis!#REF!</definedName>
    <definedName name="BF" localSheetId="6" hidden="1">[16]analysis!#REF!</definedName>
    <definedName name="BF" localSheetId="17" hidden="1">[16]analysis!#REF!</definedName>
    <definedName name="BF" localSheetId="18" hidden="1">[16]analysis!#REF!</definedName>
    <definedName name="BF" hidden="1">[16]analysis!#REF!</definedName>
    <definedName name="BG" localSheetId="4" hidden="1">[16]analysis!#REF!</definedName>
    <definedName name="BG" localSheetId="7" hidden="1">[16]analysis!#REF!</definedName>
    <definedName name="BG" localSheetId="10" hidden="1">[16]analysis!#REF!</definedName>
    <definedName name="BG" localSheetId="13" hidden="1">[16]analysis!#REF!</definedName>
    <definedName name="BG" localSheetId="5" hidden="1">[16]analysis!#REF!</definedName>
    <definedName name="BG" localSheetId="11" hidden="1">[16]analysis!#REF!</definedName>
    <definedName name="BG" localSheetId="8" hidden="1">[16]analysis!#REF!</definedName>
    <definedName name="BG" localSheetId="14" hidden="1">[16]analysis!#REF!</definedName>
    <definedName name="BG" localSheetId="15" hidden="1">[16]analysis!#REF!</definedName>
    <definedName name="BG" localSheetId="16" hidden="1">[16]analysis!#REF!</definedName>
    <definedName name="BG" localSheetId="3" hidden="1">[16]analysis!#REF!</definedName>
    <definedName name="BG" localSheetId="12" hidden="1">[16]analysis!#REF!</definedName>
    <definedName name="BG" localSheetId="9" hidden="1">[16]analysis!#REF!</definedName>
    <definedName name="BG" localSheetId="6" hidden="1">[16]analysis!#REF!</definedName>
    <definedName name="BG" localSheetId="17" hidden="1">[16]analysis!#REF!</definedName>
    <definedName name="BG" localSheetId="18" hidden="1">[16]analysis!#REF!</definedName>
    <definedName name="BG" hidden="1">[16]analysis!#REF!</definedName>
    <definedName name="BG_Del" hidden="1">15</definedName>
    <definedName name="BG_Ins" hidden="1">4</definedName>
    <definedName name="BG_Mod" hidden="1">6</definedName>
    <definedName name="BH" localSheetId="4" hidden="1">[16]analysis!#REF!</definedName>
    <definedName name="BH" localSheetId="7" hidden="1">[16]analysis!#REF!</definedName>
    <definedName name="BH" localSheetId="10" hidden="1">[16]analysis!#REF!</definedName>
    <definedName name="BH" localSheetId="13" hidden="1">[16]analysis!#REF!</definedName>
    <definedName name="BH" localSheetId="5" hidden="1">[16]analysis!#REF!</definedName>
    <definedName name="BH" localSheetId="11" hidden="1">[16]analysis!#REF!</definedName>
    <definedName name="BH" localSheetId="8" hidden="1">[16]analysis!#REF!</definedName>
    <definedName name="BH" localSheetId="14" hidden="1">[16]analysis!#REF!</definedName>
    <definedName name="BH" localSheetId="15" hidden="1">[16]analysis!#REF!</definedName>
    <definedName name="BH" localSheetId="16" hidden="1">[16]analysis!#REF!</definedName>
    <definedName name="BH" localSheetId="3" hidden="1">[16]analysis!#REF!</definedName>
    <definedName name="BH" localSheetId="12" hidden="1">[16]analysis!#REF!</definedName>
    <definedName name="BH" localSheetId="9" hidden="1">[16]analysis!#REF!</definedName>
    <definedName name="BH" localSheetId="6" hidden="1">[16]analysis!#REF!</definedName>
    <definedName name="BH" localSheetId="17" hidden="1">[16]analysis!#REF!</definedName>
    <definedName name="BH" localSheetId="18" hidden="1">[16]analysis!#REF!</definedName>
    <definedName name="BH" hidden="1">[16]analysis!#REF!</definedName>
    <definedName name="biiiiiiiiii" localSheetId="4" hidden="1">{#N/A,#N/A,TRUE,"Front";#N/A,#N/A,TRUE,"Simple Letter";#N/A,#N/A,TRUE,"Inside";#N/A,#N/A,TRUE,"Contents";#N/A,#N/A,TRUE,"Basis";#N/A,#N/A,TRUE,"Inclusions";#N/A,#N/A,TRUE,"Exclusions";#N/A,#N/A,TRUE,"Areas";#N/A,#N/A,TRUE,"Summary";#N/A,#N/A,TRUE,"Detail"}</definedName>
    <definedName name="biiiiiiiiii" localSheetId="7" hidden="1">{#N/A,#N/A,TRUE,"Front";#N/A,#N/A,TRUE,"Simple Letter";#N/A,#N/A,TRUE,"Inside";#N/A,#N/A,TRUE,"Contents";#N/A,#N/A,TRUE,"Basis";#N/A,#N/A,TRUE,"Inclusions";#N/A,#N/A,TRUE,"Exclusions";#N/A,#N/A,TRUE,"Areas";#N/A,#N/A,TRUE,"Summary";#N/A,#N/A,TRUE,"Detail"}</definedName>
    <definedName name="biiiiiiiiii" localSheetId="10" hidden="1">{#N/A,#N/A,TRUE,"Front";#N/A,#N/A,TRUE,"Simple Letter";#N/A,#N/A,TRUE,"Inside";#N/A,#N/A,TRUE,"Contents";#N/A,#N/A,TRUE,"Basis";#N/A,#N/A,TRUE,"Inclusions";#N/A,#N/A,TRUE,"Exclusions";#N/A,#N/A,TRUE,"Areas";#N/A,#N/A,TRUE,"Summary";#N/A,#N/A,TRUE,"Detail"}</definedName>
    <definedName name="biiiiiiiiii" localSheetId="5" hidden="1">{#N/A,#N/A,TRUE,"Front";#N/A,#N/A,TRUE,"Simple Letter";#N/A,#N/A,TRUE,"Inside";#N/A,#N/A,TRUE,"Contents";#N/A,#N/A,TRUE,"Basis";#N/A,#N/A,TRUE,"Inclusions";#N/A,#N/A,TRUE,"Exclusions";#N/A,#N/A,TRUE,"Areas";#N/A,#N/A,TRUE,"Summary";#N/A,#N/A,TRUE,"Detail"}</definedName>
    <definedName name="biiiiiiiiii" localSheetId="11" hidden="1">{#N/A,#N/A,TRUE,"Front";#N/A,#N/A,TRUE,"Simple Letter";#N/A,#N/A,TRUE,"Inside";#N/A,#N/A,TRUE,"Contents";#N/A,#N/A,TRUE,"Basis";#N/A,#N/A,TRUE,"Inclusions";#N/A,#N/A,TRUE,"Exclusions";#N/A,#N/A,TRUE,"Areas";#N/A,#N/A,TRUE,"Summary";#N/A,#N/A,TRUE,"Detail"}</definedName>
    <definedName name="biiiiiiiiii" localSheetId="8" hidden="1">{#N/A,#N/A,TRUE,"Front";#N/A,#N/A,TRUE,"Simple Letter";#N/A,#N/A,TRUE,"Inside";#N/A,#N/A,TRUE,"Contents";#N/A,#N/A,TRUE,"Basis";#N/A,#N/A,TRUE,"Inclusions";#N/A,#N/A,TRUE,"Exclusions";#N/A,#N/A,TRUE,"Areas";#N/A,#N/A,TRUE,"Summary";#N/A,#N/A,TRUE,"Detail"}</definedName>
    <definedName name="biiiiiiiiii" localSheetId="15" hidden="1">{#N/A,#N/A,TRUE,"Front";#N/A,#N/A,TRUE,"Simple Letter";#N/A,#N/A,TRUE,"Inside";#N/A,#N/A,TRUE,"Contents";#N/A,#N/A,TRUE,"Basis";#N/A,#N/A,TRUE,"Inclusions";#N/A,#N/A,TRUE,"Exclusions";#N/A,#N/A,TRUE,"Areas";#N/A,#N/A,TRUE,"Summary";#N/A,#N/A,TRUE,"Detail"}</definedName>
    <definedName name="biiiiiiiiii" localSheetId="16" hidden="1">{#N/A,#N/A,TRUE,"Front";#N/A,#N/A,TRUE,"Simple Letter";#N/A,#N/A,TRUE,"Inside";#N/A,#N/A,TRUE,"Contents";#N/A,#N/A,TRUE,"Basis";#N/A,#N/A,TRUE,"Inclusions";#N/A,#N/A,TRUE,"Exclusions";#N/A,#N/A,TRUE,"Areas";#N/A,#N/A,TRUE,"Summary";#N/A,#N/A,TRUE,"Detail"}</definedName>
    <definedName name="biiiiiiiiii" localSheetId="3" hidden="1">{#N/A,#N/A,TRUE,"Front";#N/A,#N/A,TRUE,"Simple Letter";#N/A,#N/A,TRUE,"Inside";#N/A,#N/A,TRUE,"Contents";#N/A,#N/A,TRUE,"Basis";#N/A,#N/A,TRUE,"Inclusions";#N/A,#N/A,TRUE,"Exclusions";#N/A,#N/A,TRUE,"Areas";#N/A,#N/A,TRUE,"Summary";#N/A,#N/A,TRUE,"Detail"}</definedName>
    <definedName name="biiiiiiiiii" localSheetId="9" hidden="1">{#N/A,#N/A,TRUE,"Front";#N/A,#N/A,TRUE,"Simple Letter";#N/A,#N/A,TRUE,"Inside";#N/A,#N/A,TRUE,"Contents";#N/A,#N/A,TRUE,"Basis";#N/A,#N/A,TRUE,"Inclusions";#N/A,#N/A,TRUE,"Exclusions";#N/A,#N/A,TRUE,"Areas";#N/A,#N/A,TRUE,"Summary";#N/A,#N/A,TRUE,"Detail"}</definedName>
    <definedName name="biiiiiiiiii" localSheetId="6" hidden="1">{#N/A,#N/A,TRUE,"Front";#N/A,#N/A,TRUE,"Simple Letter";#N/A,#N/A,TRUE,"Inside";#N/A,#N/A,TRUE,"Contents";#N/A,#N/A,TRUE,"Basis";#N/A,#N/A,TRUE,"Inclusions";#N/A,#N/A,TRUE,"Exclusions";#N/A,#N/A,TRUE,"Areas";#N/A,#N/A,TRUE,"Summary";#N/A,#N/A,TRUE,"Detail"}</definedName>
    <definedName name="biiiiiiiiii" localSheetId="17" hidden="1">{#N/A,#N/A,TRUE,"Front";#N/A,#N/A,TRUE,"Simple Letter";#N/A,#N/A,TRUE,"Inside";#N/A,#N/A,TRUE,"Contents";#N/A,#N/A,TRUE,"Basis";#N/A,#N/A,TRUE,"Inclusions";#N/A,#N/A,TRUE,"Exclusions";#N/A,#N/A,TRUE,"Areas";#N/A,#N/A,TRUE,"Summary";#N/A,#N/A,TRUE,"Detail"}</definedName>
    <definedName name="biiiiiiiiii" localSheetId="18"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J" localSheetId="4" hidden="1">[16]analysis!#REF!</definedName>
    <definedName name="BJ" localSheetId="7" hidden="1">[16]analysis!#REF!</definedName>
    <definedName name="BJ" localSheetId="10" hidden="1">[16]analysis!#REF!</definedName>
    <definedName name="BJ" localSheetId="13" hidden="1">[16]analysis!#REF!</definedName>
    <definedName name="BJ" localSheetId="5" hidden="1">[16]analysis!#REF!</definedName>
    <definedName name="BJ" localSheetId="11" hidden="1">[16]analysis!#REF!</definedName>
    <definedName name="BJ" localSheetId="8" hidden="1">[16]analysis!#REF!</definedName>
    <definedName name="BJ" localSheetId="14" hidden="1">[16]analysis!#REF!</definedName>
    <definedName name="BJ" localSheetId="15" hidden="1">[16]analysis!#REF!</definedName>
    <definedName name="BJ" localSheetId="16" hidden="1">[16]analysis!#REF!</definedName>
    <definedName name="BJ" localSheetId="3" hidden="1">[16]analysis!#REF!</definedName>
    <definedName name="BJ" localSheetId="12" hidden="1">[16]analysis!#REF!</definedName>
    <definedName name="BJ" localSheetId="9" hidden="1">[16]analysis!#REF!</definedName>
    <definedName name="BJ" localSheetId="6" hidden="1">[16]analysis!#REF!</definedName>
    <definedName name="BJ" localSheetId="17" hidden="1">[16]analysis!#REF!</definedName>
    <definedName name="BJ" localSheetId="18" hidden="1">[16]analysis!#REF!</definedName>
    <definedName name="BJ" hidden="1">[16]analysis!#REF!</definedName>
    <definedName name="Blank3" hidden="1">[17]Sheet1!$AI$6</definedName>
    <definedName name="Blank4" hidden="1">[17]Sheet1!$AJ$6</definedName>
    <definedName name="Blank5" hidden="1">[17]Sheet1!$AK$6</definedName>
    <definedName name="Blank6" hidden="1">[17]Sheet1!$AL$6</definedName>
    <definedName name="Blank7" hidden="1">[17]Sheet1!$AM$6</definedName>
    <definedName name="Blank8" hidden="1">[17]Sheet1!$AN$6</definedName>
    <definedName name="BLPH1" localSheetId="4" hidden="1">#REF!</definedName>
    <definedName name="BLPH1" localSheetId="7" hidden="1">#REF!</definedName>
    <definedName name="BLPH1" localSheetId="10" hidden="1">#REF!</definedName>
    <definedName name="BLPH1" localSheetId="13" hidden="1">#REF!</definedName>
    <definedName name="BLPH1" localSheetId="5" hidden="1">#REF!</definedName>
    <definedName name="BLPH1" localSheetId="11" hidden="1">#REF!</definedName>
    <definedName name="BLPH1" localSheetId="8" hidden="1">#REF!</definedName>
    <definedName name="BLPH1" localSheetId="14" hidden="1">#REF!</definedName>
    <definedName name="BLPH1" localSheetId="15" hidden="1">#REF!</definedName>
    <definedName name="BLPH1" localSheetId="16" hidden="1">#REF!</definedName>
    <definedName name="BLPH1" localSheetId="3" hidden="1">#REF!</definedName>
    <definedName name="BLPH1" localSheetId="12" hidden="1">#REF!</definedName>
    <definedName name="BLPH1" localSheetId="9" hidden="1">#REF!</definedName>
    <definedName name="BLPH1" localSheetId="6" hidden="1">#REF!</definedName>
    <definedName name="BLPH1" localSheetId="17" hidden="1">#REF!</definedName>
    <definedName name="BLPH1" localSheetId="18" hidden="1">#REF!</definedName>
    <definedName name="BLPH1" hidden="1">#REF!</definedName>
    <definedName name="BLPH10" localSheetId="4" hidden="1">#REF!</definedName>
    <definedName name="BLPH10" localSheetId="7" hidden="1">#REF!</definedName>
    <definedName name="BLPH10" localSheetId="10" hidden="1">#REF!</definedName>
    <definedName name="BLPH10" localSheetId="13" hidden="1">#REF!</definedName>
    <definedName name="BLPH10" localSheetId="5" hidden="1">#REF!</definedName>
    <definedName name="BLPH10" localSheetId="11" hidden="1">#REF!</definedName>
    <definedName name="BLPH10" localSheetId="8" hidden="1">#REF!</definedName>
    <definedName name="BLPH10" localSheetId="14" hidden="1">#REF!</definedName>
    <definedName name="BLPH10" localSheetId="15" hidden="1">#REF!</definedName>
    <definedName name="BLPH10" localSheetId="16" hidden="1">#REF!</definedName>
    <definedName name="BLPH10" localSheetId="3" hidden="1">#REF!</definedName>
    <definedName name="BLPH10" localSheetId="12" hidden="1">#REF!</definedName>
    <definedName name="BLPH10" localSheetId="9" hidden="1">#REF!</definedName>
    <definedName name="BLPH10" localSheetId="6" hidden="1">#REF!</definedName>
    <definedName name="BLPH10" localSheetId="17" hidden="1">#REF!</definedName>
    <definedName name="BLPH10" localSheetId="18" hidden="1">#REF!</definedName>
    <definedName name="BLPH10" hidden="1">#REF!</definedName>
    <definedName name="BLPH1000000001" localSheetId="4" hidden="1">#REF!</definedName>
    <definedName name="BLPH1000000001" localSheetId="7" hidden="1">#REF!</definedName>
    <definedName name="BLPH1000000001" localSheetId="10" hidden="1">#REF!</definedName>
    <definedName name="BLPH1000000001" localSheetId="13" hidden="1">#REF!</definedName>
    <definedName name="BLPH1000000001" localSheetId="5" hidden="1">#REF!</definedName>
    <definedName name="BLPH1000000001" localSheetId="11" hidden="1">#REF!</definedName>
    <definedName name="BLPH1000000001" localSheetId="8" hidden="1">#REF!</definedName>
    <definedName name="BLPH1000000001" localSheetId="14" hidden="1">#REF!</definedName>
    <definedName name="BLPH1000000001" localSheetId="15" hidden="1">#REF!</definedName>
    <definedName name="BLPH1000000001" localSheetId="16" hidden="1">#REF!</definedName>
    <definedName name="BLPH1000000001" localSheetId="3" hidden="1">#REF!</definedName>
    <definedName name="BLPH1000000001" localSheetId="12" hidden="1">#REF!</definedName>
    <definedName name="BLPH1000000001" localSheetId="9" hidden="1">#REF!</definedName>
    <definedName name="BLPH1000000001" localSheetId="6" hidden="1">#REF!</definedName>
    <definedName name="BLPH1000000001" localSheetId="17" hidden="1">#REF!</definedName>
    <definedName name="BLPH1000000001" localSheetId="18" hidden="1">#REF!</definedName>
    <definedName name="BLPH1000000001" hidden="1">#REF!</definedName>
    <definedName name="BLPH1000000002" localSheetId="4" hidden="1">#REF!</definedName>
    <definedName name="BLPH1000000002" localSheetId="7" hidden="1">#REF!</definedName>
    <definedName name="BLPH1000000002" localSheetId="10" hidden="1">#REF!</definedName>
    <definedName name="BLPH1000000002" localSheetId="13" hidden="1">#REF!</definedName>
    <definedName name="BLPH1000000002" localSheetId="5" hidden="1">#REF!</definedName>
    <definedName name="BLPH1000000002" localSheetId="11" hidden="1">#REF!</definedName>
    <definedName name="BLPH1000000002" localSheetId="8" hidden="1">#REF!</definedName>
    <definedName name="BLPH1000000002" localSheetId="14" hidden="1">#REF!</definedName>
    <definedName name="BLPH1000000002" localSheetId="15" hidden="1">#REF!</definedName>
    <definedName name="BLPH1000000002" localSheetId="16" hidden="1">#REF!</definedName>
    <definedName name="BLPH1000000002" localSheetId="3" hidden="1">#REF!</definedName>
    <definedName name="BLPH1000000002" localSheetId="12" hidden="1">#REF!</definedName>
    <definedName name="BLPH1000000002" localSheetId="9" hidden="1">#REF!</definedName>
    <definedName name="BLPH1000000002" localSheetId="6" hidden="1">#REF!</definedName>
    <definedName name="BLPH1000000002" localSheetId="17" hidden="1">#REF!</definedName>
    <definedName name="BLPH1000000002" localSheetId="18" hidden="1">#REF!</definedName>
    <definedName name="BLPH1000000002" hidden="1">#REF!</definedName>
    <definedName name="BLPH1000000003" localSheetId="4" hidden="1">#REF!</definedName>
    <definedName name="BLPH1000000003" localSheetId="7" hidden="1">#REF!</definedName>
    <definedName name="BLPH1000000003" localSheetId="10" hidden="1">#REF!</definedName>
    <definedName name="BLPH1000000003" localSheetId="13" hidden="1">#REF!</definedName>
    <definedName name="BLPH1000000003" localSheetId="5" hidden="1">#REF!</definedName>
    <definedName name="BLPH1000000003" localSheetId="11" hidden="1">#REF!</definedName>
    <definedName name="BLPH1000000003" localSheetId="8" hidden="1">#REF!</definedName>
    <definedName name="BLPH1000000003" localSheetId="14" hidden="1">#REF!</definedName>
    <definedName name="BLPH1000000003" localSheetId="15" hidden="1">#REF!</definedName>
    <definedName name="BLPH1000000003" localSheetId="16" hidden="1">#REF!</definedName>
    <definedName name="BLPH1000000003" localSheetId="3" hidden="1">#REF!</definedName>
    <definedName name="BLPH1000000003" localSheetId="12" hidden="1">#REF!</definedName>
    <definedName name="BLPH1000000003" localSheetId="9" hidden="1">#REF!</definedName>
    <definedName name="BLPH1000000003" localSheetId="6" hidden="1">#REF!</definedName>
    <definedName name="BLPH1000000003" localSheetId="17" hidden="1">#REF!</definedName>
    <definedName name="BLPH1000000003" localSheetId="18" hidden="1">#REF!</definedName>
    <definedName name="BLPH1000000003" hidden="1">#REF!</definedName>
    <definedName name="BLPH1000000004" localSheetId="4" hidden="1">#REF!</definedName>
    <definedName name="BLPH1000000004" localSheetId="7" hidden="1">#REF!</definedName>
    <definedName name="BLPH1000000004" localSheetId="10" hidden="1">#REF!</definedName>
    <definedName name="BLPH1000000004" localSheetId="13" hidden="1">#REF!</definedName>
    <definedName name="BLPH1000000004" localSheetId="5" hidden="1">#REF!</definedName>
    <definedName name="BLPH1000000004" localSheetId="11" hidden="1">#REF!</definedName>
    <definedName name="BLPH1000000004" localSheetId="8" hidden="1">#REF!</definedName>
    <definedName name="BLPH1000000004" localSheetId="14" hidden="1">#REF!</definedName>
    <definedName name="BLPH1000000004" localSheetId="15" hidden="1">#REF!</definedName>
    <definedName name="BLPH1000000004" localSheetId="16" hidden="1">#REF!</definedName>
    <definedName name="BLPH1000000004" localSheetId="3" hidden="1">#REF!</definedName>
    <definedName name="BLPH1000000004" localSheetId="12" hidden="1">#REF!</definedName>
    <definedName name="BLPH1000000004" localSheetId="9" hidden="1">#REF!</definedName>
    <definedName name="BLPH1000000004" localSheetId="6" hidden="1">#REF!</definedName>
    <definedName name="BLPH1000000004" localSheetId="17" hidden="1">#REF!</definedName>
    <definedName name="BLPH1000000004" localSheetId="18" hidden="1">#REF!</definedName>
    <definedName name="BLPH1000000004" hidden="1">#REF!</definedName>
    <definedName name="BLPH1000000005" localSheetId="4" hidden="1">#REF!</definedName>
    <definedName name="BLPH1000000005" localSheetId="7" hidden="1">#REF!</definedName>
    <definedName name="BLPH1000000005" localSheetId="10" hidden="1">#REF!</definedName>
    <definedName name="BLPH1000000005" localSheetId="13" hidden="1">#REF!</definedName>
    <definedName name="BLPH1000000005" localSheetId="5" hidden="1">#REF!</definedName>
    <definedName name="BLPH1000000005" localSheetId="11" hidden="1">#REF!</definedName>
    <definedName name="BLPH1000000005" localSheetId="8" hidden="1">#REF!</definedName>
    <definedName name="BLPH1000000005" localSheetId="14" hidden="1">#REF!</definedName>
    <definedName name="BLPH1000000005" localSheetId="15" hidden="1">#REF!</definedName>
    <definedName name="BLPH1000000005" localSheetId="16" hidden="1">#REF!</definedName>
    <definedName name="BLPH1000000005" localSheetId="3" hidden="1">#REF!</definedName>
    <definedName name="BLPH1000000005" localSheetId="12" hidden="1">#REF!</definedName>
    <definedName name="BLPH1000000005" localSheetId="9" hidden="1">#REF!</definedName>
    <definedName name="BLPH1000000005" localSheetId="6" hidden="1">#REF!</definedName>
    <definedName name="BLPH1000000005" localSheetId="17" hidden="1">#REF!</definedName>
    <definedName name="BLPH1000000005" localSheetId="18" hidden="1">#REF!</definedName>
    <definedName name="BLPH1000000005" hidden="1">#REF!</definedName>
    <definedName name="BLPH1000000006" localSheetId="4" hidden="1">#REF!</definedName>
    <definedName name="BLPH1000000006" localSheetId="7" hidden="1">#REF!</definedName>
    <definedName name="BLPH1000000006" localSheetId="10" hidden="1">#REF!</definedName>
    <definedName name="BLPH1000000006" localSheetId="13" hidden="1">#REF!</definedName>
    <definedName name="BLPH1000000006" localSheetId="5" hidden="1">#REF!</definedName>
    <definedName name="BLPH1000000006" localSheetId="11" hidden="1">#REF!</definedName>
    <definedName name="BLPH1000000006" localSheetId="8" hidden="1">#REF!</definedName>
    <definedName name="BLPH1000000006" localSheetId="14" hidden="1">#REF!</definedName>
    <definedName name="BLPH1000000006" localSheetId="15" hidden="1">#REF!</definedName>
    <definedName name="BLPH1000000006" localSheetId="16" hidden="1">#REF!</definedName>
    <definedName name="BLPH1000000006" localSheetId="3" hidden="1">#REF!</definedName>
    <definedName name="BLPH1000000006" localSheetId="12" hidden="1">#REF!</definedName>
    <definedName name="BLPH1000000006" localSheetId="9" hidden="1">#REF!</definedName>
    <definedName name="BLPH1000000006" localSheetId="6" hidden="1">#REF!</definedName>
    <definedName name="BLPH1000000006" localSheetId="17" hidden="1">#REF!</definedName>
    <definedName name="BLPH1000000006" localSheetId="18" hidden="1">#REF!</definedName>
    <definedName name="BLPH1000000006" hidden="1">#REF!</definedName>
    <definedName name="BLPH1000000007" localSheetId="4" hidden="1">#REF!</definedName>
    <definedName name="BLPH1000000007" localSheetId="7" hidden="1">#REF!</definedName>
    <definedName name="BLPH1000000007" localSheetId="10" hidden="1">#REF!</definedName>
    <definedName name="BLPH1000000007" localSheetId="13" hidden="1">#REF!</definedName>
    <definedName name="BLPH1000000007" localSheetId="5" hidden="1">#REF!</definedName>
    <definedName name="BLPH1000000007" localSheetId="11" hidden="1">#REF!</definedName>
    <definedName name="BLPH1000000007" localSheetId="8" hidden="1">#REF!</definedName>
    <definedName name="BLPH1000000007" localSheetId="14" hidden="1">#REF!</definedName>
    <definedName name="BLPH1000000007" localSheetId="15" hidden="1">#REF!</definedName>
    <definedName name="BLPH1000000007" localSheetId="16" hidden="1">#REF!</definedName>
    <definedName name="BLPH1000000007" localSheetId="3" hidden="1">#REF!</definedName>
    <definedName name="BLPH1000000007" localSheetId="12" hidden="1">#REF!</definedName>
    <definedName name="BLPH1000000007" localSheetId="9" hidden="1">#REF!</definedName>
    <definedName name="BLPH1000000007" localSheetId="6" hidden="1">#REF!</definedName>
    <definedName name="BLPH1000000007" localSheetId="17" hidden="1">#REF!</definedName>
    <definedName name="BLPH1000000007" localSheetId="18" hidden="1">#REF!</definedName>
    <definedName name="BLPH1000000007" hidden="1">#REF!</definedName>
    <definedName name="BLPH1000000008" localSheetId="4" hidden="1">#REF!</definedName>
    <definedName name="BLPH1000000008" localSheetId="7" hidden="1">#REF!</definedName>
    <definedName name="BLPH1000000008" localSheetId="10" hidden="1">#REF!</definedName>
    <definedName name="BLPH1000000008" localSheetId="13" hidden="1">#REF!</definedName>
    <definedName name="BLPH1000000008" localSheetId="5" hidden="1">#REF!</definedName>
    <definedName name="BLPH1000000008" localSheetId="11" hidden="1">#REF!</definedName>
    <definedName name="BLPH1000000008" localSheetId="8" hidden="1">#REF!</definedName>
    <definedName name="BLPH1000000008" localSheetId="14" hidden="1">#REF!</definedName>
    <definedName name="BLPH1000000008" localSheetId="15" hidden="1">#REF!</definedName>
    <definedName name="BLPH1000000008" localSheetId="16" hidden="1">#REF!</definedName>
    <definedName name="BLPH1000000008" localSheetId="3" hidden="1">#REF!</definedName>
    <definedName name="BLPH1000000008" localSheetId="12" hidden="1">#REF!</definedName>
    <definedName name="BLPH1000000008" localSheetId="9" hidden="1">#REF!</definedName>
    <definedName name="BLPH1000000008" localSheetId="6" hidden="1">#REF!</definedName>
    <definedName name="BLPH1000000008" localSheetId="17" hidden="1">#REF!</definedName>
    <definedName name="BLPH1000000008" localSheetId="18" hidden="1">#REF!</definedName>
    <definedName name="BLPH1000000008" hidden="1">#REF!</definedName>
    <definedName name="BLPH1000000009" localSheetId="4" hidden="1">#REF!</definedName>
    <definedName name="BLPH1000000009" localSheetId="7" hidden="1">#REF!</definedName>
    <definedName name="BLPH1000000009" localSheetId="10" hidden="1">#REF!</definedName>
    <definedName name="BLPH1000000009" localSheetId="13" hidden="1">#REF!</definedName>
    <definedName name="BLPH1000000009" localSheetId="5" hidden="1">#REF!</definedName>
    <definedName name="BLPH1000000009" localSheetId="11" hidden="1">#REF!</definedName>
    <definedName name="BLPH1000000009" localSheetId="8" hidden="1">#REF!</definedName>
    <definedName name="BLPH1000000009" localSheetId="14" hidden="1">#REF!</definedName>
    <definedName name="BLPH1000000009" localSheetId="15" hidden="1">#REF!</definedName>
    <definedName name="BLPH1000000009" localSheetId="16" hidden="1">#REF!</definedName>
    <definedName name="BLPH1000000009" localSheetId="3" hidden="1">#REF!</definedName>
    <definedName name="BLPH1000000009" localSheetId="12" hidden="1">#REF!</definedName>
    <definedName name="BLPH1000000009" localSheetId="9" hidden="1">#REF!</definedName>
    <definedName name="BLPH1000000009" localSheetId="6" hidden="1">#REF!</definedName>
    <definedName name="BLPH1000000009" localSheetId="17" hidden="1">#REF!</definedName>
    <definedName name="BLPH1000000009" localSheetId="18" hidden="1">#REF!</definedName>
    <definedName name="BLPH1000000009" hidden="1">#REF!</definedName>
    <definedName name="BLPH1000000010" localSheetId="4" hidden="1">#REF!</definedName>
    <definedName name="BLPH1000000010" localSheetId="7" hidden="1">#REF!</definedName>
    <definedName name="BLPH1000000010" localSheetId="10" hidden="1">#REF!</definedName>
    <definedName name="BLPH1000000010" localSheetId="13" hidden="1">#REF!</definedName>
    <definedName name="BLPH1000000010" localSheetId="5" hidden="1">#REF!</definedName>
    <definedName name="BLPH1000000010" localSheetId="11" hidden="1">#REF!</definedName>
    <definedName name="BLPH1000000010" localSheetId="8" hidden="1">#REF!</definedName>
    <definedName name="BLPH1000000010" localSheetId="14" hidden="1">#REF!</definedName>
    <definedName name="BLPH1000000010" localSheetId="15" hidden="1">#REF!</definedName>
    <definedName name="BLPH1000000010" localSheetId="16" hidden="1">#REF!</definedName>
    <definedName name="BLPH1000000010" localSheetId="3" hidden="1">#REF!</definedName>
    <definedName name="BLPH1000000010" localSheetId="12" hidden="1">#REF!</definedName>
    <definedName name="BLPH1000000010" localSheetId="9" hidden="1">#REF!</definedName>
    <definedName name="BLPH1000000010" localSheetId="6" hidden="1">#REF!</definedName>
    <definedName name="BLPH1000000010" localSheetId="17" hidden="1">#REF!</definedName>
    <definedName name="BLPH1000000010" localSheetId="18" hidden="1">#REF!</definedName>
    <definedName name="BLPH1000000010" hidden="1">#REF!</definedName>
    <definedName name="BLPH1000000029" localSheetId="4" hidden="1">#REF!</definedName>
    <definedName name="BLPH1000000029" localSheetId="7" hidden="1">#REF!</definedName>
    <definedName name="BLPH1000000029" localSheetId="10" hidden="1">#REF!</definedName>
    <definedName name="BLPH1000000029" localSheetId="13" hidden="1">#REF!</definedName>
    <definedName name="BLPH1000000029" localSheetId="5" hidden="1">#REF!</definedName>
    <definedName name="BLPH1000000029" localSheetId="11" hidden="1">#REF!</definedName>
    <definedName name="BLPH1000000029" localSheetId="8" hidden="1">#REF!</definedName>
    <definedName name="BLPH1000000029" localSheetId="14" hidden="1">#REF!</definedName>
    <definedName name="BLPH1000000029" localSheetId="15" hidden="1">#REF!</definedName>
    <definedName name="BLPH1000000029" localSheetId="16" hidden="1">#REF!</definedName>
    <definedName name="BLPH1000000029" localSheetId="3" hidden="1">#REF!</definedName>
    <definedName name="BLPH1000000029" localSheetId="12" hidden="1">#REF!</definedName>
    <definedName name="BLPH1000000029" localSheetId="9" hidden="1">#REF!</definedName>
    <definedName name="BLPH1000000029" localSheetId="6" hidden="1">#REF!</definedName>
    <definedName name="BLPH1000000029" localSheetId="17" hidden="1">#REF!</definedName>
    <definedName name="BLPH1000000029" localSheetId="18" hidden="1">#REF!</definedName>
    <definedName name="BLPH1000000029" hidden="1">#REF!</definedName>
    <definedName name="BLPH1000000030" localSheetId="4" hidden="1">#REF!</definedName>
    <definedName name="BLPH1000000030" localSheetId="7" hidden="1">#REF!</definedName>
    <definedName name="BLPH1000000030" localSheetId="10" hidden="1">#REF!</definedName>
    <definedName name="BLPH1000000030" localSheetId="13" hidden="1">#REF!</definedName>
    <definedName name="BLPH1000000030" localSheetId="5" hidden="1">#REF!</definedName>
    <definedName name="BLPH1000000030" localSheetId="11" hidden="1">#REF!</definedName>
    <definedName name="BLPH1000000030" localSheetId="8" hidden="1">#REF!</definedName>
    <definedName name="BLPH1000000030" localSheetId="14" hidden="1">#REF!</definedName>
    <definedName name="BLPH1000000030" localSheetId="15" hidden="1">#REF!</definedName>
    <definedName name="BLPH1000000030" localSheetId="16" hidden="1">#REF!</definedName>
    <definedName name="BLPH1000000030" localSheetId="3" hidden="1">#REF!</definedName>
    <definedName name="BLPH1000000030" localSheetId="12" hidden="1">#REF!</definedName>
    <definedName name="BLPH1000000030" localSheetId="9" hidden="1">#REF!</definedName>
    <definedName name="BLPH1000000030" localSheetId="6" hidden="1">#REF!</definedName>
    <definedName name="BLPH1000000030" localSheetId="17" hidden="1">#REF!</definedName>
    <definedName name="BLPH1000000030" localSheetId="18" hidden="1">#REF!</definedName>
    <definedName name="BLPH1000000030" hidden="1">#REF!</definedName>
    <definedName name="BLPH1000000031" localSheetId="4" hidden="1">#REF!</definedName>
    <definedName name="BLPH1000000031" localSheetId="7" hidden="1">#REF!</definedName>
    <definedName name="BLPH1000000031" localSheetId="10" hidden="1">#REF!</definedName>
    <definedName name="BLPH1000000031" localSheetId="13" hidden="1">#REF!</definedName>
    <definedName name="BLPH1000000031" localSheetId="5" hidden="1">#REF!</definedName>
    <definedName name="BLPH1000000031" localSheetId="11" hidden="1">#REF!</definedName>
    <definedName name="BLPH1000000031" localSheetId="8" hidden="1">#REF!</definedName>
    <definedName name="BLPH1000000031" localSheetId="14" hidden="1">#REF!</definedName>
    <definedName name="BLPH1000000031" localSheetId="15" hidden="1">#REF!</definedName>
    <definedName name="BLPH1000000031" localSheetId="16" hidden="1">#REF!</definedName>
    <definedName name="BLPH1000000031" localSheetId="3" hidden="1">#REF!</definedName>
    <definedName name="BLPH1000000031" localSheetId="12" hidden="1">#REF!</definedName>
    <definedName name="BLPH1000000031" localSheetId="9" hidden="1">#REF!</definedName>
    <definedName name="BLPH1000000031" localSheetId="6" hidden="1">#REF!</definedName>
    <definedName name="BLPH1000000031" localSheetId="17" hidden="1">#REF!</definedName>
    <definedName name="BLPH1000000031" localSheetId="18" hidden="1">#REF!</definedName>
    <definedName name="BLPH1000000031" hidden="1">#REF!</definedName>
    <definedName name="BLPH1000000032" localSheetId="4" hidden="1">#REF!</definedName>
    <definedName name="BLPH1000000032" localSheetId="7" hidden="1">#REF!</definedName>
    <definedName name="BLPH1000000032" localSheetId="10" hidden="1">#REF!</definedName>
    <definedName name="BLPH1000000032" localSheetId="13" hidden="1">#REF!</definedName>
    <definedName name="BLPH1000000032" localSheetId="5" hidden="1">#REF!</definedName>
    <definedName name="BLPH1000000032" localSheetId="11" hidden="1">#REF!</definedName>
    <definedName name="BLPH1000000032" localSheetId="8" hidden="1">#REF!</definedName>
    <definedName name="BLPH1000000032" localSheetId="14" hidden="1">#REF!</definedName>
    <definedName name="BLPH1000000032" localSheetId="15" hidden="1">#REF!</definedName>
    <definedName name="BLPH1000000032" localSheetId="16" hidden="1">#REF!</definedName>
    <definedName name="BLPH1000000032" localSheetId="3" hidden="1">#REF!</definedName>
    <definedName name="BLPH1000000032" localSheetId="12" hidden="1">#REF!</definedName>
    <definedName name="BLPH1000000032" localSheetId="9" hidden="1">#REF!</definedName>
    <definedName name="BLPH1000000032" localSheetId="6" hidden="1">#REF!</definedName>
    <definedName name="BLPH1000000032" localSheetId="17" hidden="1">#REF!</definedName>
    <definedName name="BLPH1000000032" localSheetId="18" hidden="1">#REF!</definedName>
    <definedName name="BLPH1000000032" hidden="1">#REF!</definedName>
    <definedName name="BLPH1000000033" localSheetId="4" hidden="1">#REF!</definedName>
    <definedName name="BLPH1000000033" localSheetId="7" hidden="1">#REF!</definedName>
    <definedName name="BLPH1000000033" localSheetId="10" hidden="1">#REF!</definedName>
    <definedName name="BLPH1000000033" localSheetId="13" hidden="1">#REF!</definedName>
    <definedName name="BLPH1000000033" localSheetId="5" hidden="1">#REF!</definedName>
    <definedName name="BLPH1000000033" localSheetId="11" hidden="1">#REF!</definedName>
    <definedName name="BLPH1000000033" localSheetId="8" hidden="1">#REF!</definedName>
    <definedName name="BLPH1000000033" localSheetId="14" hidden="1">#REF!</definedName>
    <definedName name="BLPH1000000033" localSheetId="15" hidden="1">#REF!</definedName>
    <definedName name="BLPH1000000033" localSheetId="16" hidden="1">#REF!</definedName>
    <definedName name="BLPH1000000033" localSheetId="3" hidden="1">#REF!</definedName>
    <definedName name="BLPH1000000033" localSheetId="12" hidden="1">#REF!</definedName>
    <definedName name="BLPH1000000033" localSheetId="9" hidden="1">#REF!</definedName>
    <definedName name="BLPH1000000033" localSheetId="6" hidden="1">#REF!</definedName>
    <definedName name="BLPH1000000033" localSheetId="17" hidden="1">#REF!</definedName>
    <definedName name="BLPH1000000033" localSheetId="18" hidden="1">#REF!</definedName>
    <definedName name="BLPH1000000033" hidden="1">#REF!</definedName>
    <definedName name="BLPH1000000034" localSheetId="4" hidden="1">#REF!</definedName>
    <definedName name="BLPH1000000034" localSheetId="7" hidden="1">#REF!</definedName>
    <definedName name="BLPH1000000034" localSheetId="10" hidden="1">#REF!</definedName>
    <definedName name="BLPH1000000034" localSheetId="13" hidden="1">#REF!</definedName>
    <definedName name="BLPH1000000034" localSheetId="5" hidden="1">#REF!</definedName>
    <definedName name="BLPH1000000034" localSheetId="11" hidden="1">#REF!</definedName>
    <definedName name="BLPH1000000034" localSheetId="8" hidden="1">#REF!</definedName>
    <definedName name="BLPH1000000034" localSheetId="14" hidden="1">#REF!</definedName>
    <definedName name="BLPH1000000034" localSheetId="15" hidden="1">#REF!</definedName>
    <definedName name="BLPH1000000034" localSheetId="16" hidden="1">#REF!</definedName>
    <definedName name="BLPH1000000034" localSheetId="3" hidden="1">#REF!</definedName>
    <definedName name="BLPH1000000034" localSheetId="12" hidden="1">#REF!</definedName>
    <definedName name="BLPH1000000034" localSheetId="9" hidden="1">#REF!</definedName>
    <definedName name="BLPH1000000034" localSheetId="6" hidden="1">#REF!</definedName>
    <definedName name="BLPH1000000034" localSheetId="17" hidden="1">#REF!</definedName>
    <definedName name="BLPH1000000034" localSheetId="18" hidden="1">#REF!</definedName>
    <definedName name="BLPH1000000034" hidden="1">#REF!</definedName>
    <definedName name="BLPH1000000035" localSheetId="4" hidden="1">#REF!</definedName>
    <definedName name="BLPH1000000035" localSheetId="7" hidden="1">#REF!</definedName>
    <definedName name="BLPH1000000035" localSheetId="10" hidden="1">#REF!</definedName>
    <definedName name="BLPH1000000035" localSheetId="13" hidden="1">#REF!</definedName>
    <definedName name="BLPH1000000035" localSheetId="5" hidden="1">#REF!</definedName>
    <definedName name="BLPH1000000035" localSheetId="11" hidden="1">#REF!</definedName>
    <definedName name="BLPH1000000035" localSheetId="8" hidden="1">#REF!</definedName>
    <definedName name="BLPH1000000035" localSheetId="14" hidden="1">#REF!</definedName>
    <definedName name="BLPH1000000035" localSheetId="15" hidden="1">#REF!</definedName>
    <definedName name="BLPH1000000035" localSheetId="16" hidden="1">#REF!</definedName>
    <definedName name="BLPH1000000035" localSheetId="3" hidden="1">#REF!</definedName>
    <definedName name="BLPH1000000035" localSheetId="12" hidden="1">#REF!</definedName>
    <definedName name="BLPH1000000035" localSheetId="9" hidden="1">#REF!</definedName>
    <definedName name="BLPH1000000035" localSheetId="6" hidden="1">#REF!</definedName>
    <definedName name="BLPH1000000035" localSheetId="17" hidden="1">#REF!</definedName>
    <definedName name="BLPH1000000035" localSheetId="18" hidden="1">#REF!</definedName>
    <definedName name="BLPH1000000035" hidden="1">#REF!</definedName>
    <definedName name="BLPH1000000036" localSheetId="4" hidden="1">#REF!</definedName>
    <definedName name="BLPH1000000036" localSheetId="7" hidden="1">#REF!</definedName>
    <definedName name="BLPH1000000036" localSheetId="10" hidden="1">#REF!</definedName>
    <definedName name="BLPH1000000036" localSheetId="13" hidden="1">#REF!</definedName>
    <definedName name="BLPH1000000036" localSheetId="5" hidden="1">#REF!</definedName>
    <definedName name="BLPH1000000036" localSheetId="11" hidden="1">#REF!</definedName>
    <definedName name="BLPH1000000036" localSheetId="8" hidden="1">#REF!</definedName>
    <definedName name="BLPH1000000036" localSheetId="14" hidden="1">#REF!</definedName>
    <definedName name="BLPH1000000036" localSheetId="15" hidden="1">#REF!</definedName>
    <definedName name="BLPH1000000036" localSheetId="16" hidden="1">#REF!</definedName>
    <definedName name="BLPH1000000036" localSheetId="3" hidden="1">#REF!</definedName>
    <definedName name="BLPH1000000036" localSheetId="12" hidden="1">#REF!</definedName>
    <definedName name="BLPH1000000036" localSheetId="9" hidden="1">#REF!</definedName>
    <definedName name="BLPH1000000036" localSheetId="6" hidden="1">#REF!</definedName>
    <definedName name="BLPH1000000036" localSheetId="17" hidden="1">#REF!</definedName>
    <definedName name="BLPH1000000036" localSheetId="18" hidden="1">#REF!</definedName>
    <definedName name="BLPH1000000036" hidden="1">#REF!</definedName>
    <definedName name="BLPH1000000037" localSheetId="4" hidden="1">#REF!</definedName>
    <definedName name="BLPH1000000037" localSheetId="7" hidden="1">#REF!</definedName>
    <definedName name="BLPH1000000037" localSheetId="10" hidden="1">#REF!</definedName>
    <definedName name="BLPH1000000037" localSheetId="13" hidden="1">#REF!</definedName>
    <definedName name="BLPH1000000037" localSheetId="5" hidden="1">#REF!</definedName>
    <definedName name="BLPH1000000037" localSheetId="11" hidden="1">#REF!</definedName>
    <definedName name="BLPH1000000037" localSheetId="8" hidden="1">#REF!</definedName>
    <definedName name="BLPH1000000037" localSheetId="14" hidden="1">#REF!</definedName>
    <definedName name="BLPH1000000037" localSheetId="15" hidden="1">#REF!</definedName>
    <definedName name="BLPH1000000037" localSheetId="16" hidden="1">#REF!</definedName>
    <definedName name="BLPH1000000037" localSheetId="3" hidden="1">#REF!</definedName>
    <definedName name="BLPH1000000037" localSheetId="12" hidden="1">#REF!</definedName>
    <definedName name="BLPH1000000037" localSheetId="9" hidden="1">#REF!</definedName>
    <definedName name="BLPH1000000037" localSheetId="6" hidden="1">#REF!</definedName>
    <definedName name="BLPH1000000037" localSheetId="17" hidden="1">#REF!</definedName>
    <definedName name="BLPH1000000037" localSheetId="18" hidden="1">#REF!</definedName>
    <definedName name="BLPH1000000037" hidden="1">#REF!</definedName>
    <definedName name="BLPH1000000038" localSheetId="4" hidden="1">#REF!</definedName>
    <definedName name="BLPH1000000038" localSheetId="7" hidden="1">#REF!</definedName>
    <definedName name="BLPH1000000038" localSheetId="10" hidden="1">#REF!</definedName>
    <definedName name="BLPH1000000038" localSheetId="13" hidden="1">#REF!</definedName>
    <definedName name="BLPH1000000038" localSheetId="5" hidden="1">#REF!</definedName>
    <definedName name="BLPH1000000038" localSheetId="11" hidden="1">#REF!</definedName>
    <definedName name="BLPH1000000038" localSheetId="8" hidden="1">#REF!</definedName>
    <definedName name="BLPH1000000038" localSheetId="14" hidden="1">#REF!</definedName>
    <definedName name="BLPH1000000038" localSheetId="15" hidden="1">#REF!</definedName>
    <definedName name="BLPH1000000038" localSheetId="16" hidden="1">#REF!</definedName>
    <definedName name="BLPH1000000038" localSheetId="3" hidden="1">#REF!</definedName>
    <definedName name="BLPH1000000038" localSheetId="12" hidden="1">#REF!</definedName>
    <definedName name="BLPH1000000038" localSheetId="9" hidden="1">#REF!</definedName>
    <definedName name="BLPH1000000038" localSheetId="6" hidden="1">#REF!</definedName>
    <definedName name="BLPH1000000038" localSheetId="17" hidden="1">#REF!</definedName>
    <definedName name="BLPH1000000038" localSheetId="18" hidden="1">#REF!</definedName>
    <definedName name="BLPH1000000038" hidden="1">#REF!</definedName>
    <definedName name="BLPH1000000039" localSheetId="4" hidden="1">#REF!</definedName>
    <definedName name="BLPH1000000039" localSheetId="7" hidden="1">#REF!</definedName>
    <definedName name="BLPH1000000039" localSheetId="10" hidden="1">#REF!</definedName>
    <definedName name="BLPH1000000039" localSheetId="13" hidden="1">#REF!</definedName>
    <definedName name="BLPH1000000039" localSheetId="5" hidden="1">#REF!</definedName>
    <definedName name="BLPH1000000039" localSheetId="11" hidden="1">#REF!</definedName>
    <definedName name="BLPH1000000039" localSheetId="8" hidden="1">#REF!</definedName>
    <definedName name="BLPH1000000039" localSheetId="14" hidden="1">#REF!</definedName>
    <definedName name="BLPH1000000039" localSheetId="15" hidden="1">#REF!</definedName>
    <definedName name="BLPH1000000039" localSheetId="16" hidden="1">#REF!</definedName>
    <definedName name="BLPH1000000039" localSheetId="3" hidden="1">#REF!</definedName>
    <definedName name="BLPH1000000039" localSheetId="12" hidden="1">#REF!</definedName>
    <definedName name="BLPH1000000039" localSheetId="9" hidden="1">#REF!</definedName>
    <definedName name="BLPH1000000039" localSheetId="6" hidden="1">#REF!</definedName>
    <definedName name="BLPH1000000039" localSheetId="17" hidden="1">#REF!</definedName>
    <definedName name="BLPH1000000039" localSheetId="18" hidden="1">#REF!</definedName>
    <definedName name="BLPH1000000039" hidden="1">#REF!</definedName>
    <definedName name="BLPH1000000040" localSheetId="4" hidden="1">#REF!</definedName>
    <definedName name="BLPH1000000040" localSheetId="7" hidden="1">#REF!</definedName>
    <definedName name="BLPH1000000040" localSheetId="10" hidden="1">#REF!</definedName>
    <definedName name="BLPH1000000040" localSheetId="13" hidden="1">#REF!</definedName>
    <definedName name="BLPH1000000040" localSheetId="5" hidden="1">#REF!</definedName>
    <definedName name="BLPH1000000040" localSheetId="11" hidden="1">#REF!</definedName>
    <definedName name="BLPH1000000040" localSheetId="8" hidden="1">#REF!</definedName>
    <definedName name="BLPH1000000040" localSheetId="14" hidden="1">#REF!</definedName>
    <definedName name="BLPH1000000040" localSheetId="15" hidden="1">#REF!</definedName>
    <definedName name="BLPH1000000040" localSheetId="16" hidden="1">#REF!</definedName>
    <definedName name="BLPH1000000040" localSheetId="3" hidden="1">#REF!</definedName>
    <definedName name="BLPH1000000040" localSheetId="12" hidden="1">#REF!</definedName>
    <definedName name="BLPH1000000040" localSheetId="9" hidden="1">#REF!</definedName>
    <definedName name="BLPH1000000040" localSheetId="6" hidden="1">#REF!</definedName>
    <definedName name="BLPH1000000040" localSheetId="17" hidden="1">#REF!</definedName>
    <definedName name="BLPH1000000040" localSheetId="18" hidden="1">#REF!</definedName>
    <definedName name="BLPH1000000040" hidden="1">#REF!</definedName>
    <definedName name="BLPH1000000041" localSheetId="4" hidden="1">#REF!</definedName>
    <definedName name="BLPH1000000041" localSheetId="7" hidden="1">#REF!</definedName>
    <definedName name="BLPH1000000041" localSheetId="10" hidden="1">#REF!</definedName>
    <definedName name="BLPH1000000041" localSheetId="13" hidden="1">#REF!</definedName>
    <definedName name="BLPH1000000041" localSheetId="5" hidden="1">#REF!</definedName>
    <definedName name="BLPH1000000041" localSheetId="11" hidden="1">#REF!</definedName>
    <definedName name="BLPH1000000041" localSheetId="8" hidden="1">#REF!</definedName>
    <definedName name="BLPH1000000041" localSheetId="14" hidden="1">#REF!</definedName>
    <definedName name="BLPH1000000041" localSheetId="15" hidden="1">#REF!</definedName>
    <definedName name="BLPH1000000041" localSheetId="16" hidden="1">#REF!</definedName>
    <definedName name="BLPH1000000041" localSheetId="3" hidden="1">#REF!</definedName>
    <definedName name="BLPH1000000041" localSheetId="12" hidden="1">#REF!</definedName>
    <definedName name="BLPH1000000041" localSheetId="9" hidden="1">#REF!</definedName>
    <definedName name="BLPH1000000041" localSheetId="6" hidden="1">#REF!</definedName>
    <definedName name="BLPH1000000041" localSheetId="17" hidden="1">#REF!</definedName>
    <definedName name="BLPH1000000041" localSheetId="18" hidden="1">#REF!</definedName>
    <definedName name="BLPH1000000041" hidden="1">#REF!</definedName>
    <definedName name="BLPH1000000042" localSheetId="4" hidden="1">#REF!</definedName>
    <definedName name="BLPH1000000042" localSheetId="7" hidden="1">#REF!</definedName>
    <definedName name="BLPH1000000042" localSheetId="10" hidden="1">#REF!</definedName>
    <definedName name="BLPH1000000042" localSheetId="13" hidden="1">#REF!</definedName>
    <definedName name="BLPH1000000042" localSheetId="5" hidden="1">#REF!</definedName>
    <definedName name="BLPH1000000042" localSheetId="11" hidden="1">#REF!</definedName>
    <definedName name="BLPH1000000042" localSheetId="8" hidden="1">#REF!</definedName>
    <definedName name="BLPH1000000042" localSheetId="14" hidden="1">#REF!</definedName>
    <definedName name="BLPH1000000042" localSheetId="15" hidden="1">#REF!</definedName>
    <definedName name="BLPH1000000042" localSheetId="16" hidden="1">#REF!</definedName>
    <definedName name="BLPH1000000042" localSheetId="3" hidden="1">#REF!</definedName>
    <definedName name="BLPH1000000042" localSheetId="12" hidden="1">#REF!</definedName>
    <definedName name="BLPH1000000042" localSheetId="9" hidden="1">#REF!</definedName>
    <definedName name="BLPH1000000042" localSheetId="6" hidden="1">#REF!</definedName>
    <definedName name="BLPH1000000042" localSheetId="17" hidden="1">#REF!</definedName>
    <definedName name="BLPH1000000042" localSheetId="18" hidden="1">#REF!</definedName>
    <definedName name="BLPH1000000042" hidden="1">#REF!</definedName>
    <definedName name="BLPH1000000043" localSheetId="4" hidden="1">#REF!</definedName>
    <definedName name="BLPH1000000043" localSheetId="7" hidden="1">#REF!</definedName>
    <definedName name="BLPH1000000043" localSheetId="10" hidden="1">#REF!</definedName>
    <definedName name="BLPH1000000043" localSheetId="13" hidden="1">#REF!</definedName>
    <definedName name="BLPH1000000043" localSheetId="5" hidden="1">#REF!</definedName>
    <definedName name="BLPH1000000043" localSheetId="11" hidden="1">#REF!</definedName>
    <definedName name="BLPH1000000043" localSheetId="8" hidden="1">#REF!</definedName>
    <definedName name="BLPH1000000043" localSheetId="14" hidden="1">#REF!</definedName>
    <definedName name="BLPH1000000043" localSheetId="15" hidden="1">#REF!</definedName>
    <definedName name="BLPH1000000043" localSheetId="16" hidden="1">#REF!</definedName>
    <definedName name="BLPH1000000043" localSheetId="3" hidden="1">#REF!</definedName>
    <definedName name="BLPH1000000043" localSheetId="12" hidden="1">#REF!</definedName>
    <definedName name="BLPH1000000043" localSheetId="9" hidden="1">#REF!</definedName>
    <definedName name="BLPH1000000043" localSheetId="6" hidden="1">#REF!</definedName>
    <definedName name="BLPH1000000043" localSheetId="17" hidden="1">#REF!</definedName>
    <definedName name="BLPH1000000043" localSheetId="18" hidden="1">#REF!</definedName>
    <definedName name="BLPH1000000043" hidden="1">#REF!</definedName>
    <definedName name="BLPH1000000044" localSheetId="4" hidden="1">#REF!</definedName>
    <definedName name="BLPH1000000044" localSheetId="7" hidden="1">#REF!</definedName>
    <definedName name="BLPH1000000044" localSheetId="10" hidden="1">#REF!</definedName>
    <definedName name="BLPH1000000044" localSheetId="13" hidden="1">#REF!</definedName>
    <definedName name="BLPH1000000044" localSheetId="5" hidden="1">#REF!</definedName>
    <definedName name="BLPH1000000044" localSheetId="11" hidden="1">#REF!</definedName>
    <definedName name="BLPH1000000044" localSheetId="8" hidden="1">#REF!</definedName>
    <definedName name="BLPH1000000044" localSheetId="14" hidden="1">#REF!</definedName>
    <definedName name="BLPH1000000044" localSheetId="15" hidden="1">#REF!</definedName>
    <definedName name="BLPH1000000044" localSheetId="16" hidden="1">#REF!</definedName>
    <definedName name="BLPH1000000044" localSheetId="3" hidden="1">#REF!</definedName>
    <definedName name="BLPH1000000044" localSheetId="12" hidden="1">#REF!</definedName>
    <definedName name="BLPH1000000044" localSheetId="9" hidden="1">#REF!</definedName>
    <definedName name="BLPH1000000044" localSheetId="6" hidden="1">#REF!</definedName>
    <definedName name="BLPH1000000044" localSheetId="17" hidden="1">#REF!</definedName>
    <definedName name="BLPH1000000044" localSheetId="18" hidden="1">#REF!</definedName>
    <definedName name="BLPH1000000044" hidden="1">#REF!</definedName>
    <definedName name="BLPH1000000045" localSheetId="4" hidden="1">#REF!</definedName>
    <definedName name="BLPH1000000045" localSheetId="7" hidden="1">#REF!</definedName>
    <definedName name="BLPH1000000045" localSheetId="10" hidden="1">#REF!</definedName>
    <definedName name="BLPH1000000045" localSheetId="13" hidden="1">#REF!</definedName>
    <definedName name="BLPH1000000045" localSheetId="5" hidden="1">#REF!</definedName>
    <definedName name="BLPH1000000045" localSheetId="11" hidden="1">#REF!</definedName>
    <definedName name="BLPH1000000045" localSheetId="8" hidden="1">#REF!</definedName>
    <definedName name="BLPH1000000045" localSheetId="14" hidden="1">#REF!</definedName>
    <definedName name="BLPH1000000045" localSheetId="15" hidden="1">#REF!</definedName>
    <definedName name="BLPH1000000045" localSheetId="16" hidden="1">#REF!</definedName>
    <definedName name="BLPH1000000045" localSheetId="3" hidden="1">#REF!</definedName>
    <definedName name="BLPH1000000045" localSheetId="12" hidden="1">#REF!</definedName>
    <definedName name="BLPH1000000045" localSheetId="9" hidden="1">#REF!</definedName>
    <definedName name="BLPH1000000045" localSheetId="6" hidden="1">#REF!</definedName>
    <definedName name="BLPH1000000045" localSheetId="17" hidden="1">#REF!</definedName>
    <definedName name="BLPH1000000045" localSheetId="18" hidden="1">#REF!</definedName>
    <definedName name="BLPH1000000045" hidden="1">#REF!</definedName>
    <definedName name="BLPH11" localSheetId="4" hidden="1">#REF!</definedName>
    <definedName name="BLPH11" localSheetId="7" hidden="1">#REF!</definedName>
    <definedName name="BLPH11" localSheetId="10" hidden="1">#REF!</definedName>
    <definedName name="BLPH11" localSheetId="13" hidden="1">#REF!</definedName>
    <definedName name="BLPH11" localSheetId="5" hidden="1">#REF!</definedName>
    <definedName name="BLPH11" localSheetId="11" hidden="1">#REF!</definedName>
    <definedName name="BLPH11" localSheetId="8" hidden="1">#REF!</definedName>
    <definedName name="BLPH11" localSheetId="14" hidden="1">#REF!</definedName>
    <definedName name="BLPH11" localSheetId="15" hidden="1">#REF!</definedName>
    <definedName name="BLPH11" localSheetId="16" hidden="1">#REF!</definedName>
    <definedName name="BLPH11" localSheetId="3" hidden="1">#REF!</definedName>
    <definedName name="BLPH11" localSheetId="12" hidden="1">#REF!</definedName>
    <definedName name="BLPH11" localSheetId="9" hidden="1">#REF!</definedName>
    <definedName name="BLPH11" localSheetId="6" hidden="1">#REF!</definedName>
    <definedName name="BLPH11" localSheetId="17" hidden="1">#REF!</definedName>
    <definedName name="BLPH11" localSheetId="18" hidden="1">#REF!</definedName>
    <definedName name="BLPH11" hidden="1">#REF!</definedName>
    <definedName name="BLPH12" localSheetId="4" hidden="1">#REF!</definedName>
    <definedName name="BLPH12" localSheetId="7" hidden="1">#REF!</definedName>
    <definedName name="BLPH12" localSheetId="10" hidden="1">#REF!</definedName>
    <definedName name="BLPH12" localSheetId="13" hidden="1">#REF!</definedName>
    <definedName name="BLPH12" localSheetId="5" hidden="1">#REF!</definedName>
    <definedName name="BLPH12" localSheetId="11" hidden="1">#REF!</definedName>
    <definedName name="BLPH12" localSheetId="8" hidden="1">#REF!</definedName>
    <definedName name="BLPH12" localSheetId="14" hidden="1">#REF!</definedName>
    <definedName name="BLPH12" localSheetId="15" hidden="1">#REF!</definedName>
    <definedName name="BLPH12" localSheetId="16" hidden="1">#REF!</definedName>
    <definedName name="BLPH12" localSheetId="3" hidden="1">#REF!</definedName>
    <definedName name="BLPH12" localSheetId="12" hidden="1">#REF!</definedName>
    <definedName name="BLPH12" localSheetId="9" hidden="1">#REF!</definedName>
    <definedName name="BLPH12" localSheetId="6" hidden="1">#REF!</definedName>
    <definedName name="BLPH12" localSheetId="17" hidden="1">#REF!</definedName>
    <definedName name="BLPH12" localSheetId="18" hidden="1">#REF!</definedName>
    <definedName name="BLPH12" hidden="1">#REF!</definedName>
    <definedName name="BLPH13" localSheetId="4" hidden="1">#REF!</definedName>
    <definedName name="BLPH13" localSheetId="7" hidden="1">#REF!</definedName>
    <definedName name="BLPH13" localSheetId="10" hidden="1">#REF!</definedName>
    <definedName name="BLPH13" localSheetId="13" hidden="1">#REF!</definedName>
    <definedName name="BLPH13" localSheetId="5" hidden="1">#REF!</definedName>
    <definedName name="BLPH13" localSheetId="11" hidden="1">#REF!</definedName>
    <definedName name="BLPH13" localSheetId="8" hidden="1">#REF!</definedName>
    <definedName name="BLPH13" localSheetId="14" hidden="1">#REF!</definedName>
    <definedName name="BLPH13" localSheetId="15" hidden="1">#REF!</definedName>
    <definedName name="BLPH13" localSheetId="16" hidden="1">#REF!</definedName>
    <definedName name="BLPH13" localSheetId="3" hidden="1">#REF!</definedName>
    <definedName name="BLPH13" localSheetId="12" hidden="1">#REF!</definedName>
    <definedName name="BLPH13" localSheetId="9" hidden="1">#REF!</definedName>
    <definedName name="BLPH13" localSheetId="6" hidden="1">#REF!</definedName>
    <definedName name="BLPH13" localSheetId="17" hidden="1">#REF!</definedName>
    <definedName name="BLPH13" localSheetId="18" hidden="1">#REF!</definedName>
    <definedName name="BLPH13" hidden="1">#REF!</definedName>
    <definedName name="BLPH14" localSheetId="4" hidden="1">#REF!</definedName>
    <definedName name="BLPH14" localSheetId="7" hidden="1">#REF!</definedName>
    <definedName name="BLPH14" localSheetId="10" hidden="1">#REF!</definedName>
    <definedName name="BLPH14" localSheetId="13" hidden="1">#REF!</definedName>
    <definedName name="BLPH14" localSheetId="5" hidden="1">#REF!</definedName>
    <definedName name="BLPH14" localSheetId="11" hidden="1">#REF!</definedName>
    <definedName name="BLPH14" localSheetId="8" hidden="1">#REF!</definedName>
    <definedName name="BLPH14" localSheetId="14" hidden="1">#REF!</definedName>
    <definedName name="BLPH14" localSheetId="15" hidden="1">#REF!</definedName>
    <definedName name="BLPH14" localSheetId="16" hidden="1">#REF!</definedName>
    <definedName name="BLPH14" localSheetId="3" hidden="1">#REF!</definedName>
    <definedName name="BLPH14" localSheetId="12" hidden="1">#REF!</definedName>
    <definedName name="BLPH14" localSheetId="9" hidden="1">#REF!</definedName>
    <definedName name="BLPH14" localSheetId="6" hidden="1">#REF!</definedName>
    <definedName name="BLPH14" localSheetId="17" hidden="1">#REF!</definedName>
    <definedName name="BLPH14" localSheetId="18" hidden="1">#REF!</definedName>
    <definedName name="BLPH14" hidden="1">#REF!</definedName>
    <definedName name="BLPH15" localSheetId="4" hidden="1">#REF!</definedName>
    <definedName name="BLPH15" localSheetId="7" hidden="1">#REF!</definedName>
    <definedName name="BLPH15" localSheetId="10" hidden="1">#REF!</definedName>
    <definedName name="BLPH15" localSheetId="13" hidden="1">#REF!</definedName>
    <definedName name="BLPH15" localSheetId="5" hidden="1">#REF!</definedName>
    <definedName name="BLPH15" localSheetId="11" hidden="1">#REF!</definedName>
    <definedName name="BLPH15" localSheetId="8" hidden="1">#REF!</definedName>
    <definedName name="BLPH15" localSheetId="14" hidden="1">#REF!</definedName>
    <definedName name="BLPH15" localSheetId="15" hidden="1">#REF!</definedName>
    <definedName name="BLPH15" localSheetId="16" hidden="1">#REF!</definedName>
    <definedName name="BLPH15" localSheetId="3" hidden="1">#REF!</definedName>
    <definedName name="BLPH15" localSheetId="12" hidden="1">#REF!</definedName>
    <definedName name="BLPH15" localSheetId="9" hidden="1">#REF!</definedName>
    <definedName name="BLPH15" localSheetId="6" hidden="1">#REF!</definedName>
    <definedName name="BLPH15" localSheetId="17" hidden="1">#REF!</definedName>
    <definedName name="BLPH15" localSheetId="18" hidden="1">#REF!</definedName>
    <definedName name="BLPH15" hidden="1">#REF!</definedName>
    <definedName name="BLPH16" localSheetId="4" hidden="1">#REF!</definedName>
    <definedName name="BLPH16" localSheetId="7" hidden="1">#REF!</definedName>
    <definedName name="BLPH16" localSheetId="10" hidden="1">#REF!</definedName>
    <definedName name="BLPH16" localSheetId="13" hidden="1">#REF!</definedName>
    <definedName name="BLPH16" localSheetId="5" hidden="1">#REF!</definedName>
    <definedName name="BLPH16" localSheetId="11" hidden="1">#REF!</definedName>
    <definedName name="BLPH16" localSheetId="8" hidden="1">#REF!</definedName>
    <definedName name="BLPH16" localSheetId="14" hidden="1">#REF!</definedName>
    <definedName name="BLPH16" localSheetId="15" hidden="1">#REF!</definedName>
    <definedName name="BLPH16" localSheetId="16" hidden="1">#REF!</definedName>
    <definedName name="BLPH16" localSheetId="3" hidden="1">#REF!</definedName>
    <definedName name="BLPH16" localSheetId="12" hidden="1">#REF!</definedName>
    <definedName name="BLPH16" localSheetId="9" hidden="1">#REF!</definedName>
    <definedName name="BLPH16" localSheetId="6" hidden="1">#REF!</definedName>
    <definedName name="BLPH16" localSheetId="17" hidden="1">#REF!</definedName>
    <definedName name="BLPH16" localSheetId="18" hidden="1">#REF!</definedName>
    <definedName name="BLPH16" hidden="1">#REF!</definedName>
    <definedName name="BLPH17" localSheetId="4" hidden="1">#REF!</definedName>
    <definedName name="BLPH17" localSheetId="7" hidden="1">#REF!</definedName>
    <definedName name="BLPH17" localSheetId="10" hidden="1">#REF!</definedName>
    <definedName name="BLPH17" localSheetId="13" hidden="1">#REF!</definedName>
    <definedName name="BLPH17" localSheetId="5" hidden="1">#REF!</definedName>
    <definedName name="BLPH17" localSheetId="11" hidden="1">#REF!</definedName>
    <definedName name="BLPH17" localSheetId="8" hidden="1">#REF!</definedName>
    <definedName name="BLPH17" localSheetId="14" hidden="1">#REF!</definedName>
    <definedName name="BLPH17" localSheetId="15" hidden="1">#REF!</definedName>
    <definedName name="BLPH17" localSheetId="16" hidden="1">#REF!</definedName>
    <definedName name="BLPH17" localSheetId="3" hidden="1">#REF!</definedName>
    <definedName name="BLPH17" localSheetId="12" hidden="1">#REF!</definedName>
    <definedName name="BLPH17" localSheetId="9" hidden="1">#REF!</definedName>
    <definedName name="BLPH17" localSheetId="6" hidden="1">#REF!</definedName>
    <definedName name="BLPH17" localSheetId="17" hidden="1">#REF!</definedName>
    <definedName name="BLPH17" localSheetId="18" hidden="1">#REF!</definedName>
    <definedName name="BLPH17" hidden="1">#REF!</definedName>
    <definedName name="BLPH18" localSheetId="4" hidden="1">#REF!</definedName>
    <definedName name="BLPH18" localSheetId="7" hidden="1">#REF!</definedName>
    <definedName name="BLPH18" localSheetId="10" hidden="1">#REF!</definedName>
    <definedName name="BLPH18" localSheetId="13" hidden="1">#REF!</definedName>
    <definedName name="BLPH18" localSheetId="5" hidden="1">#REF!</definedName>
    <definedName name="BLPH18" localSheetId="11" hidden="1">#REF!</definedName>
    <definedName name="BLPH18" localSheetId="8" hidden="1">#REF!</definedName>
    <definedName name="BLPH18" localSheetId="14" hidden="1">#REF!</definedName>
    <definedName name="BLPH18" localSheetId="15" hidden="1">#REF!</definedName>
    <definedName name="BLPH18" localSheetId="16" hidden="1">#REF!</definedName>
    <definedName name="BLPH18" localSheetId="3" hidden="1">#REF!</definedName>
    <definedName name="BLPH18" localSheetId="12" hidden="1">#REF!</definedName>
    <definedName name="BLPH18" localSheetId="9" hidden="1">#REF!</definedName>
    <definedName name="BLPH18" localSheetId="6" hidden="1">#REF!</definedName>
    <definedName name="BLPH18" localSheetId="17" hidden="1">#REF!</definedName>
    <definedName name="BLPH18" localSheetId="18" hidden="1">#REF!</definedName>
    <definedName name="BLPH18" hidden="1">#REF!</definedName>
    <definedName name="BLPH19" localSheetId="4" hidden="1">#REF!</definedName>
    <definedName name="BLPH19" localSheetId="7" hidden="1">#REF!</definedName>
    <definedName name="BLPH19" localSheetId="10" hidden="1">#REF!</definedName>
    <definedName name="BLPH19" localSheetId="13" hidden="1">#REF!</definedName>
    <definedName name="BLPH19" localSheetId="5" hidden="1">#REF!</definedName>
    <definedName name="BLPH19" localSheetId="11" hidden="1">#REF!</definedName>
    <definedName name="BLPH19" localSheetId="8" hidden="1">#REF!</definedName>
    <definedName name="BLPH19" localSheetId="14" hidden="1">#REF!</definedName>
    <definedName name="BLPH19" localSheetId="15" hidden="1">#REF!</definedName>
    <definedName name="BLPH19" localSheetId="16" hidden="1">#REF!</definedName>
    <definedName name="BLPH19" localSheetId="3" hidden="1">#REF!</definedName>
    <definedName name="BLPH19" localSheetId="12" hidden="1">#REF!</definedName>
    <definedName name="BLPH19" localSheetId="9" hidden="1">#REF!</definedName>
    <definedName name="BLPH19" localSheetId="6" hidden="1">#REF!</definedName>
    <definedName name="BLPH19" localSheetId="17" hidden="1">#REF!</definedName>
    <definedName name="BLPH19" localSheetId="18" hidden="1">#REF!</definedName>
    <definedName name="BLPH19" hidden="1">#REF!</definedName>
    <definedName name="BLPH2" localSheetId="4" hidden="1">#REF!</definedName>
    <definedName name="BLPH2" localSheetId="7" hidden="1">#REF!</definedName>
    <definedName name="BLPH2" localSheetId="10" hidden="1">#REF!</definedName>
    <definedName name="BLPH2" localSheetId="13" hidden="1">#REF!</definedName>
    <definedName name="BLPH2" localSheetId="5" hidden="1">#REF!</definedName>
    <definedName name="BLPH2" localSheetId="11" hidden="1">#REF!</definedName>
    <definedName name="BLPH2" localSheetId="8" hidden="1">#REF!</definedName>
    <definedName name="BLPH2" localSheetId="14" hidden="1">#REF!</definedName>
    <definedName name="BLPH2" localSheetId="15" hidden="1">#REF!</definedName>
    <definedName name="BLPH2" localSheetId="16" hidden="1">#REF!</definedName>
    <definedName name="BLPH2" localSheetId="3" hidden="1">#REF!</definedName>
    <definedName name="BLPH2" localSheetId="12" hidden="1">#REF!</definedName>
    <definedName name="BLPH2" localSheetId="9" hidden="1">#REF!</definedName>
    <definedName name="BLPH2" localSheetId="6" hidden="1">#REF!</definedName>
    <definedName name="BLPH2" localSheetId="17" hidden="1">#REF!</definedName>
    <definedName name="BLPH2" localSheetId="18" hidden="1">#REF!</definedName>
    <definedName name="BLPH2" hidden="1">#REF!</definedName>
    <definedName name="BLPH20" localSheetId="4" hidden="1">#REF!</definedName>
    <definedName name="BLPH20" localSheetId="7" hidden="1">#REF!</definedName>
    <definedName name="BLPH20" localSheetId="10" hidden="1">#REF!</definedName>
    <definedName name="BLPH20" localSheetId="13" hidden="1">#REF!</definedName>
    <definedName name="BLPH20" localSheetId="5" hidden="1">#REF!</definedName>
    <definedName name="BLPH20" localSheetId="11" hidden="1">#REF!</definedName>
    <definedName name="BLPH20" localSheetId="8" hidden="1">#REF!</definedName>
    <definedName name="BLPH20" localSheetId="14" hidden="1">#REF!</definedName>
    <definedName name="BLPH20" localSheetId="15" hidden="1">#REF!</definedName>
    <definedName name="BLPH20" localSheetId="16" hidden="1">#REF!</definedName>
    <definedName name="BLPH20" localSheetId="3" hidden="1">#REF!</definedName>
    <definedName name="BLPH20" localSheetId="12" hidden="1">#REF!</definedName>
    <definedName name="BLPH20" localSheetId="9" hidden="1">#REF!</definedName>
    <definedName name="BLPH20" localSheetId="6" hidden="1">#REF!</definedName>
    <definedName name="BLPH20" localSheetId="17" hidden="1">#REF!</definedName>
    <definedName name="BLPH20" localSheetId="18" hidden="1">#REF!</definedName>
    <definedName name="BLPH20" hidden="1">#REF!</definedName>
    <definedName name="BLPH21" localSheetId="4" hidden="1">#REF!</definedName>
    <definedName name="BLPH21" localSheetId="7" hidden="1">#REF!</definedName>
    <definedName name="BLPH21" localSheetId="10" hidden="1">#REF!</definedName>
    <definedName name="BLPH21" localSheetId="13" hidden="1">#REF!</definedName>
    <definedName name="BLPH21" localSheetId="5" hidden="1">#REF!</definedName>
    <definedName name="BLPH21" localSheetId="11" hidden="1">#REF!</definedName>
    <definedName name="BLPH21" localSheetId="8" hidden="1">#REF!</definedName>
    <definedName name="BLPH21" localSheetId="14" hidden="1">#REF!</definedName>
    <definedName name="BLPH21" localSheetId="15" hidden="1">#REF!</definedName>
    <definedName name="BLPH21" localSheetId="16" hidden="1">#REF!</definedName>
    <definedName name="BLPH21" localSheetId="3" hidden="1">#REF!</definedName>
    <definedName name="BLPH21" localSheetId="12" hidden="1">#REF!</definedName>
    <definedName name="BLPH21" localSheetId="9" hidden="1">#REF!</definedName>
    <definedName name="BLPH21" localSheetId="6" hidden="1">#REF!</definedName>
    <definedName name="BLPH21" localSheetId="17" hidden="1">#REF!</definedName>
    <definedName name="BLPH21" localSheetId="18" hidden="1">#REF!</definedName>
    <definedName name="BLPH21" hidden="1">#REF!</definedName>
    <definedName name="BLPH22" localSheetId="4" hidden="1">#REF!</definedName>
    <definedName name="BLPH22" localSheetId="7" hidden="1">#REF!</definedName>
    <definedName name="BLPH22" localSheetId="10" hidden="1">#REF!</definedName>
    <definedName name="BLPH22" localSheetId="13" hidden="1">#REF!</definedName>
    <definedName name="BLPH22" localSheetId="5" hidden="1">#REF!</definedName>
    <definedName name="BLPH22" localSheetId="11" hidden="1">#REF!</definedName>
    <definedName name="BLPH22" localSheetId="8" hidden="1">#REF!</definedName>
    <definedName name="BLPH22" localSheetId="14" hidden="1">#REF!</definedName>
    <definedName name="BLPH22" localSheetId="15" hidden="1">#REF!</definedName>
    <definedName name="BLPH22" localSheetId="16" hidden="1">#REF!</definedName>
    <definedName name="BLPH22" localSheetId="3" hidden="1">#REF!</definedName>
    <definedName name="BLPH22" localSheetId="12" hidden="1">#REF!</definedName>
    <definedName name="BLPH22" localSheetId="9" hidden="1">#REF!</definedName>
    <definedName name="BLPH22" localSheetId="6" hidden="1">#REF!</definedName>
    <definedName name="BLPH22" localSheetId="17" hidden="1">#REF!</definedName>
    <definedName name="BLPH22" localSheetId="18" hidden="1">#REF!</definedName>
    <definedName name="BLPH22" hidden="1">#REF!</definedName>
    <definedName name="BLPH23" localSheetId="4" hidden="1">#REF!</definedName>
    <definedName name="BLPH23" localSheetId="7" hidden="1">#REF!</definedName>
    <definedName name="BLPH23" localSheetId="10" hidden="1">#REF!</definedName>
    <definedName name="BLPH23" localSheetId="13" hidden="1">#REF!</definedName>
    <definedName name="BLPH23" localSheetId="5" hidden="1">#REF!</definedName>
    <definedName name="BLPH23" localSheetId="11" hidden="1">#REF!</definedName>
    <definedName name="BLPH23" localSheetId="8" hidden="1">#REF!</definedName>
    <definedName name="BLPH23" localSheetId="14" hidden="1">#REF!</definedName>
    <definedName name="BLPH23" localSheetId="15" hidden="1">#REF!</definedName>
    <definedName name="BLPH23" localSheetId="16" hidden="1">#REF!</definedName>
    <definedName name="BLPH23" localSheetId="3" hidden="1">#REF!</definedName>
    <definedName name="BLPH23" localSheetId="12" hidden="1">#REF!</definedName>
    <definedName name="BLPH23" localSheetId="9" hidden="1">#REF!</definedName>
    <definedName name="BLPH23" localSheetId="6" hidden="1">#REF!</definedName>
    <definedName name="BLPH23" localSheetId="17" hidden="1">#REF!</definedName>
    <definedName name="BLPH23" localSheetId="18" hidden="1">#REF!</definedName>
    <definedName name="BLPH23" hidden="1">#REF!</definedName>
    <definedName name="BLPH24" localSheetId="4" hidden="1">#REF!</definedName>
    <definedName name="BLPH24" localSheetId="7" hidden="1">#REF!</definedName>
    <definedName name="BLPH24" localSheetId="10" hidden="1">#REF!</definedName>
    <definedName name="BLPH24" localSheetId="13" hidden="1">#REF!</definedName>
    <definedName name="BLPH24" localSheetId="5" hidden="1">#REF!</definedName>
    <definedName name="BLPH24" localSheetId="11" hidden="1">#REF!</definedName>
    <definedName name="BLPH24" localSheetId="8" hidden="1">#REF!</definedName>
    <definedName name="BLPH24" localSheetId="14" hidden="1">#REF!</definedName>
    <definedName name="BLPH24" localSheetId="15" hidden="1">#REF!</definedName>
    <definedName name="BLPH24" localSheetId="16" hidden="1">#REF!</definedName>
    <definedName name="BLPH24" localSheetId="3" hidden="1">#REF!</definedName>
    <definedName name="BLPH24" localSheetId="12" hidden="1">#REF!</definedName>
    <definedName name="BLPH24" localSheetId="9" hidden="1">#REF!</definedName>
    <definedName name="BLPH24" localSheetId="6" hidden="1">#REF!</definedName>
    <definedName name="BLPH24" localSheetId="17" hidden="1">#REF!</definedName>
    <definedName name="BLPH24" localSheetId="18" hidden="1">#REF!</definedName>
    <definedName name="BLPH24" hidden="1">#REF!</definedName>
    <definedName name="BLPH25" localSheetId="4" hidden="1">#REF!</definedName>
    <definedName name="BLPH25" localSheetId="7" hidden="1">#REF!</definedName>
    <definedName name="BLPH25" localSheetId="10" hidden="1">#REF!</definedName>
    <definedName name="BLPH25" localSheetId="13" hidden="1">#REF!</definedName>
    <definedName name="BLPH25" localSheetId="5" hidden="1">#REF!</definedName>
    <definedName name="BLPH25" localSheetId="11" hidden="1">#REF!</definedName>
    <definedName name="BLPH25" localSheetId="8" hidden="1">#REF!</definedName>
    <definedName name="BLPH25" localSheetId="14" hidden="1">#REF!</definedName>
    <definedName name="BLPH25" localSheetId="15" hidden="1">#REF!</definedName>
    <definedName name="BLPH25" localSheetId="16" hidden="1">#REF!</definedName>
    <definedName name="BLPH25" localSheetId="3" hidden="1">#REF!</definedName>
    <definedName name="BLPH25" localSheetId="12" hidden="1">#REF!</definedName>
    <definedName name="BLPH25" localSheetId="9" hidden="1">#REF!</definedName>
    <definedName name="BLPH25" localSheetId="6" hidden="1">#REF!</definedName>
    <definedName name="BLPH25" localSheetId="17" hidden="1">#REF!</definedName>
    <definedName name="BLPH25" localSheetId="18" hidden="1">#REF!</definedName>
    <definedName name="BLPH25" hidden="1">#REF!</definedName>
    <definedName name="BLPH26" localSheetId="4" hidden="1">#REF!</definedName>
    <definedName name="BLPH26" localSheetId="7" hidden="1">#REF!</definedName>
    <definedName name="BLPH26" localSheetId="10" hidden="1">#REF!</definedName>
    <definedName name="BLPH26" localSheetId="13" hidden="1">#REF!</definedName>
    <definedName name="BLPH26" localSheetId="5" hidden="1">#REF!</definedName>
    <definedName name="BLPH26" localSheetId="11" hidden="1">#REF!</definedName>
    <definedName name="BLPH26" localSheetId="8" hidden="1">#REF!</definedName>
    <definedName name="BLPH26" localSheetId="14" hidden="1">#REF!</definedName>
    <definedName name="BLPH26" localSheetId="15" hidden="1">#REF!</definedName>
    <definedName name="BLPH26" localSheetId="16" hidden="1">#REF!</definedName>
    <definedName name="BLPH26" localSheetId="3" hidden="1">#REF!</definedName>
    <definedName name="BLPH26" localSheetId="12" hidden="1">#REF!</definedName>
    <definedName name="BLPH26" localSheetId="9" hidden="1">#REF!</definedName>
    <definedName name="BLPH26" localSheetId="6" hidden="1">#REF!</definedName>
    <definedName name="BLPH26" localSheetId="17" hidden="1">#REF!</definedName>
    <definedName name="BLPH26" localSheetId="18" hidden="1">#REF!</definedName>
    <definedName name="BLPH26" hidden="1">#REF!</definedName>
    <definedName name="BLPH27" localSheetId="4" hidden="1">#REF!</definedName>
    <definedName name="BLPH27" localSheetId="7" hidden="1">#REF!</definedName>
    <definedName name="BLPH27" localSheetId="10" hidden="1">#REF!</definedName>
    <definedName name="BLPH27" localSheetId="13" hidden="1">#REF!</definedName>
    <definedName name="BLPH27" localSheetId="5" hidden="1">#REF!</definedName>
    <definedName name="BLPH27" localSheetId="11" hidden="1">#REF!</definedName>
    <definedName name="BLPH27" localSheetId="8" hidden="1">#REF!</definedName>
    <definedName name="BLPH27" localSheetId="14" hidden="1">#REF!</definedName>
    <definedName name="BLPH27" localSheetId="15" hidden="1">#REF!</definedName>
    <definedName name="BLPH27" localSheetId="16" hidden="1">#REF!</definedName>
    <definedName name="BLPH27" localSheetId="3" hidden="1">#REF!</definedName>
    <definedName name="BLPH27" localSheetId="12" hidden="1">#REF!</definedName>
    <definedName name="BLPH27" localSheetId="9" hidden="1">#REF!</definedName>
    <definedName name="BLPH27" localSheetId="6" hidden="1">#REF!</definedName>
    <definedName name="BLPH27" localSheetId="17" hidden="1">#REF!</definedName>
    <definedName name="BLPH27" localSheetId="18" hidden="1">#REF!</definedName>
    <definedName name="BLPH27" hidden="1">#REF!</definedName>
    <definedName name="BLPH28" localSheetId="4" hidden="1">#REF!</definedName>
    <definedName name="BLPH28" localSheetId="7" hidden="1">#REF!</definedName>
    <definedName name="BLPH28" localSheetId="10" hidden="1">#REF!</definedName>
    <definedName name="BLPH28" localSheetId="13" hidden="1">#REF!</definedName>
    <definedName name="BLPH28" localSheetId="5" hidden="1">#REF!</definedName>
    <definedName name="BLPH28" localSheetId="11" hidden="1">#REF!</definedName>
    <definedName name="BLPH28" localSheetId="8" hidden="1">#REF!</definedName>
    <definedName name="BLPH28" localSheetId="14" hidden="1">#REF!</definedName>
    <definedName name="BLPH28" localSheetId="15" hidden="1">#REF!</definedName>
    <definedName name="BLPH28" localSheetId="16" hidden="1">#REF!</definedName>
    <definedName name="BLPH28" localSheetId="3" hidden="1">#REF!</definedName>
    <definedName name="BLPH28" localSheetId="12" hidden="1">#REF!</definedName>
    <definedName name="BLPH28" localSheetId="9" hidden="1">#REF!</definedName>
    <definedName name="BLPH28" localSheetId="6" hidden="1">#REF!</definedName>
    <definedName name="BLPH28" localSheetId="17" hidden="1">#REF!</definedName>
    <definedName name="BLPH28" localSheetId="18" hidden="1">#REF!</definedName>
    <definedName name="BLPH28" hidden="1">#REF!</definedName>
    <definedName name="BLPH29" localSheetId="4" hidden="1">#REF!</definedName>
    <definedName name="BLPH29" localSheetId="7" hidden="1">#REF!</definedName>
    <definedName name="BLPH29" localSheetId="10" hidden="1">#REF!</definedName>
    <definedName name="BLPH29" localSheetId="13" hidden="1">#REF!</definedName>
    <definedName name="BLPH29" localSheetId="5" hidden="1">#REF!</definedName>
    <definedName name="BLPH29" localSheetId="11" hidden="1">#REF!</definedName>
    <definedName name="BLPH29" localSheetId="8" hidden="1">#REF!</definedName>
    <definedName name="BLPH29" localSheetId="14" hidden="1">#REF!</definedName>
    <definedName name="BLPH29" localSheetId="15" hidden="1">#REF!</definedName>
    <definedName name="BLPH29" localSheetId="16" hidden="1">#REF!</definedName>
    <definedName name="BLPH29" localSheetId="3" hidden="1">#REF!</definedName>
    <definedName name="BLPH29" localSheetId="12" hidden="1">#REF!</definedName>
    <definedName name="BLPH29" localSheetId="9" hidden="1">#REF!</definedName>
    <definedName name="BLPH29" localSheetId="6" hidden="1">#REF!</definedName>
    <definedName name="BLPH29" localSheetId="17" hidden="1">#REF!</definedName>
    <definedName name="BLPH29" localSheetId="18" hidden="1">#REF!</definedName>
    <definedName name="BLPH29" hidden="1">#REF!</definedName>
    <definedName name="BLPH3" localSheetId="4" hidden="1">#REF!</definedName>
    <definedName name="BLPH3" localSheetId="7" hidden="1">#REF!</definedName>
    <definedName name="BLPH3" localSheetId="10" hidden="1">#REF!</definedName>
    <definedName name="BLPH3" localSheetId="13" hidden="1">#REF!</definedName>
    <definedName name="BLPH3" localSheetId="5" hidden="1">#REF!</definedName>
    <definedName name="BLPH3" localSheetId="11" hidden="1">#REF!</definedName>
    <definedName name="BLPH3" localSheetId="8" hidden="1">#REF!</definedName>
    <definedName name="BLPH3" localSheetId="14" hidden="1">#REF!</definedName>
    <definedName name="BLPH3" localSheetId="15" hidden="1">#REF!</definedName>
    <definedName name="BLPH3" localSheetId="16" hidden="1">#REF!</definedName>
    <definedName name="BLPH3" localSheetId="3" hidden="1">#REF!</definedName>
    <definedName name="BLPH3" localSheetId="12" hidden="1">#REF!</definedName>
    <definedName name="BLPH3" localSheetId="9" hidden="1">#REF!</definedName>
    <definedName name="BLPH3" localSheetId="6" hidden="1">#REF!</definedName>
    <definedName name="BLPH3" localSheetId="17" hidden="1">#REF!</definedName>
    <definedName name="BLPH3" localSheetId="18" hidden="1">#REF!</definedName>
    <definedName name="BLPH3" hidden="1">#REF!</definedName>
    <definedName name="BLPH4" localSheetId="4" hidden="1">#REF!</definedName>
    <definedName name="BLPH4" localSheetId="7" hidden="1">#REF!</definedName>
    <definedName name="BLPH4" localSheetId="10" hidden="1">#REF!</definedName>
    <definedName name="BLPH4" localSheetId="13" hidden="1">#REF!</definedName>
    <definedName name="BLPH4" localSheetId="5" hidden="1">#REF!</definedName>
    <definedName name="BLPH4" localSheetId="11" hidden="1">#REF!</definedName>
    <definedName name="BLPH4" localSheetId="8" hidden="1">#REF!</definedName>
    <definedName name="BLPH4" localSheetId="14" hidden="1">#REF!</definedName>
    <definedName name="BLPH4" localSheetId="15" hidden="1">#REF!</definedName>
    <definedName name="BLPH4" localSheetId="16" hidden="1">#REF!</definedName>
    <definedName name="BLPH4" localSheetId="3" hidden="1">#REF!</definedName>
    <definedName name="BLPH4" localSheetId="12" hidden="1">#REF!</definedName>
    <definedName name="BLPH4" localSheetId="9" hidden="1">#REF!</definedName>
    <definedName name="BLPH4" localSheetId="6" hidden="1">#REF!</definedName>
    <definedName name="BLPH4" localSheetId="17" hidden="1">#REF!</definedName>
    <definedName name="BLPH4" localSheetId="18" hidden="1">#REF!</definedName>
    <definedName name="BLPH4" hidden="1">#REF!</definedName>
    <definedName name="BLPH47" localSheetId="4" hidden="1">#REF!</definedName>
    <definedName name="BLPH47" localSheetId="7" hidden="1">#REF!</definedName>
    <definedName name="BLPH47" localSheetId="10" hidden="1">#REF!</definedName>
    <definedName name="BLPH47" localSheetId="13" hidden="1">#REF!</definedName>
    <definedName name="BLPH47" localSheetId="5" hidden="1">#REF!</definedName>
    <definedName name="BLPH47" localSheetId="11" hidden="1">#REF!</definedName>
    <definedName name="BLPH47" localSheetId="8" hidden="1">#REF!</definedName>
    <definedName name="BLPH47" localSheetId="14" hidden="1">#REF!</definedName>
    <definedName name="BLPH47" localSheetId="15" hidden="1">#REF!</definedName>
    <definedName name="BLPH47" localSheetId="16" hidden="1">#REF!</definedName>
    <definedName name="BLPH47" localSheetId="3" hidden="1">#REF!</definedName>
    <definedName name="BLPH47" localSheetId="12" hidden="1">#REF!</definedName>
    <definedName name="BLPH47" localSheetId="9" hidden="1">#REF!</definedName>
    <definedName name="BLPH47" localSheetId="6" hidden="1">#REF!</definedName>
    <definedName name="BLPH47" localSheetId="17" hidden="1">#REF!</definedName>
    <definedName name="BLPH47" localSheetId="18" hidden="1">#REF!</definedName>
    <definedName name="BLPH47" hidden="1">#REF!</definedName>
    <definedName name="BLPH48" localSheetId="4" hidden="1">#REF!</definedName>
    <definedName name="BLPH48" localSheetId="7" hidden="1">#REF!</definedName>
    <definedName name="BLPH48" localSheetId="10" hidden="1">#REF!</definedName>
    <definedName name="BLPH48" localSheetId="13" hidden="1">#REF!</definedName>
    <definedName name="BLPH48" localSheetId="5" hidden="1">#REF!</definedName>
    <definedName name="BLPH48" localSheetId="11" hidden="1">#REF!</definedName>
    <definedName name="BLPH48" localSheetId="8" hidden="1">#REF!</definedName>
    <definedName name="BLPH48" localSheetId="14" hidden="1">#REF!</definedName>
    <definedName name="BLPH48" localSheetId="15" hidden="1">#REF!</definedName>
    <definedName name="BLPH48" localSheetId="16" hidden="1">#REF!</definedName>
    <definedName name="BLPH48" localSheetId="3" hidden="1">#REF!</definedName>
    <definedName name="BLPH48" localSheetId="12" hidden="1">#REF!</definedName>
    <definedName name="BLPH48" localSheetId="9" hidden="1">#REF!</definedName>
    <definedName name="BLPH48" localSheetId="6" hidden="1">#REF!</definedName>
    <definedName name="BLPH48" localSheetId="17" hidden="1">#REF!</definedName>
    <definedName name="BLPH48" localSheetId="18" hidden="1">#REF!</definedName>
    <definedName name="BLPH48" hidden="1">#REF!</definedName>
    <definedName name="BLPH49" localSheetId="4" hidden="1">#REF!</definedName>
    <definedName name="BLPH49" localSheetId="7" hidden="1">#REF!</definedName>
    <definedName name="BLPH49" localSheetId="10" hidden="1">#REF!</definedName>
    <definedName name="BLPH49" localSheetId="13" hidden="1">#REF!</definedName>
    <definedName name="BLPH49" localSheetId="5" hidden="1">#REF!</definedName>
    <definedName name="BLPH49" localSheetId="11" hidden="1">#REF!</definedName>
    <definedName name="BLPH49" localSheetId="8" hidden="1">#REF!</definedName>
    <definedName name="BLPH49" localSheetId="14" hidden="1">#REF!</definedName>
    <definedName name="BLPH49" localSheetId="15" hidden="1">#REF!</definedName>
    <definedName name="BLPH49" localSheetId="16" hidden="1">#REF!</definedName>
    <definedName name="BLPH49" localSheetId="3" hidden="1">#REF!</definedName>
    <definedName name="BLPH49" localSheetId="12" hidden="1">#REF!</definedName>
    <definedName name="BLPH49" localSheetId="9" hidden="1">#REF!</definedName>
    <definedName name="BLPH49" localSheetId="6" hidden="1">#REF!</definedName>
    <definedName name="BLPH49" localSheetId="17" hidden="1">#REF!</definedName>
    <definedName name="BLPH49" localSheetId="18" hidden="1">#REF!</definedName>
    <definedName name="BLPH49" hidden="1">#REF!</definedName>
    <definedName name="BLPH5" localSheetId="4" hidden="1">#REF!</definedName>
    <definedName name="BLPH5" localSheetId="7" hidden="1">#REF!</definedName>
    <definedName name="BLPH5" localSheetId="10" hidden="1">#REF!</definedName>
    <definedName name="BLPH5" localSheetId="13" hidden="1">#REF!</definedName>
    <definedName name="BLPH5" localSheetId="5" hidden="1">#REF!</definedName>
    <definedName name="BLPH5" localSheetId="11" hidden="1">#REF!</definedName>
    <definedName name="BLPH5" localSheetId="8" hidden="1">#REF!</definedName>
    <definedName name="BLPH5" localSheetId="14" hidden="1">#REF!</definedName>
    <definedName name="BLPH5" localSheetId="15" hidden="1">#REF!</definedName>
    <definedName name="BLPH5" localSheetId="16" hidden="1">#REF!</definedName>
    <definedName name="BLPH5" localSheetId="3" hidden="1">#REF!</definedName>
    <definedName name="BLPH5" localSheetId="12" hidden="1">#REF!</definedName>
    <definedName name="BLPH5" localSheetId="9" hidden="1">#REF!</definedName>
    <definedName name="BLPH5" localSheetId="6" hidden="1">#REF!</definedName>
    <definedName name="BLPH5" localSheetId="17" hidden="1">#REF!</definedName>
    <definedName name="BLPH5" localSheetId="18" hidden="1">#REF!</definedName>
    <definedName name="BLPH5" hidden="1">#REF!</definedName>
    <definedName name="BLPH50" localSheetId="4" hidden="1">'[18]Pr.-hist.'!#REF!</definedName>
    <definedName name="BLPH50" localSheetId="7" hidden="1">'[18]Pr.-hist.'!#REF!</definedName>
    <definedName name="BLPH50" localSheetId="10" hidden="1">'[18]Pr.-hist.'!#REF!</definedName>
    <definedName name="BLPH50" localSheetId="13" hidden="1">'[18]Pr.-hist.'!#REF!</definedName>
    <definedName name="BLPH50" localSheetId="5" hidden="1">'[18]Pr.-hist.'!#REF!</definedName>
    <definedName name="BLPH50" localSheetId="11" hidden="1">'[18]Pr.-hist.'!#REF!</definedName>
    <definedName name="BLPH50" localSheetId="8" hidden="1">'[18]Pr.-hist.'!#REF!</definedName>
    <definedName name="BLPH50" localSheetId="14" hidden="1">'[18]Pr.-hist.'!#REF!</definedName>
    <definedName name="BLPH50" localSheetId="15" hidden="1">'[18]Pr.-hist.'!#REF!</definedName>
    <definedName name="BLPH50" localSheetId="16" hidden="1">'[18]Pr.-hist.'!#REF!</definedName>
    <definedName name="BLPH50" localSheetId="3" hidden="1">'[18]Pr.-hist.'!#REF!</definedName>
    <definedName name="BLPH50" localSheetId="12" hidden="1">'[18]Pr.-hist.'!#REF!</definedName>
    <definedName name="BLPH50" localSheetId="9" hidden="1">'[18]Pr.-hist.'!#REF!</definedName>
    <definedName name="BLPH50" localSheetId="6" hidden="1">'[18]Pr.-hist.'!#REF!</definedName>
    <definedName name="BLPH50" localSheetId="17" hidden="1">'[18]Pr.-hist.'!#REF!</definedName>
    <definedName name="BLPH50" localSheetId="18" hidden="1">'[18]Pr.-hist.'!#REF!</definedName>
    <definedName name="BLPH50" hidden="1">'[18]Pr.-hist.'!#REF!</definedName>
    <definedName name="BLPH6" localSheetId="4" hidden="1">#REF!</definedName>
    <definedName name="BLPH6" localSheetId="7" hidden="1">#REF!</definedName>
    <definedName name="BLPH6" localSheetId="10" hidden="1">#REF!</definedName>
    <definedName name="BLPH6" localSheetId="13" hidden="1">#REF!</definedName>
    <definedName name="BLPH6" localSheetId="5" hidden="1">#REF!</definedName>
    <definedName name="BLPH6" localSheetId="11" hidden="1">#REF!</definedName>
    <definedName name="BLPH6" localSheetId="8" hidden="1">#REF!</definedName>
    <definedName name="BLPH6" localSheetId="14" hidden="1">#REF!</definedName>
    <definedName name="BLPH6" localSheetId="15" hidden="1">#REF!</definedName>
    <definedName name="BLPH6" localSheetId="16" hidden="1">#REF!</definedName>
    <definedName name="BLPH6" localSheetId="3" hidden="1">#REF!</definedName>
    <definedName name="BLPH6" localSheetId="12" hidden="1">#REF!</definedName>
    <definedName name="BLPH6" localSheetId="9" hidden="1">#REF!</definedName>
    <definedName name="BLPH6" localSheetId="6" hidden="1">#REF!</definedName>
    <definedName name="BLPH6" localSheetId="17" hidden="1">#REF!</definedName>
    <definedName name="BLPH6" localSheetId="18" hidden="1">#REF!</definedName>
    <definedName name="BLPH6" hidden="1">#REF!</definedName>
    <definedName name="BLPH7" localSheetId="4" hidden="1">#REF!</definedName>
    <definedName name="BLPH7" localSheetId="7" hidden="1">#REF!</definedName>
    <definedName name="BLPH7" localSheetId="10" hidden="1">#REF!</definedName>
    <definedName name="BLPH7" localSheetId="13" hidden="1">#REF!</definedName>
    <definedName name="BLPH7" localSheetId="5" hidden="1">#REF!</definedName>
    <definedName name="BLPH7" localSheetId="11" hidden="1">#REF!</definedName>
    <definedName name="BLPH7" localSheetId="8" hidden="1">#REF!</definedName>
    <definedName name="BLPH7" localSheetId="14" hidden="1">#REF!</definedName>
    <definedName name="BLPH7" localSheetId="15" hidden="1">#REF!</definedName>
    <definedName name="BLPH7" localSheetId="16" hidden="1">#REF!</definedName>
    <definedName name="BLPH7" localSheetId="3" hidden="1">#REF!</definedName>
    <definedName name="BLPH7" localSheetId="12" hidden="1">#REF!</definedName>
    <definedName name="BLPH7" localSheetId="9" hidden="1">#REF!</definedName>
    <definedName name="BLPH7" localSheetId="6" hidden="1">#REF!</definedName>
    <definedName name="BLPH7" localSheetId="17" hidden="1">#REF!</definedName>
    <definedName name="BLPH7" localSheetId="18" hidden="1">#REF!</definedName>
    <definedName name="BLPH7" hidden="1">#REF!</definedName>
    <definedName name="BLPH8" localSheetId="4" hidden="1">#REF!</definedName>
    <definedName name="BLPH8" localSheetId="7" hidden="1">#REF!</definedName>
    <definedName name="BLPH8" localSheetId="10" hidden="1">#REF!</definedName>
    <definedName name="BLPH8" localSheetId="13" hidden="1">#REF!</definedName>
    <definedName name="BLPH8" localSheetId="5" hidden="1">#REF!</definedName>
    <definedName name="BLPH8" localSheetId="11" hidden="1">#REF!</definedName>
    <definedName name="BLPH8" localSheetId="8" hidden="1">#REF!</definedName>
    <definedName name="BLPH8" localSheetId="14" hidden="1">#REF!</definedName>
    <definedName name="BLPH8" localSheetId="15" hidden="1">#REF!</definedName>
    <definedName name="BLPH8" localSheetId="16" hidden="1">#REF!</definedName>
    <definedName name="BLPH8" localSheetId="3" hidden="1">#REF!</definedName>
    <definedName name="BLPH8" localSheetId="12" hidden="1">#REF!</definedName>
    <definedName name="BLPH8" localSheetId="9" hidden="1">#REF!</definedName>
    <definedName name="BLPH8" localSheetId="6" hidden="1">#REF!</definedName>
    <definedName name="BLPH8" localSheetId="17" hidden="1">#REF!</definedName>
    <definedName name="BLPH8" localSheetId="18" hidden="1">#REF!</definedName>
    <definedName name="BLPH8" hidden="1">#REF!</definedName>
    <definedName name="BLPH9" localSheetId="4" hidden="1">#REF!</definedName>
    <definedName name="BLPH9" localSheetId="7" hidden="1">#REF!</definedName>
    <definedName name="BLPH9" localSheetId="10" hidden="1">#REF!</definedName>
    <definedName name="BLPH9" localSheetId="13" hidden="1">#REF!</definedName>
    <definedName name="BLPH9" localSheetId="5" hidden="1">#REF!</definedName>
    <definedName name="BLPH9" localSheetId="11" hidden="1">#REF!</definedName>
    <definedName name="BLPH9" localSheetId="8" hidden="1">#REF!</definedName>
    <definedName name="BLPH9" localSheetId="14" hidden="1">#REF!</definedName>
    <definedName name="BLPH9" localSheetId="15" hidden="1">#REF!</definedName>
    <definedName name="BLPH9" localSheetId="16" hidden="1">#REF!</definedName>
    <definedName name="BLPH9" localSheetId="3" hidden="1">#REF!</definedName>
    <definedName name="BLPH9" localSheetId="12" hidden="1">#REF!</definedName>
    <definedName name="BLPH9" localSheetId="9" hidden="1">#REF!</definedName>
    <definedName name="BLPH9" localSheetId="6" hidden="1">#REF!</definedName>
    <definedName name="BLPH9" localSheetId="17" hidden="1">#REF!</definedName>
    <definedName name="BLPH9" localSheetId="18" hidden="1">#REF!</definedName>
    <definedName name="BLPH9" hidden="1">#REF!</definedName>
    <definedName name="Cash" localSheetId="4" hidden="1">{#N/A,#N/A,TRUE,"Front";#N/A,#N/A,TRUE,"Simple Letter";#N/A,#N/A,TRUE,"Inside";#N/A,#N/A,TRUE,"Contents";#N/A,#N/A,TRUE,"Basis";#N/A,#N/A,TRUE,"Inclusions";#N/A,#N/A,TRUE,"Exclusions";#N/A,#N/A,TRUE,"Areas";#N/A,#N/A,TRUE,"Summary";#N/A,#N/A,TRUE,"Detail"}</definedName>
    <definedName name="Cash" localSheetId="7" hidden="1">{#N/A,#N/A,TRUE,"Front";#N/A,#N/A,TRUE,"Simple Letter";#N/A,#N/A,TRUE,"Inside";#N/A,#N/A,TRUE,"Contents";#N/A,#N/A,TRUE,"Basis";#N/A,#N/A,TRUE,"Inclusions";#N/A,#N/A,TRUE,"Exclusions";#N/A,#N/A,TRUE,"Areas";#N/A,#N/A,TRUE,"Summary";#N/A,#N/A,TRUE,"Detail"}</definedName>
    <definedName name="Cash" localSheetId="10" hidden="1">{#N/A,#N/A,TRUE,"Front";#N/A,#N/A,TRUE,"Simple Letter";#N/A,#N/A,TRUE,"Inside";#N/A,#N/A,TRUE,"Contents";#N/A,#N/A,TRUE,"Basis";#N/A,#N/A,TRUE,"Inclusions";#N/A,#N/A,TRUE,"Exclusions";#N/A,#N/A,TRUE,"Areas";#N/A,#N/A,TRUE,"Summary";#N/A,#N/A,TRUE,"Detail"}</definedName>
    <definedName name="Cash" localSheetId="5" hidden="1">{#N/A,#N/A,TRUE,"Front";#N/A,#N/A,TRUE,"Simple Letter";#N/A,#N/A,TRUE,"Inside";#N/A,#N/A,TRUE,"Contents";#N/A,#N/A,TRUE,"Basis";#N/A,#N/A,TRUE,"Inclusions";#N/A,#N/A,TRUE,"Exclusions";#N/A,#N/A,TRUE,"Areas";#N/A,#N/A,TRUE,"Summary";#N/A,#N/A,TRUE,"Detail"}</definedName>
    <definedName name="Cash" localSheetId="11" hidden="1">{#N/A,#N/A,TRUE,"Front";#N/A,#N/A,TRUE,"Simple Letter";#N/A,#N/A,TRUE,"Inside";#N/A,#N/A,TRUE,"Contents";#N/A,#N/A,TRUE,"Basis";#N/A,#N/A,TRUE,"Inclusions";#N/A,#N/A,TRUE,"Exclusions";#N/A,#N/A,TRUE,"Areas";#N/A,#N/A,TRUE,"Summary";#N/A,#N/A,TRUE,"Detail"}</definedName>
    <definedName name="Cash" localSheetId="8" hidden="1">{#N/A,#N/A,TRUE,"Front";#N/A,#N/A,TRUE,"Simple Letter";#N/A,#N/A,TRUE,"Inside";#N/A,#N/A,TRUE,"Contents";#N/A,#N/A,TRUE,"Basis";#N/A,#N/A,TRUE,"Inclusions";#N/A,#N/A,TRUE,"Exclusions";#N/A,#N/A,TRUE,"Areas";#N/A,#N/A,TRUE,"Summary";#N/A,#N/A,TRUE,"Detail"}</definedName>
    <definedName name="Cash" localSheetId="15" hidden="1">{#N/A,#N/A,TRUE,"Front";#N/A,#N/A,TRUE,"Simple Letter";#N/A,#N/A,TRUE,"Inside";#N/A,#N/A,TRUE,"Contents";#N/A,#N/A,TRUE,"Basis";#N/A,#N/A,TRUE,"Inclusions";#N/A,#N/A,TRUE,"Exclusions";#N/A,#N/A,TRUE,"Areas";#N/A,#N/A,TRUE,"Summary";#N/A,#N/A,TRUE,"Detail"}</definedName>
    <definedName name="Cash" localSheetId="16" hidden="1">{#N/A,#N/A,TRUE,"Front";#N/A,#N/A,TRUE,"Simple Letter";#N/A,#N/A,TRUE,"Inside";#N/A,#N/A,TRUE,"Contents";#N/A,#N/A,TRUE,"Basis";#N/A,#N/A,TRUE,"Inclusions";#N/A,#N/A,TRUE,"Exclusions";#N/A,#N/A,TRUE,"Areas";#N/A,#N/A,TRUE,"Summary";#N/A,#N/A,TRUE,"Detail"}</definedName>
    <definedName name="Cash" localSheetId="3" hidden="1">{#N/A,#N/A,TRUE,"Front";#N/A,#N/A,TRUE,"Simple Letter";#N/A,#N/A,TRUE,"Inside";#N/A,#N/A,TRUE,"Contents";#N/A,#N/A,TRUE,"Basis";#N/A,#N/A,TRUE,"Inclusions";#N/A,#N/A,TRUE,"Exclusions";#N/A,#N/A,TRUE,"Areas";#N/A,#N/A,TRUE,"Summary";#N/A,#N/A,TRUE,"Detail"}</definedName>
    <definedName name="Cash" localSheetId="9" hidden="1">{#N/A,#N/A,TRUE,"Front";#N/A,#N/A,TRUE,"Simple Letter";#N/A,#N/A,TRUE,"Inside";#N/A,#N/A,TRUE,"Contents";#N/A,#N/A,TRUE,"Basis";#N/A,#N/A,TRUE,"Inclusions";#N/A,#N/A,TRUE,"Exclusions";#N/A,#N/A,TRUE,"Areas";#N/A,#N/A,TRUE,"Summary";#N/A,#N/A,TRUE,"Detail"}</definedName>
    <definedName name="Cash" localSheetId="6" hidden="1">{#N/A,#N/A,TRUE,"Front";#N/A,#N/A,TRUE,"Simple Letter";#N/A,#N/A,TRUE,"Inside";#N/A,#N/A,TRUE,"Contents";#N/A,#N/A,TRUE,"Basis";#N/A,#N/A,TRUE,"Inclusions";#N/A,#N/A,TRUE,"Exclusions";#N/A,#N/A,TRUE,"Areas";#N/A,#N/A,TRUE,"Summary";#N/A,#N/A,TRUE,"Detail"}</definedName>
    <definedName name="Cash" localSheetId="17" hidden="1">{#N/A,#N/A,TRUE,"Front";#N/A,#N/A,TRUE,"Simple Letter";#N/A,#N/A,TRUE,"Inside";#N/A,#N/A,TRUE,"Contents";#N/A,#N/A,TRUE,"Basis";#N/A,#N/A,TRUE,"Inclusions";#N/A,#N/A,TRUE,"Exclusions";#N/A,#N/A,TRUE,"Areas";#N/A,#N/A,TRUE,"Summary";#N/A,#N/A,TRUE,"Detail"}</definedName>
    <definedName name="Cash" localSheetId="18"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RE" localSheetId="4" hidden="1">{#N/A,#N/A,FALSE,"Aging Summary";#N/A,#N/A,FALSE,"Ratio Analysis";#N/A,#N/A,FALSE,"Test 120 Day Accts";#N/A,#N/A,FALSE,"Tickmarks"}</definedName>
    <definedName name="CBRE" localSheetId="7" hidden="1">{#N/A,#N/A,FALSE,"Aging Summary";#N/A,#N/A,FALSE,"Ratio Analysis";#N/A,#N/A,FALSE,"Test 120 Day Accts";#N/A,#N/A,FALSE,"Tickmarks"}</definedName>
    <definedName name="CBRE" localSheetId="10" hidden="1">{#N/A,#N/A,FALSE,"Aging Summary";#N/A,#N/A,FALSE,"Ratio Analysis";#N/A,#N/A,FALSE,"Test 120 Day Accts";#N/A,#N/A,FALSE,"Tickmarks"}</definedName>
    <definedName name="CBRE" localSheetId="5" hidden="1">{#N/A,#N/A,FALSE,"Aging Summary";#N/A,#N/A,FALSE,"Ratio Analysis";#N/A,#N/A,FALSE,"Test 120 Day Accts";#N/A,#N/A,FALSE,"Tickmarks"}</definedName>
    <definedName name="CBRE" localSheetId="11" hidden="1">{#N/A,#N/A,FALSE,"Aging Summary";#N/A,#N/A,FALSE,"Ratio Analysis";#N/A,#N/A,FALSE,"Test 120 Day Accts";#N/A,#N/A,FALSE,"Tickmarks"}</definedName>
    <definedName name="CBRE" localSheetId="8" hidden="1">{#N/A,#N/A,FALSE,"Aging Summary";#N/A,#N/A,FALSE,"Ratio Analysis";#N/A,#N/A,FALSE,"Test 120 Day Accts";#N/A,#N/A,FALSE,"Tickmarks"}</definedName>
    <definedName name="CBRE" localSheetId="15" hidden="1">{#N/A,#N/A,FALSE,"Aging Summary";#N/A,#N/A,FALSE,"Ratio Analysis";#N/A,#N/A,FALSE,"Test 120 Day Accts";#N/A,#N/A,FALSE,"Tickmarks"}</definedName>
    <definedName name="CBRE" localSheetId="16" hidden="1">{#N/A,#N/A,FALSE,"Aging Summary";#N/A,#N/A,FALSE,"Ratio Analysis";#N/A,#N/A,FALSE,"Test 120 Day Accts";#N/A,#N/A,FALSE,"Tickmarks"}</definedName>
    <definedName name="CBRE" localSheetId="3" hidden="1">{#N/A,#N/A,FALSE,"Aging Summary";#N/A,#N/A,FALSE,"Ratio Analysis";#N/A,#N/A,FALSE,"Test 120 Day Accts";#N/A,#N/A,FALSE,"Tickmarks"}</definedName>
    <definedName name="CBRE" localSheetId="9" hidden="1">{#N/A,#N/A,FALSE,"Aging Summary";#N/A,#N/A,FALSE,"Ratio Analysis";#N/A,#N/A,FALSE,"Test 120 Day Accts";#N/A,#N/A,FALSE,"Tickmarks"}</definedName>
    <definedName name="CBRE" localSheetId="6" hidden="1">{#N/A,#N/A,FALSE,"Aging Summary";#N/A,#N/A,FALSE,"Ratio Analysis";#N/A,#N/A,FALSE,"Test 120 Day Accts";#N/A,#N/A,FALSE,"Tickmarks"}</definedName>
    <definedName name="CBRE" localSheetId="17" hidden="1">{#N/A,#N/A,FALSE,"Aging Summary";#N/A,#N/A,FALSE,"Ratio Analysis";#N/A,#N/A,FALSE,"Test 120 Day Accts";#N/A,#N/A,FALSE,"Tickmarks"}</definedName>
    <definedName name="CBRE" localSheetId="18" hidden="1">{#N/A,#N/A,FALSE,"Aging Summary";#N/A,#N/A,FALSE,"Ratio Analysis";#N/A,#N/A,FALSE,"Test 120 Day Accts";#N/A,#N/A,FALSE,"Tickmarks"}</definedName>
    <definedName name="CBRE" hidden="1">{#N/A,#N/A,FALSE,"Aging Summary";#N/A,#N/A,FALSE,"Ratio Analysis";#N/A,#N/A,FALSE,"Test 120 Day Accts";#N/A,#N/A,FALSE,"Tickmarks"}</definedName>
    <definedName name="CC" localSheetId="4" hidden="1">#REF!</definedName>
    <definedName name="CC" localSheetId="7" hidden="1">#REF!</definedName>
    <definedName name="CC" localSheetId="10" hidden="1">#REF!</definedName>
    <definedName name="CC" localSheetId="13" hidden="1">#REF!</definedName>
    <definedName name="CC" localSheetId="5" hidden="1">#REF!</definedName>
    <definedName name="CC" localSheetId="11" hidden="1">#REF!</definedName>
    <definedName name="CC" localSheetId="8" hidden="1">#REF!</definedName>
    <definedName name="CC" localSheetId="14" hidden="1">#REF!</definedName>
    <definedName name="CC" localSheetId="15" hidden="1">#REF!</definedName>
    <definedName name="CC" localSheetId="16" hidden="1">#REF!</definedName>
    <definedName name="CC" localSheetId="3" hidden="1">#REF!</definedName>
    <definedName name="CC" localSheetId="12" hidden="1">#REF!</definedName>
    <definedName name="CC" localSheetId="9" hidden="1">#REF!</definedName>
    <definedName name="CC" localSheetId="6" hidden="1">#REF!</definedName>
    <definedName name="CC" localSheetId="17" hidden="1">#REF!</definedName>
    <definedName name="CC" localSheetId="18" hidden="1">#REF!</definedName>
    <definedName name="CC" hidden="1">#REF!</definedName>
    <definedName name="ccccc" localSheetId="4" hidden="1">{#N/A,#N/A,FALSE,"mpph1";#N/A,#N/A,FALSE,"mpmseb";#N/A,#N/A,FALSE,"mpph2"}</definedName>
    <definedName name="ccccc" localSheetId="7" hidden="1">{#N/A,#N/A,FALSE,"mpph1";#N/A,#N/A,FALSE,"mpmseb";#N/A,#N/A,FALSE,"mpph2"}</definedName>
    <definedName name="ccccc" localSheetId="10" hidden="1">{#N/A,#N/A,FALSE,"mpph1";#N/A,#N/A,FALSE,"mpmseb";#N/A,#N/A,FALSE,"mpph2"}</definedName>
    <definedName name="ccccc" localSheetId="5" hidden="1">{#N/A,#N/A,FALSE,"mpph1";#N/A,#N/A,FALSE,"mpmseb";#N/A,#N/A,FALSE,"mpph2"}</definedName>
    <definedName name="ccccc" localSheetId="11" hidden="1">{#N/A,#N/A,FALSE,"mpph1";#N/A,#N/A,FALSE,"mpmseb";#N/A,#N/A,FALSE,"mpph2"}</definedName>
    <definedName name="ccccc" localSheetId="8" hidden="1">{#N/A,#N/A,FALSE,"mpph1";#N/A,#N/A,FALSE,"mpmseb";#N/A,#N/A,FALSE,"mpph2"}</definedName>
    <definedName name="ccccc" localSheetId="15" hidden="1">{#N/A,#N/A,FALSE,"mpph1";#N/A,#N/A,FALSE,"mpmseb";#N/A,#N/A,FALSE,"mpph2"}</definedName>
    <definedName name="ccccc" localSheetId="16" hidden="1">{#N/A,#N/A,FALSE,"mpph1";#N/A,#N/A,FALSE,"mpmseb";#N/A,#N/A,FALSE,"mpph2"}</definedName>
    <definedName name="ccccc" localSheetId="3" hidden="1">{#N/A,#N/A,FALSE,"mpph1";#N/A,#N/A,FALSE,"mpmseb";#N/A,#N/A,FALSE,"mpph2"}</definedName>
    <definedName name="ccccc" localSheetId="9" hidden="1">{#N/A,#N/A,FALSE,"mpph1";#N/A,#N/A,FALSE,"mpmseb";#N/A,#N/A,FALSE,"mpph2"}</definedName>
    <definedName name="ccccc" localSheetId="6" hidden="1">{#N/A,#N/A,FALSE,"mpph1";#N/A,#N/A,FALSE,"mpmseb";#N/A,#N/A,FALSE,"mpph2"}</definedName>
    <definedName name="ccccc" localSheetId="17" hidden="1">{#N/A,#N/A,FALSE,"mpph1";#N/A,#N/A,FALSE,"mpmseb";#N/A,#N/A,FALSE,"mpph2"}</definedName>
    <definedName name="ccccc" localSheetId="18" hidden="1">{#N/A,#N/A,FALSE,"mpph1";#N/A,#N/A,FALSE,"mpmseb";#N/A,#N/A,FALSE,"mpph2"}</definedName>
    <definedName name="ccccc" hidden="1">{#N/A,#N/A,FALSE,"mpph1";#N/A,#N/A,FALSE,"mpmseb";#N/A,#N/A,FALSE,"mpph2"}</definedName>
    <definedName name="cdcd" localSheetId="4" hidden="1">[7]CASHFLOWS!#REF!</definedName>
    <definedName name="cdcd" localSheetId="7" hidden="1">[7]CASHFLOWS!#REF!</definedName>
    <definedName name="cdcd" localSheetId="10" hidden="1">[7]CASHFLOWS!#REF!</definedName>
    <definedName name="cdcd" localSheetId="13" hidden="1">[7]CASHFLOWS!#REF!</definedName>
    <definedName name="cdcd" localSheetId="5" hidden="1">[7]CASHFLOWS!#REF!</definedName>
    <definedName name="cdcd" localSheetId="11" hidden="1">[7]CASHFLOWS!#REF!</definedName>
    <definedName name="cdcd" localSheetId="8" hidden="1">[7]CASHFLOWS!#REF!</definedName>
    <definedName name="cdcd" localSheetId="14" hidden="1">[7]CASHFLOWS!#REF!</definedName>
    <definedName name="cdcd" localSheetId="15" hidden="1">[7]CASHFLOWS!#REF!</definedName>
    <definedName name="cdcd" localSheetId="16" hidden="1">[7]CASHFLOWS!#REF!</definedName>
    <definedName name="cdcd" localSheetId="3" hidden="1">[7]CASHFLOWS!#REF!</definedName>
    <definedName name="cdcd" localSheetId="12" hidden="1">[7]CASHFLOWS!#REF!</definedName>
    <definedName name="cdcd" localSheetId="9" hidden="1">[7]CASHFLOWS!#REF!</definedName>
    <definedName name="cdcd" localSheetId="6" hidden="1">[7]CASHFLOWS!#REF!</definedName>
    <definedName name="cdcd" localSheetId="17" hidden="1">[7]CASHFLOWS!#REF!</definedName>
    <definedName name="cdcd" localSheetId="18" hidden="1">[7]CASHFLOWS!#REF!</definedName>
    <definedName name="cdcd" hidden="1">[7]CASHFLOWS!#REF!</definedName>
    <definedName name="ceeee" localSheetId="4" hidden="1">#REF!</definedName>
    <definedName name="ceeee" localSheetId="7" hidden="1">#REF!</definedName>
    <definedName name="ceeee" localSheetId="10" hidden="1">#REF!</definedName>
    <definedName name="ceeee" localSheetId="13" hidden="1">#REF!</definedName>
    <definedName name="ceeee" localSheetId="5" hidden="1">#REF!</definedName>
    <definedName name="ceeee" localSheetId="11" hidden="1">#REF!</definedName>
    <definedName name="ceeee" localSheetId="8" hidden="1">#REF!</definedName>
    <definedName name="ceeee" localSheetId="14" hidden="1">#REF!</definedName>
    <definedName name="ceeee" localSheetId="15" hidden="1">#REF!</definedName>
    <definedName name="ceeee" localSheetId="16" hidden="1">#REF!</definedName>
    <definedName name="ceeee" localSheetId="3" hidden="1">#REF!</definedName>
    <definedName name="ceeee" localSheetId="12" hidden="1">#REF!</definedName>
    <definedName name="ceeee" localSheetId="9" hidden="1">#REF!</definedName>
    <definedName name="ceeee" localSheetId="6" hidden="1">#REF!</definedName>
    <definedName name="ceeee" localSheetId="17" hidden="1">#REF!</definedName>
    <definedName name="ceeee" localSheetId="18" hidden="1">#REF!</definedName>
    <definedName name="ceeee" hidden="1">#REF!</definedName>
    <definedName name="CENTER" localSheetId="4" hidden="1">#REF!</definedName>
    <definedName name="CENTER" localSheetId="7" hidden="1">#REF!</definedName>
    <definedName name="CENTER" localSheetId="10" hidden="1">#REF!</definedName>
    <definedName name="CENTER" localSheetId="13" hidden="1">#REF!</definedName>
    <definedName name="CENTER" localSheetId="5" hidden="1">#REF!</definedName>
    <definedName name="CENTER" localSheetId="11" hidden="1">#REF!</definedName>
    <definedName name="CENTER" localSheetId="8" hidden="1">#REF!</definedName>
    <definedName name="CENTER" localSheetId="14" hidden="1">#REF!</definedName>
    <definedName name="CENTER" localSheetId="15" hidden="1">#REF!</definedName>
    <definedName name="CENTER" localSheetId="16" hidden="1">#REF!</definedName>
    <definedName name="CENTER" localSheetId="3" hidden="1">#REF!</definedName>
    <definedName name="CENTER" localSheetId="12" hidden="1">#REF!</definedName>
    <definedName name="CENTER" localSheetId="9" hidden="1">#REF!</definedName>
    <definedName name="CENTER" localSheetId="6" hidden="1">#REF!</definedName>
    <definedName name="CENTER" localSheetId="17" hidden="1">#REF!</definedName>
    <definedName name="CENTER" localSheetId="18" hidden="1">#REF!</definedName>
    <definedName name="CENTER" hidden="1">#REF!</definedName>
    <definedName name="Cert2" localSheetId="4" hidden="1">{#N/A,#N/A,TRUE,"Front";#N/A,#N/A,TRUE,"Simple Letter";#N/A,#N/A,TRUE,"Inside";#N/A,#N/A,TRUE,"Contents";#N/A,#N/A,TRUE,"Basis";#N/A,#N/A,TRUE,"Inclusions";#N/A,#N/A,TRUE,"Exclusions";#N/A,#N/A,TRUE,"Areas";#N/A,#N/A,TRUE,"Summary";#N/A,#N/A,TRUE,"Detail"}</definedName>
    <definedName name="Cert2" localSheetId="7" hidden="1">{#N/A,#N/A,TRUE,"Front";#N/A,#N/A,TRUE,"Simple Letter";#N/A,#N/A,TRUE,"Inside";#N/A,#N/A,TRUE,"Contents";#N/A,#N/A,TRUE,"Basis";#N/A,#N/A,TRUE,"Inclusions";#N/A,#N/A,TRUE,"Exclusions";#N/A,#N/A,TRUE,"Areas";#N/A,#N/A,TRUE,"Summary";#N/A,#N/A,TRUE,"Detail"}</definedName>
    <definedName name="Cert2" localSheetId="10" hidden="1">{#N/A,#N/A,TRUE,"Front";#N/A,#N/A,TRUE,"Simple Letter";#N/A,#N/A,TRUE,"Inside";#N/A,#N/A,TRUE,"Contents";#N/A,#N/A,TRUE,"Basis";#N/A,#N/A,TRUE,"Inclusions";#N/A,#N/A,TRUE,"Exclusions";#N/A,#N/A,TRUE,"Areas";#N/A,#N/A,TRUE,"Summary";#N/A,#N/A,TRUE,"Detail"}</definedName>
    <definedName name="Cert2" localSheetId="5" hidden="1">{#N/A,#N/A,TRUE,"Front";#N/A,#N/A,TRUE,"Simple Letter";#N/A,#N/A,TRUE,"Inside";#N/A,#N/A,TRUE,"Contents";#N/A,#N/A,TRUE,"Basis";#N/A,#N/A,TRUE,"Inclusions";#N/A,#N/A,TRUE,"Exclusions";#N/A,#N/A,TRUE,"Areas";#N/A,#N/A,TRUE,"Summary";#N/A,#N/A,TRUE,"Detail"}</definedName>
    <definedName name="Cert2" localSheetId="11" hidden="1">{#N/A,#N/A,TRUE,"Front";#N/A,#N/A,TRUE,"Simple Letter";#N/A,#N/A,TRUE,"Inside";#N/A,#N/A,TRUE,"Contents";#N/A,#N/A,TRUE,"Basis";#N/A,#N/A,TRUE,"Inclusions";#N/A,#N/A,TRUE,"Exclusions";#N/A,#N/A,TRUE,"Areas";#N/A,#N/A,TRUE,"Summary";#N/A,#N/A,TRUE,"Detail"}</definedName>
    <definedName name="Cert2" localSheetId="8" hidden="1">{#N/A,#N/A,TRUE,"Front";#N/A,#N/A,TRUE,"Simple Letter";#N/A,#N/A,TRUE,"Inside";#N/A,#N/A,TRUE,"Contents";#N/A,#N/A,TRUE,"Basis";#N/A,#N/A,TRUE,"Inclusions";#N/A,#N/A,TRUE,"Exclusions";#N/A,#N/A,TRUE,"Areas";#N/A,#N/A,TRUE,"Summary";#N/A,#N/A,TRUE,"Detail"}</definedName>
    <definedName name="Cert2" localSheetId="15" hidden="1">{#N/A,#N/A,TRUE,"Front";#N/A,#N/A,TRUE,"Simple Letter";#N/A,#N/A,TRUE,"Inside";#N/A,#N/A,TRUE,"Contents";#N/A,#N/A,TRUE,"Basis";#N/A,#N/A,TRUE,"Inclusions";#N/A,#N/A,TRUE,"Exclusions";#N/A,#N/A,TRUE,"Areas";#N/A,#N/A,TRUE,"Summary";#N/A,#N/A,TRUE,"Detail"}</definedName>
    <definedName name="Cert2" localSheetId="16" hidden="1">{#N/A,#N/A,TRUE,"Front";#N/A,#N/A,TRUE,"Simple Letter";#N/A,#N/A,TRUE,"Inside";#N/A,#N/A,TRUE,"Contents";#N/A,#N/A,TRUE,"Basis";#N/A,#N/A,TRUE,"Inclusions";#N/A,#N/A,TRUE,"Exclusions";#N/A,#N/A,TRUE,"Areas";#N/A,#N/A,TRUE,"Summary";#N/A,#N/A,TRUE,"Detail"}</definedName>
    <definedName name="Cert2" localSheetId="3" hidden="1">{#N/A,#N/A,TRUE,"Front";#N/A,#N/A,TRUE,"Simple Letter";#N/A,#N/A,TRUE,"Inside";#N/A,#N/A,TRUE,"Contents";#N/A,#N/A,TRUE,"Basis";#N/A,#N/A,TRUE,"Inclusions";#N/A,#N/A,TRUE,"Exclusions";#N/A,#N/A,TRUE,"Areas";#N/A,#N/A,TRUE,"Summary";#N/A,#N/A,TRUE,"Detail"}</definedName>
    <definedName name="Cert2" localSheetId="9" hidden="1">{#N/A,#N/A,TRUE,"Front";#N/A,#N/A,TRUE,"Simple Letter";#N/A,#N/A,TRUE,"Inside";#N/A,#N/A,TRUE,"Contents";#N/A,#N/A,TRUE,"Basis";#N/A,#N/A,TRUE,"Inclusions";#N/A,#N/A,TRUE,"Exclusions";#N/A,#N/A,TRUE,"Areas";#N/A,#N/A,TRUE,"Summary";#N/A,#N/A,TRUE,"Detail"}</definedName>
    <definedName name="Cert2" localSheetId="6" hidden="1">{#N/A,#N/A,TRUE,"Front";#N/A,#N/A,TRUE,"Simple Letter";#N/A,#N/A,TRUE,"Inside";#N/A,#N/A,TRUE,"Contents";#N/A,#N/A,TRUE,"Basis";#N/A,#N/A,TRUE,"Inclusions";#N/A,#N/A,TRUE,"Exclusions";#N/A,#N/A,TRUE,"Areas";#N/A,#N/A,TRUE,"Summary";#N/A,#N/A,TRUE,"Detail"}</definedName>
    <definedName name="Cert2" localSheetId="17" hidden="1">{#N/A,#N/A,TRUE,"Front";#N/A,#N/A,TRUE,"Simple Letter";#N/A,#N/A,TRUE,"Inside";#N/A,#N/A,TRUE,"Contents";#N/A,#N/A,TRUE,"Basis";#N/A,#N/A,TRUE,"Inclusions";#N/A,#N/A,TRUE,"Exclusions";#N/A,#N/A,TRUE,"Areas";#N/A,#N/A,TRUE,"Summary";#N/A,#N/A,TRUE,"Detail"}</definedName>
    <definedName name="Cert2" localSheetId="18"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4" hidden="1">{"Groupings",#N/A,TRUE,"GROUP_99 ";"Groupings-Comparitive",#N/A,TRUE,"GROUP_99 "}</definedName>
    <definedName name="CF" localSheetId="7" hidden="1">{"Groupings",#N/A,TRUE,"GROUP_99 ";"Groupings-Comparitive",#N/A,TRUE,"GROUP_99 "}</definedName>
    <definedName name="CF" localSheetId="10" hidden="1">{"Groupings",#N/A,TRUE,"GROUP_99 ";"Groupings-Comparitive",#N/A,TRUE,"GROUP_99 "}</definedName>
    <definedName name="CF" localSheetId="5" hidden="1">{"Groupings",#N/A,TRUE,"GROUP_99 ";"Groupings-Comparitive",#N/A,TRUE,"GROUP_99 "}</definedName>
    <definedName name="CF" localSheetId="11" hidden="1">{"Groupings",#N/A,TRUE,"GROUP_99 ";"Groupings-Comparitive",#N/A,TRUE,"GROUP_99 "}</definedName>
    <definedName name="CF" localSheetId="8" hidden="1">{"Groupings",#N/A,TRUE,"GROUP_99 ";"Groupings-Comparitive",#N/A,TRUE,"GROUP_99 "}</definedName>
    <definedName name="CF" localSheetId="15" hidden="1">{"Groupings",#N/A,TRUE,"GROUP_99 ";"Groupings-Comparitive",#N/A,TRUE,"GROUP_99 "}</definedName>
    <definedName name="CF" localSheetId="16" hidden="1">{"Groupings",#N/A,TRUE,"GROUP_99 ";"Groupings-Comparitive",#N/A,TRUE,"GROUP_99 "}</definedName>
    <definedName name="CF" localSheetId="3" hidden="1">{"Groupings",#N/A,TRUE,"GROUP_99 ";"Groupings-Comparitive",#N/A,TRUE,"GROUP_99 "}</definedName>
    <definedName name="CF" localSheetId="9" hidden="1">{"Groupings",#N/A,TRUE,"GROUP_99 ";"Groupings-Comparitive",#N/A,TRUE,"GROUP_99 "}</definedName>
    <definedName name="CF" localSheetId="6" hidden="1">{"Groupings",#N/A,TRUE,"GROUP_99 ";"Groupings-Comparitive",#N/A,TRUE,"GROUP_99 "}</definedName>
    <definedName name="CF" localSheetId="17" hidden="1">{"Groupings",#N/A,TRUE,"GROUP_99 ";"Groupings-Comparitive",#N/A,TRUE,"GROUP_99 "}</definedName>
    <definedName name="CF" localSheetId="18" hidden="1">{"Groupings",#N/A,TRUE,"GROUP_99 ";"Groupings-Comparitive",#N/A,TRUE,"GROUP_99 "}</definedName>
    <definedName name="CF" hidden="1">{"Groupings",#N/A,TRUE,"GROUP_99 ";"Groupings-Comparitive",#N/A,TRUE,"GROUP_99 "}</definedName>
    <definedName name="cflo" localSheetId="4" hidden="1">{"CASH FLOW",#N/A,FALSE,"A"}</definedName>
    <definedName name="cflo" localSheetId="7" hidden="1">{"CASH FLOW",#N/A,FALSE,"A"}</definedName>
    <definedName name="cflo" localSheetId="10" hidden="1">{"CASH FLOW",#N/A,FALSE,"A"}</definedName>
    <definedName name="cflo" localSheetId="5" hidden="1">{"CASH FLOW",#N/A,FALSE,"A"}</definedName>
    <definedName name="cflo" localSheetId="11" hidden="1">{"CASH FLOW",#N/A,FALSE,"A"}</definedName>
    <definedName name="cflo" localSheetId="8" hidden="1">{"CASH FLOW",#N/A,FALSE,"A"}</definedName>
    <definedName name="cflo" localSheetId="15" hidden="1">{"CASH FLOW",#N/A,FALSE,"A"}</definedName>
    <definedName name="cflo" localSheetId="16" hidden="1">{"CASH FLOW",#N/A,FALSE,"A"}</definedName>
    <definedName name="cflo" localSheetId="3" hidden="1">{"CASH FLOW",#N/A,FALSE,"A"}</definedName>
    <definedName name="cflo" localSheetId="9" hidden="1">{"CASH FLOW",#N/A,FALSE,"A"}</definedName>
    <definedName name="cflo" localSheetId="6" hidden="1">{"CASH FLOW",#N/A,FALSE,"A"}</definedName>
    <definedName name="cflo" localSheetId="17" hidden="1">{"CASH FLOW",#N/A,FALSE,"A"}</definedName>
    <definedName name="cflo" localSheetId="18" hidden="1">{"CASH FLOW",#N/A,FALSE,"A"}</definedName>
    <definedName name="cflo" hidden="1">{"CASH FLOW",#N/A,FALSE,"A"}</definedName>
    <definedName name="CFSEPT.99" localSheetId="4" hidden="1">{#N/A,#N/A,TRUE,"SCH99";#N/A,#N/A,TRUE,"BS99";"Groupings",#N/A,TRUE,"GROUP_99 ";"Groupings-Comparitive",#N/A,TRUE,"GROUP_99 ";#N/A,#N/A,TRUE,"SCH98_E";#N/A,#N/A,TRUE,"ASSET_99 "}</definedName>
    <definedName name="CFSEPT.99" localSheetId="7" hidden="1">{#N/A,#N/A,TRUE,"SCH99";#N/A,#N/A,TRUE,"BS99";"Groupings",#N/A,TRUE,"GROUP_99 ";"Groupings-Comparitive",#N/A,TRUE,"GROUP_99 ";#N/A,#N/A,TRUE,"SCH98_E";#N/A,#N/A,TRUE,"ASSET_99 "}</definedName>
    <definedName name="CFSEPT.99" localSheetId="10" hidden="1">{#N/A,#N/A,TRUE,"SCH99";#N/A,#N/A,TRUE,"BS99";"Groupings",#N/A,TRUE,"GROUP_99 ";"Groupings-Comparitive",#N/A,TRUE,"GROUP_99 ";#N/A,#N/A,TRUE,"SCH98_E";#N/A,#N/A,TRUE,"ASSET_99 "}</definedName>
    <definedName name="CFSEPT.99" localSheetId="5" hidden="1">{#N/A,#N/A,TRUE,"SCH99";#N/A,#N/A,TRUE,"BS99";"Groupings",#N/A,TRUE,"GROUP_99 ";"Groupings-Comparitive",#N/A,TRUE,"GROUP_99 ";#N/A,#N/A,TRUE,"SCH98_E";#N/A,#N/A,TRUE,"ASSET_99 "}</definedName>
    <definedName name="CFSEPT.99" localSheetId="11" hidden="1">{#N/A,#N/A,TRUE,"SCH99";#N/A,#N/A,TRUE,"BS99";"Groupings",#N/A,TRUE,"GROUP_99 ";"Groupings-Comparitive",#N/A,TRUE,"GROUP_99 ";#N/A,#N/A,TRUE,"SCH98_E";#N/A,#N/A,TRUE,"ASSET_99 "}</definedName>
    <definedName name="CFSEPT.99" localSheetId="8" hidden="1">{#N/A,#N/A,TRUE,"SCH99";#N/A,#N/A,TRUE,"BS99";"Groupings",#N/A,TRUE,"GROUP_99 ";"Groupings-Comparitive",#N/A,TRUE,"GROUP_99 ";#N/A,#N/A,TRUE,"SCH98_E";#N/A,#N/A,TRUE,"ASSET_99 "}</definedName>
    <definedName name="CFSEPT.99" localSheetId="15" hidden="1">{#N/A,#N/A,TRUE,"SCH99";#N/A,#N/A,TRUE,"BS99";"Groupings",#N/A,TRUE,"GROUP_99 ";"Groupings-Comparitive",#N/A,TRUE,"GROUP_99 ";#N/A,#N/A,TRUE,"SCH98_E";#N/A,#N/A,TRUE,"ASSET_99 "}</definedName>
    <definedName name="CFSEPT.99" localSheetId="16" hidden="1">{#N/A,#N/A,TRUE,"SCH99";#N/A,#N/A,TRUE,"BS99";"Groupings",#N/A,TRUE,"GROUP_99 ";"Groupings-Comparitive",#N/A,TRUE,"GROUP_99 ";#N/A,#N/A,TRUE,"SCH98_E";#N/A,#N/A,TRUE,"ASSET_99 "}</definedName>
    <definedName name="CFSEPT.99" localSheetId="3" hidden="1">{#N/A,#N/A,TRUE,"SCH99";#N/A,#N/A,TRUE,"BS99";"Groupings",#N/A,TRUE,"GROUP_99 ";"Groupings-Comparitive",#N/A,TRUE,"GROUP_99 ";#N/A,#N/A,TRUE,"SCH98_E";#N/A,#N/A,TRUE,"ASSET_99 "}</definedName>
    <definedName name="CFSEPT.99" localSheetId="9" hidden="1">{#N/A,#N/A,TRUE,"SCH99";#N/A,#N/A,TRUE,"BS99";"Groupings",#N/A,TRUE,"GROUP_99 ";"Groupings-Comparitive",#N/A,TRUE,"GROUP_99 ";#N/A,#N/A,TRUE,"SCH98_E";#N/A,#N/A,TRUE,"ASSET_99 "}</definedName>
    <definedName name="CFSEPT.99" localSheetId="6" hidden="1">{#N/A,#N/A,TRUE,"SCH99";#N/A,#N/A,TRUE,"BS99";"Groupings",#N/A,TRUE,"GROUP_99 ";"Groupings-Comparitive",#N/A,TRUE,"GROUP_99 ";#N/A,#N/A,TRUE,"SCH98_E";#N/A,#N/A,TRUE,"ASSET_99 "}</definedName>
    <definedName name="CFSEPT.99" localSheetId="17" hidden="1">{#N/A,#N/A,TRUE,"SCH99";#N/A,#N/A,TRUE,"BS99";"Groupings",#N/A,TRUE,"GROUP_99 ";"Groupings-Comparitive",#N/A,TRUE,"GROUP_99 ";#N/A,#N/A,TRUE,"SCH98_E";#N/A,#N/A,TRUE,"ASSET_99 "}</definedName>
    <definedName name="CFSEPT.99" localSheetId="18"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G" hidden="1">'[19]080 (2)'!$D$46</definedName>
    <definedName name="City" hidden="1">#NAME?</definedName>
    <definedName name="civ" localSheetId="4" hidden="1">{#N/A,#N/A,TRUE,"Front";#N/A,#N/A,TRUE,"Simple Letter";#N/A,#N/A,TRUE,"Inside";#N/A,#N/A,TRUE,"Contents";#N/A,#N/A,TRUE,"Basis";#N/A,#N/A,TRUE,"Inclusions";#N/A,#N/A,TRUE,"Exclusions";#N/A,#N/A,TRUE,"Areas";#N/A,#N/A,TRUE,"Summary";#N/A,#N/A,TRUE,"Detail"}</definedName>
    <definedName name="civ" localSheetId="7" hidden="1">{#N/A,#N/A,TRUE,"Front";#N/A,#N/A,TRUE,"Simple Letter";#N/A,#N/A,TRUE,"Inside";#N/A,#N/A,TRUE,"Contents";#N/A,#N/A,TRUE,"Basis";#N/A,#N/A,TRUE,"Inclusions";#N/A,#N/A,TRUE,"Exclusions";#N/A,#N/A,TRUE,"Areas";#N/A,#N/A,TRUE,"Summary";#N/A,#N/A,TRUE,"Detail"}</definedName>
    <definedName name="civ" localSheetId="10" hidden="1">{#N/A,#N/A,TRUE,"Front";#N/A,#N/A,TRUE,"Simple Letter";#N/A,#N/A,TRUE,"Inside";#N/A,#N/A,TRUE,"Contents";#N/A,#N/A,TRUE,"Basis";#N/A,#N/A,TRUE,"Inclusions";#N/A,#N/A,TRUE,"Exclusions";#N/A,#N/A,TRUE,"Areas";#N/A,#N/A,TRUE,"Summary";#N/A,#N/A,TRUE,"Detail"}</definedName>
    <definedName name="civ" localSheetId="5" hidden="1">{#N/A,#N/A,TRUE,"Front";#N/A,#N/A,TRUE,"Simple Letter";#N/A,#N/A,TRUE,"Inside";#N/A,#N/A,TRUE,"Contents";#N/A,#N/A,TRUE,"Basis";#N/A,#N/A,TRUE,"Inclusions";#N/A,#N/A,TRUE,"Exclusions";#N/A,#N/A,TRUE,"Areas";#N/A,#N/A,TRUE,"Summary";#N/A,#N/A,TRUE,"Detail"}</definedName>
    <definedName name="civ" localSheetId="11" hidden="1">{#N/A,#N/A,TRUE,"Front";#N/A,#N/A,TRUE,"Simple Letter";#N/A,#N/A,TRUE,"Inside";#N/A,#N/A,TRUE,"Contents";#N/A,#N/A,TRUE,"Basis";#N/A,#N/A,TRUE,"Inclusions";#N/A,#N/A,TRUE,"Exclusions";#N/A,#N/A,TRUE,"Areas";#N/A,#N/A,TRUE,"Summary";#N/A,#N/A,TRUE,"Detail"}</definedName>
    <definedName name="civ" localSheetId="8" hidden="1">{#N/A,#N/A,TRUE,"Front";#N/A,#N/A,TRUE,"Simple Letter";#N/A,#N/A,TRUE,"Inside";#N/A,#N/A,TRUE,"Contents";#N/A,#N/A,TRUE,"Basis";#N/A,#N/A,TRUE,"Inclusions";#N/A,#N/A,TRUE,"Exclusions";#N/A,#N/A,TRUE,"Areas";#N/A,#N/A,TRUE,"Summary";#N/A,#N/A,TRUE,"Detail"}</definedName>
    <definedName name="civ" localSheetId="15" hidden="1">{#N/A,#N/A,TRUE,"Front";#N/A,#N/A,TRUE,"Simple Letter";#N/A,#N/A,TRUE,"Inside";#N/A,#N/A,TRUE,"Contents";#N/A,#N/A,TRUE,"Basis";#N/A,#N/A,TRUE,"Inclusions";#N/A,#N/A,TRUE,"Exclusions";#N/A,#N/A,TRUE,"Areas";#N/A,#N/A,TRUE,"Summary";#N/A,#N/A,TRUE,"Detail"}</definedName>
    <definedName name="civ" localSheetId="16" hidden="1">{#N/A,#N/A,TRUE,"Front";#N/A,#N/A,TRUE,"Simple Letter";#N/A,#N/A,TRUE,"Inside";#N/A,#N/A,TRUE,"Contents";#N/A,#N/A,TRUE,"Basis";#N/A,#N/A,TRUE,"Inclusions";#N/A,#N/A,TRUE,"Exclusions";#N/A,#N/A,TRUE,"Areas";#N/A,#N/A,TRUE,"Summary";#N/A,#N/A,TRUE,"Detail"}</definedName>
    <definedName name="civ" localSheetId="3" hidden="1">{#N/A,#N/A,TRUE,"Front";#N/A,#N/A,TRUE,"Simple Letter";#N/A,#N/A,TRUE,"Inside";#N/A,#N/A,TRUE,"Contents";#N/A,#N/A,TRUE,"Basis";#N/A,#N/A,TRUE,"Inclusions";#N/A,#N/A,TRUE,"Exclusions";#N/A,#N/A,TRUE,"Areas";#N/A,#N/A,TRUE,"Summary";#N/A,#N/A,TRUE,"Detail"}</definedName>
    <definedName name="civ" localSheetId="9" hidden="1">{#N/A,#N/A,TRUE,"Front";#N/A,#N/A,TRUE,"Simple Letter";#N/A,#N/A,TRUE,"Inside";#N/A,#N/A,TRUE,"Contents";#N/A,#N/A,TRUE,"Basis";#N/A,#N/A,TRUE,"Inclusions";#N/A,#N/A,TRUE,"Exclusions";#N/A,#N/A,TRUE,"Areas";#N/A,#N/A,TRUE,"Summary";#N/A,#N/A,TRUE,"Detail"}</definedName>
    <definedName name="civ" localSheetId="6" hidden="1">{#N/A,#N/A,TRUE,"Front";#N/A,#N/A,TRUE,"Simple Letter";#N/A,#N/A,TRUE,"Inside";#N/A,#N/A,TRUE,"Contents";#N/A,#N/A,TRUE,"Basis";#N/A,#N/A,TRUE,"Inclusions";#N/A,#N/A,TRUE,"Exclusions";#N/A,#N/A,TRUE,"Areas";#N/A,#N/A,TRUE,"Summary";#N/A,#N/A,TRUE,"Detail"}</definedName>
    <definedName name="civ" localSheetId="17" hidden="1">{#N/A,#N/A,TRUE,"Front";#N/A,#N/A,TRUE,"Simple Letter";#N/A,#N/A,TRUE,"Inside";#N/A,#N/A,TRUE,"Contents";#N/A,#N/A,TRUE,"Basis";#N/A,#N/A,TRUE,"Inclusions";#N/A,#N/A,TRUE,"Exclusions";#N/A,#N/A,TRUE,"Areas";#N/A,#N/A,TRUE,"Summary";#N/A,#N/A,TRUE,"Detail"}</definedName>
    <definedName name="civ" localSheetId="18"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4" hidden="1">{#N/A,#N/A,TRUE,"Front";#N/A,#N/A,TRUE,"Simple Letter";#N/A,#N/A,TRUE,"Inside";#N/A,#N/A,TRUE,"Contents";#N/A,#N/A,TRUE,"Basis";#N/A,#N/A,TRUE,"Inclusions";#N/A,#N/A,TRUE,"Exclusions";#N/A,#N/A,TRUE,"Areas";#N/A,#N/A,TRUE,"Summary";#N/A,#N/A,TRUE,"Detail"}</definedName>
    <definedName name="civil" localSheetId="7" hidden="1">{#N/A,#N/A,TRUE,"Front";#N/A,#N/A,TRUE,"Simple Letter";#N/A,#N/A,TRUE,"Inside";#N/A,#N/A,TRUE,"Contents";#N/A,#N/A,TRUE,"Basis";#N/A,#N/A,TRUE,"Inclusions";#N/A,#N/A,TRUE,"Exclusions";#N/A,#N/A,TRUE,"Areas";#N/A,#N/A,TRUE,"Summary";#N/A,#N/A,TRUE,"Detail"}</definedName>
    <definedName name="civil" localSheetId="10" hidden="1">{#N/A,#N/A,TRUE,"Front";#N/A,#N/A,TRUE,"Simple Letter";#N/A,#N/A,TRUE,"Inside";#N/A,#N/A,TRUE,"Contents";#N/A,#N/A,TRUE,"Basis";#N/A,#N/A,TRUE,"Inclusions";#N/A,#N/A,TRUE,"Exclusions";#N/A,#N/A,TRUE,"Areas";#N/A,#N/A,TRUE,"Summary";#N/A,#N/A,TRUE,"Detail"}</definedName>
    <definedName name="civil" localSheetId="5" hidden="1">{#N/A,#N/A,TRUE,"Front";#N/A,#N/A,TRUE,"Simple Letter";#N/A,#N/A,TRUE,"Inside";#N/A,#N/A,TRUE,"Contents";#N/A,#N/A,TRUE,"Basis";#N/A,#N/A,TRUE,"Inclusions";#N/A,#N/A,TRUE,"Exclusions";#N/A,#N/A,TRUE,"Areas";#N/A,#N/A,TRUE,"Summary";#N/A,#N/A,TRUE,"Detail"}</definedName>
    <definedName name="civil" localSheetId="11" hidden="1">{#N/A,#N/A,TRUE,"Front";#N/A,#N/A,TRUE,"Simple Letter";#N/A,#N/A,TRUE,"Inside";#N/A,#N/A,TRUE,"Contents";#N/A,#N/A,TRUE,"Basis";#N/A,#N/A,TRUE,"Inclusions";#N/A,#N/A,TRUE,"Exclusions";#N/A,#N/A,TRUE,"Areas";#N/A,#N/A,TRUE,"Summary";#N/A,#N/A,TRUE,"Detail"}</definedName>
    <definedName name="civil" localSheetId="8" hidden="1">{#N/A,#N/A,TRUE,"Front";#N/A,#N/A,TRUE,"Simple Letter";#N/A,#N/A,TRUE,"Inside";#N/A,#N/A,TRUE,"Contents";#N/A,#N/A,TRUE,"Basis";#N/A,#N/A,TRUE,"Inclusions";#N/A,#N/A,TRUE,"Exclusions";#N/A,#N/A,TRUE,"Areas";#N/A,#N/A,TRUE,"Summary";#N/A,#N/A,TRUE,"Detail"}</definedName>
    <definedName name="civil" localSheetId="15" hidden="1">{#N/A,#N/A,TRUE,"Front";#N/A,#N/A,TRUE,"Simple Letter";#N/A,#N/A,TRUE,"Inside";#N/A,#N/A,TRUE,"Contents";#N/A,#N/A,TRUE,"Basis";#N/A,#N/A,TRUE,"Inclusions";#N/A,#N/A,TRUE,"Exclusions";#N/A,#N/A,TRUE,"Areas";#N/A,#N/A,TRUE,"Summary";#N/A,#N/A,TRUE,"Detail"}</definedName>
    <definedName name="civil" localSheetId="16" hidden="1">{#N/A,#N/A,TRUE,"Front";#N/A,#N/A,TRUE,"Simple Letter";#N/A,#N/A,TRUE,"Inside";#N/A,#N/A,TRUE,"Contents";#N/A,#N/A,TRUE,"Basis";#N/A,#N/A,TRUE,"Inclusions";#N/A,#N/A,TRUE,"Exclusions";#N/A,#N/A,TRUE,"Areas";#N/A,#N/A,TRUE,"Summary";#N/A,#N/A,TRUE,"Detail"}</definedName>
    <definedName name="civil" localSheetId="3" hidden="1">{#N/A,#N/A,TRUE,"Front";#N/A,#N/A,TRUE,"Simple Letter";#N/A,#N/A,TRUE,"Inside";#N/A,#N/A,TRUE,"Contents";#N/A,#N/A,TRUE,"Basis";#N/A,#N/A,TRUE,"Inclusions";#N/A,#N/A,TRUE,"Exclusions";#N/A,#N/A,TRUE,"Areas";#N/A,#N/A,TRUE,"Summary";#N/A,#N/A,TRUE,"Detail"}</definedName>
    <definedName name="civil" localSheetId="9" hidden="1">{#N/A,#N/A,TRUE,"Front";#N/A,#N/A,TRUE,"Simple Letter";#N/A,#N/A,TRUE,"Inside";#N/A,#N/A,TRUE,"Contents";#N/A,#N/A,TRUE,"Basis";#N/A,#N/A,TRUE,"Inclusions";#N/A,#N/A,TRUE,"Exclusions";#N/A,#N/A,TRUE,"Areas";#N/A,#N/A,TRUE,"Summary";#N/A,#N/A,TRUE,"Detail"}</definedName>
    <definedName name="civil" localSheetId="6" hidden="1">{#N/A,#N/A,TRUE,"Front";#N/A,#N/A,TRUE,"Simple Letter";#N/A,#N/A,TRUE,"Inside";#N/A,#N/A,TRUE,"Contents";#N/A,#N/A,TRUE,"Basis";#N/A,#N/A,TRUE,"Inclusions";#N/A,#N/A,TRUE,"Exclusions";#N/A,#N/A,TRUE,"Areas";#N/A,#N/A,TRUE,"Summary";#N/A,#N/A,TRUE,"Detail"}</definedName>
    <definedName name="civil" localSheetId="17" hidden="1">{#N/A,#N/A,TRUE,"Front";#N/A,#N/A,TRUE,"Simple Letter";#N/A,#N/A,TRUE,"Inside";#N/A,#N/A,TRUE,"Contents";#N/A,#N/A,TRUE,"Basis";#N/A,#N/A,TRUE,"Inclusions";#N/A,#N/A,TRUE,"Exclusions";#N/A,#N/A,TRUE,"Areas";#N/A,#N/A,TRUE,"Summary";#N/A,#N/A,TRUE,"Detail"}</definedName>
    <definedName name="civil" localSheetId="18"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ode" localSheetId="4" hidden="1">#REF!</definedName>
    <definedName name="Code" localSheetId="7" hidden="1">#REF!</definedName>
    <definedName name="Code" localSheetId="10" hidden="1">#REF!</definedName>
    <definedName name="Code" localSheetId="13" hidden="1">#REF!</definedName>
    <definedName name="Code" localSheetId="5" hidden="1">#REF!</definedName>
    <definedName name="Code" localSheetId="11" hidden="1">#REF!</definedName>
    <definedName name="Code" localSheetId="8" hidden="1">#REF!</definedName>
    <definedName name="Code" localSheetId="14" hidden="1">#REF!</definedName>
    <definedName name="Code" localSheetId="15" hidden="1">#REF!</definedName>
    <definedName name="Code" localSheetId="16" hidden="1">#REF!</definedName>
    <definedName name="Code" localSheetId="3" hidden="1">#REF!</definedName>
    <definedName name="Code" localSheetId="12" hidden="1">#REF!</definedName>
    <definedName name="Code" localSheetId="9" hidden="1">#REF!</definedName>
    <definedName name="Code" localSheetId="6" hidden="1">#REF!</definedName>
    <definedName name="Code" localSheetId="17" hidden="1">#REF!</definedName>
    <definedName name="Code" localSheetId="18" hidden="1">#REF!</definedName>
    <definedName name="Code" hidden="1">#REF!</definedName>
    <definedName name="com" localSheetId="4" hidden="1">{#N/A,#N/A,FALSE,"mpph1";#N/A,#N/A,FALSE,"mpmseb";#N/A,#N/A,FALSE,"mpph2"}</definedName>
    <definedName name="com" localSheetId="7" hidden="1">{#N/A,#N/A,FALSE,"mpph1";#N/A,#N/A,FALSE,"mpmseb";#N/A,#N/A,FALSE,"mpph2"}</definedName>
    <definedName name="com" localSheetId="10" hidden="1">{#N/A,#N/A,FALSE,"mpph1";#N/A,#N/A,FALSE,"mpmseb";#N/A,#N/A,FALSE,"mpph2"}</definedName>
    <definedName name="com" localSheetId="5" hidden="1">{#N/A,#N/A,FALSE,"mpph1";#N/A,#N/A,FALSE,"mpmseb";#N/A,#N/A,FALSE,"mpph2"}</definedName>
    <definedName name="com" localSheetId="11" hidden="1">{#N/A,#N/A,FALSE,"mpph1";#N/A,#N/A,FALSE,"mpmseb";#N/A,#N/A,FALSE,"mpph2"}</definedName>
    <definedName name="com" localSheetId="8" hidden="1">{#N/A,#N/A,FALSE,"mpph1";#N/A,#N/A,FALSE,"mpmseb";#N/A,#N/A,FALSE,"mpph2"}</definedName>
    <definedName name="com" localSheetId="15" hidden="1">{#N/A,#N/A,FALSE,"mpph1";#N/A,#N/A,FALSE,"mpmseb";#N/A,#N/A,FALSE,"mpph2"}</definedName>
    <definedName name="com" localSheetId="16" hidden="1">{#N/A,#N/A,FALSE,"mpph1";#N/A,#N/A,FALSE,"mpmseb";#N/A,#N/A,FALSE,"mpph2"}</definedName>
    <definedName name="com" localSheetId="3" hidden="1">{#N/A,#N/A,FALSE,"mpph1";#N/A,#N/A,FALSE,"mpmseb";#N/A,#N/A,FALSE,"mpph2"}</definedName>
    <definedName name="com" localSheetId="9" hidden="1">{#N/A,#N/A,FALSE,"mpph1";#N/A,#N/A,FALSE,"mpmseb";#N/A,#N/A,FALSE,"mpph2"}</definedName>
    <definedName name="com" localSheetId="6" hidden="1">{#N/A,#N/A,FALSE,"mpph1";#N/A,#N/A,FALSE,"mpmseb";#N/A,#N/A,FALSE,"mpph2"}</definedName>
    <definedName name="com" localSheetId="17" hidden="1">{#N/A,#N/A,FALSE,"mpph1";#N/A,#N/A,FALSE,"mpmseb";#N/A,#N/A,FALSE,"mpph2"}</definedName>
    <definedName name="com" localSheetId="18" hidden="1">{#N/A,#N/A,FALSE,"mpph1";#N/A,#N/A,FALSE,"mpmseb";#N/A,#N/A,FALSE,"mpph2"}</definedName>
    <definedName name="com" hidden="1">{#N/A,#N/A,FALSE,"mpph1";#N/A,#N/A,FALSE,"mpmseb";#N/A,#N/A,FALSE,"mpph2"}</definedName>
    <definedName name="CompanyName2" hidden="1">[17]Sheet1!$J$6</definedName>
    <definedName name="COMPARISON" localSheetId="4" hidden="1">{#N/A,#N/A,FALSE,"mpph1";#N/A,#N/A,FALSE,"mpmseb";#N/A,#N/A,FALSE,"mpph2"}</definedName>
    <definedName name="COMPARISON" localSheetId="7" hidden="1">{#N/A,#N/A,FALSE,"mpph1";#N/A,#N/A,FALSE,"mpmseb";#N/A,#N/A,FALSE,"mpph2"}</definedName>
    <definedName name="COMPARISON" localSheetId="10" hidden="1">{#N/A,#N/A,FALSE,"mpph1";#N/A,#N/A,FALSE,"mpmseb";#N/A,#N/A,FALSE,"mpph2"}</definedName>
    <definedName name="COMPARISON" localSheetId="5" hidden="1">{#N/A,#N/A,FALSE,"mpph1";#N/A,#N/A,FALSE,"mpmseb";#N/A,#N/A,FALSE,"mpph2"}</definedName>
    <definedName name="COMPARISON" localSheetId="11" hidden="1">{#N/A,#N/A,FALSE,"mpph1";#N/A,#N/A,FALSE,"mpmseb";#N/A,#N/A,FALSE,"mpph2"}</definedName>
    <definedName name="COMPARISON" localSheetId="8" hidden="1">{#N/A,#N/A,FALSE,"mpph1";#N/A,#N/A,FALSE,"mpmseb";#N/A,#N/A,FALSE,"mpph2"}</definedName>
    <definedName name="COMPARISON" localSheetId="15" hidden="1">{#N/A,#N/A,FALSE,"mpph1";#N/A,#N/A,FALSE,"mpmseb";#N/A,#N/A,FALSE,"mpph2"}</definedName>
    <definedName name="COMPARISON" localSheetId="16" hidden="1">{#N/A,#N/A,FALSE,"mpph1";#N/A,#N/A,FALSE,"mpmseb";#N/A,#N/A,FALSE,"mpph2"}</definedName>
    <definedName name="COMPARISON" localSheetId="3" hidden="1">{#N/A,#N/A,FALSE,"mpph1";#N/A,#N/A,FALSE,"mpmseb";#N/A,#N/A,FALSE,"mpph2"}</definedName>
    <definedName name="COMPARISON" localSheetId="9" hidden="1">{#N/A,#N/A,FALSE,"mpph1";#N/A,#N/A,FALSE,"mpmseb";#N/A,#N/A,FALSE,"mpph2"}</definedName>
    <definedName name="COMPARISON" localSheetId="6" hidden="1">{#N/A,#N/A,FALSE,"mpph1";#N/A,#N/A,FALSE,"mpmseb";#N/A,#N/A,FALSE,"mpph2"}</definedName>
    <definedName name="COMPARISON" localSheetId="17" hidden="1">{#N/A,#N/A,FALSE,"mpph1";#N/A,#N/A,FALSE,"mpmseb";#N/A,#N/A,FALSE,"mpph2"}</definedName>
    <definedName name="COMPARISON" localSheetId="18" hidden="1">{#N/A,#N/A,FALSE,"mpph1";#N/A,#N/A,FALSE,"mpmseb";#N/A,#N/A,FALSE,"mpph2"}</definedName>
    <definedName name="COMPARISON" hidden="1">{#N/A,#N/A,FALSE,"mpph1";#N/A,#N/A,FALSE,"mpmseb";#N/A,#N/A,FALSE,"mpph2"}</definedName>
    <definedName name="CompRange1Main" hidden="1">[17]Sheet1!$H$1:$H$65536</definedName>
    <definedName name="CompRange2Main" hidden="1">[17]Sheet1!$K$1:$K$65536</definedName>
    <definedName name="cONSO_UNIT" hidden="1">"OFFSET(TMasterConsUnit!$A$2,0,0,COUNTA(TMasterConsUnit!$A:$A)-1,1)"</definedName>
    <definedName name="Conso_Unit_Desc" hidden="1">OFFSET([13]TMasterConsUnit!$A$2,0,0,COUNTA([13]TMasterConsUnit!$A$1:$A$65536)-1,2)</definedName>
    <definedName name="Country" localSheetId="4" hidden="1">{#N/A,#N/A,FALSE,"Balance Sheets";#N/A,#N/A,FALSE,"96 Conservative";#N/A,#N/A,FALSE,"96 Possible"}</definedName>
    <definedName name="Country" localSheetId="7" hidden="1">{#N/A,#N/A,FALSE,"Balance Sheets";#N/A,#N/A,FALSE,"96 Conservative";#N/A,#N/A,FALSE,"96 Possible"}</definedName>
    <definedName name="Country" localSheetId="10" hidden="1">{#N/A,#N/A,FALSE,"Balance Sheets";#N/A,#N/A,FALSE,"96 Conservative";#N/A,#N/A,FALSE,"96 Possible"}</definedName>
    <definedName name="Country" localSheetId="5" hidden="1">{#N/A,#N/A,FALSE,"Balance Sheets";#N/A,#N/A,FALSE,"96 Conservative";#N/A,#N/A,FALSE,"96 Possible"}</definedName>
    <definedName name="Country" localSheetId="11" hidden="1">{#N/A,#N/A,FALSE,"Balance Sheets";#N/A,#N/A,FALSE,"96 Conservative";#N/A,#N/A,FALSE,"96 Possible"}</definedName>
    <definedName name="Country" localSheetId="8" hidden="1">{#N/A,#N/A,FALSE,"Balance Sheets";#N/A,#N/A,FALSE,"96 Conservative";#N/A,#N/A,FALSE,"96 Possible"}</definedName>
    <definedName name="Country" localSheetId="15" hidden="1">{#N/A,#N/A,FALSE,"Balance Sheets";#N/A,#N/A,FALSE,"96 Conservative";#N/A,#N/A,FALSE,"96 Possible"}</definedName>
    <definedName name="Country" localSheetId="16" hidden="1">{#N/A,#N/A,FALSE,"Balance Sheets";#N/A,#N/A,FALSE,"96 Conservative";#N/A,#N/A,FALSE,"96 Possible"}</definedName>
    <definedName name="Country" localSheetId="3" hidden="1">{#N/A,#N/A,FALSE,"Balance Sheets";#N/A,#N/A,FALSE,"96 Conservative";#N/A,#N/A,FALSE,"96 Possible"}</definedName>
    <definedName name="Country" localSheetId="9" hidden="1">{#N/A,#N/A,FALSE,"Balance Sheets";#N/A,#N/A,FALSE,"96 Conservative";#N/A,#N/A,FALSE,"96 Possible"}</definedName>
    <definedName name="Country" localSheetId="6" hidden="1">{#N/A,#N/A,FALSE,"Balance Sheets";#N/A,#N/A,FALSE,"96 Conservative";#N/A,#N/A,FALSE,"96 Possible"}</definedName>
    <definedName name="Country" localSheetId="17" hidden="1">{#N/A,#N/A,FALSE,"Balance Sheets";#N/A,#N/A,FALSE,"96 Conservative";#N/A,#N/A,FALSE,"96 Possible"}</definedName>
    <definedName name="Country" localSheetId="18" hidden="1">{#N/A,#N/A,FALSE,"Balance Sheets";#N/A,#N/A,FALSE,"96 Conservative";#N/A,#N/A,FALSE,"96 Possible"}</definedName>
    <definedName name="Country" hidden="1">{#N/A,#N/A,FALSE,"Balance Sheets";#N/A,#N/A,FALSE,"96 Conservative";#N/A,#N/A,FALSE,"96 Possible"}</definedName>
    <definedName name="crsr" localSheetId="4" hidden="1">[16]analysis!#REF!</definedName>
    <definedName name="crsr" localSheetId="7" hidden="1">[16]analysis!#REF!</definedName>
    <definedName name="crsr" localSheetId="10" hidden="1">[16]analysis!#REF!</definedName>
    <definedName name="crsr" localSheetId="13" hidden="1">[16]analysis!#REF!</definedName>
    <definedName name="crsr" localSheetId="5" hidden="1">[16]analysis!#REF!</definedName>
    <definedName name="crsr" localSheetId="11" hidden="1">[16]analysis!#REF!</definedName>
    <definedName name="crsr" localSheetId="8" hidden="1">[16]analysis!#REF!</definedName>
    <definedName name="crsr" localSheetId="14" hidden="1">[16]analysis!#REF!</definedName>
    <definedName name="crsr" localSheetId="15" hidden="1">[16]analysis!#REF!</definedName>
    <definedName name="crsr" localSheetId="16" hidden="1">[16]analysis!#REF!</definedName>
    <definedName name="crsr" localSheetId="3" hidden="1">[16]analysis!#REF!</definedName>
    <definedName name="crsr" localSheetId="12" hidden="1">[16]analysis!#REF!</definedName>
    <definedName name="crsr" localSheetId="9" hidden="1">[16]analysis!#REF!</definedName>
    <definedName name="crsr" localSheetId="6" hidden="1">[16]analysis!#REF!</definedName>
    <definedName name="crsr" localSheetId="17" hidden="1">[16]analysis!#REF!</definedName>
    <definedName name="crsr" localSheetId="18" hidden="1">[16]analysis!#REF!</definedName>
    <definedName name="crsr" hidden="1">[16]analysis!#REF!</definedName>
    <definedName name="crsr1" localSheetId="4" hidden="1">[16]analysis!#REF!</definedName>
    <definedName name="crsr1" localSheetId="7" hidden="1">[16]analysis!#REF!</definedName>
    <definedName name="crsr1" localSheetId="10" hidden="1">[16]analysis!#REF!</definedName>
    <definedName name="crsr1" localSheetId="13" hidden="1">[16]analysis!#REF!</definedName>
    <definedName name="crsr1" localSheetId="5" hidden="1">[16]analysis!#REF!</definedName>
    <definedName name="crsr1" localSheetId="11" hidden="1">[16]analysis!#REF!</definedName>
    <definedName name="crsr1" localSheetId="8" hidden="1">[16]analysis!#REF!</definedName>
    <definedName name="crsr1" localSheetId="14" hidden="1">[16]analysis!#REF!</definedName>
    <definedName name="crsr1" localSheetId="15" hidden="1">[16]analysis!#REF!</definedName>
    <definedName name="crsr1" localSheetId="16" hidden="1">[16]analysis!#REF!</definedName>
    <definedName name="crsr1" localSheetId="3" hidden="1">[16]analysis!#REF!</definedName>
    <definedName name="crsr1" localSheetId="12" hidden="1">[16]analysis!#REF!</definedName>
    <definedName name="crsr1" localSheetId="9" hidden="1">[16]analysis!#REF!</definedName>
    <definedName name="crsr1" localSheetId="6" hidden="1">[16]analysis!#REF!</definedName>
    <definedName name="crsr1" localSheetId="17" hidden="1">[16]analysis!#REF!</definedName>
    <definedName name="crsr1" localSheetId="18" hidden="1">[16]analysis!#REF!</definedName>
    <definedName name="crsr1" hidden="1">[16]analysis!#REF!</definedName>
    <definedName name="crsr2" localSheetId="4" hidden="1">[16]analysis!#REF!</definedName>
    <definedName name="crsr2" localSheetId="7" hidden="1">[16]analysis!#REF!</definedName>
    <definedName name="crsr2" localSheetId="10" hidden="1">[16]analysis!#REF!</definedName>
    <definedName name="crsr2" localSheetId="13" hidden="1">[16]analysis!#REF!</definedName>
    <definedName name="crsr2" localSheetId="5" hidden="1">[16]analysis!#REF!</definedName>
    <definedName name="crsr2" localSheetId="11" hidden="1">[16]analysis!#REF!</definedName>
    <definedName name="crsr2" localSheetId="8" hidden="1">[16]analysis!#REF!</definedName>
    <definedName name="crsr2" localSheetId="14" hidden="1">[16]analysis!#REF!</definedName>
    <definedName name="crsr2" localSheetId="15" hidden="1">[16]analysis!#REF!</definedName>
    <definedName name="crsr2" localSheetId="16" hidden="1">[16]analysis!#REF!</definedName>
    <definedName name="crsr2" localSheetId="3" hidden="1">[16]analysis!#REF!</definedName>
    <definedName name="crsr2" localSheetId="12" hidden="1">[16]analysis!#REF!</definedName>
    <definedName name="crsr2" localSheetId="9" hidden="1">[16]analysis!#REF!</definedName>
    <definedName name="crsr2" localSheetId="6" hidden="1">[16]analysis!#REF!</definedName>
    <definedName name="crsr2" localSheetId="17" hidden="1">[16]analysis!#REF!</definedName>
    <definedName name="crsr2" localSheetId="18" hidden="1">[16]analysis!#REF!</definedName>
    <definedName name="crsr2" hidden="1">[16]analysis!#REF!</definedName>
    <definedName name="crsr3" localSheetId="4" hidden="1">[16]analysis!#REF!</definedName>
    <definedName name="crsr3" localSheetId="7" hidden="1">[16]analysis!#REF!</definedName>
    <definedName name="crsr3" localSheetId="10" hidden="1">[16]analysis!#REF!</definedName>
    <definedName name="crsr3" localSheetId="13" hidden="1">[16]analysis!#REF!</definedName>
    <definedName name="crsr3" localSheetId="5" hidden="1">[16]analysis!#REF!</definedName>
    <definedName name="crsr3" localSheetId="11" hidden="1">[16]analysis!#REF!</definedName>
    <definedName name="crsr3" localSheetId="8" hidden="1">[16]analysis!#REF!</definedName>
    <definedName name="crsr3" localSheetId="14" hidden="1">[16]analysis!#REF!</definedName>
    <definedName name="crsr3" localSheetId="15" hidden="1">[16]analysis!#REF!</definedName>
    <definedName name="crsr3" localSheetId="16" hidden="1">[16]analysis!#REF!</definedName>
    <definedName name="crsr3" localSheetId="3" hidden="1">[16]analysis!#REF!</definedName>
    <definedName name="crsr3" localSheetId="12" hidden="1">[16]analysis!#REF!</definedName>
    <definedName name="crsr3" localSheetId="9" hidden="1">[16]analysis!#REF!</definedName>
    <definedName name="crsr3" localSheetId="6" hidden="1">[16]analysis!#REF!</definedName>
    <definedName name="crsr3" localSheetId="17" hidden="1">[16]analysis!#REF!</definedName>
    <definedName name="crsr3" localSheetId="18" hidden="1">[16]analysis!#REF!</definedName>
    <definedName name="crsr3" hidden="1">[16]analysis!#REF!</definedName>
    <definedName name="CSDCSDSAS" localSheetId="4" hidden="1">#REF!</definedName>
    <definedName name="CSDCSDSAS" localSheetId="7" hidden="1">#REF!</definedName>
    <definedName name="CSDCSDSAS" localSheetId="10" hidden="1">#REF!</definedName>
    <definedName name="CSDCSDSAS" localSheetId="13" hidden="1">#REF!</definedName>
    <definedName name="CSDCSDSAS" localSheetId="5" hidden="1">#REF!</definedName>
    <definedName name="CSDCSDSAS" localSheetId="11" hidden="1">#REF!</definedName>
    <definedName name="CSDCSDSAS" localSheetId="8" hidden="1">#REF!</definedName>
    <definedName name="CSDCSDSAS" localSheetId="14" hidden="1">#REF!</definedName>
    <definedName name="CSDCSDSAS" localSheetId="15" hidden="1">#REF!</definedName>
    <definedName name="CSDCSDSAS" localSheetId="16" hidden="1">#REF!</definedName>
    <definedName name="CSDCSDSAS" localSheetId="3" hidden="1">#REF!</definedName>
    <definedName name="CSDCSDSAS" localSheetId="12" hidden="1">#REF!</definedName>
    <definedName name="CSDCSDSAS" localSheetId="9" hidden="1">#REF!</definedName>
    <definedName name="CSDCSDSAS" localSheetId="6" hidden="1">#REF!</definedName>
    <definedName name="CSDCSDSAS" localSheetId="17" hidden="1">#REF!</definedName>
    <definedName name="CSDCSDSAS" localSheetId="18" hidden="1">#REF!</definedName>
    <definedName name="CSDCSDSAS" hidden="1">#REF!</definedName>
    <definedName name="Currency" hidden="1">OFFSET([20]TMasterCurrency!$B$2,0,0,COUNTA([20]TMasterCurrency!$B$1:$B$65536)-1,1)</definedName>
    <definedName name="CV" hidden="1">#NAME?</definedName>
    <definedName name="CVC" localSheetId="4" hidden="1">[21]analysis!#REF!</definedName>
    <definedName name="CVC" localSheetId="7" hidden="1">[21]analysis!#REF!</definedName>
    <definedName name="CVC" localSheetId="10" hidden="1">[21]analysis!#REF!</definedName>
    <definedName name="CVC" localSheetId="13" hidden="1">[21]analysis!#REF!</definedName>
    <definedName name="CVC" localSheetId="5" hidden="1">[21]analysis!#REF!</definedName>
    <definedName name="CVC" localSheetId="11" hidden="1">[21]analysis!#REF!</definedName>
    <definedName name="CVC" localSheetId="8" hidden="1">[21]analysis!#REF!</definedName>
    <definedName name="CVC" localSheetId="14" hidden="1">[21]analysis!#REF!</definedName>
    <definedName name="CVC" localSheetId="15" hidden="1">[21]analysis!#REF!</definedName>
    <definedName name="CVC" localSheetId="16" hidden="1">[21]analysis!#REF!</definedName>
    <definedName name="CVC" localSheetId="3" hidden="1">[21]analysis!#REF!</definedName>
    <definedName name="CVC" localSheetId="12" hidden="1">[21]analysis!#REF!</definedName>
    <definedName name="CVC" localSheetId="9" hidden="1">[21]analysis!#REF!</definedName>
    <definedName name="CVC" localSheetId="6" hidden="1">[21]analysis!#REF!</definedName>
    <definedName name="CVC" localSheetId="17" hidden="1">[21]analysis!#REF!</definedName>
    <definedName name="CVC" localSheetId="18" hidden="1">[21]analysis!#REF!</definedName>
    <definedName name="CVC" hidden="1">[21]analysis!#REF!</definedName>
    <definedName name="d" localSheetId="4" hidden="1">{#N/A,#N/A,FALSE,"VARIATIONS";#N/A,#N/A,FALSE,"BUDGET";#N/A,#N/A,FALSE,"CIVIL QNTY VAR";#N/A,#N/A,FALSE,"SUMMARY";#N/A,#N/A,FALSE,"MATERIAL VAR"}</definedName>
    <definedName name="d" localSheetId="7" hidden="1">{#N/A,#N/A,FALSE,"VARIATIONS";#N/A,#N/A,FALSE,"BUDGET";#N/A,#N/A,FALSE,"CIVIL QNTY VAR";#N/A,#N/A,FALSE,"SUMMARY";#N/A,#N/A,FALSE,"MATERIAL VAR"}</definedName>
    <definedName name="d" localSheetId="10" hidden="1">{#N/A,#N/A,FALSE,"VARIATIONS";#N/A,#N/A,FALSE,"BUDGET";#N/A,#N/A,FALSE,"CIVIL QNTY VAR";#N/A,#N/A,FALSE,"SUMMARY";#N/A,#N/A,FALSE,"MATERIAL VAR"}</definedName>
    <definedName name="d" localSheetId="5" hidden="1">{#N/A,#N/A,FALSE,"VARIATIONS";#N/A,#N/A,FALSE,"BUDGET";#N/A,#N/A,FALSE,"CIVIL QNTY VAR";#N/A,#N/A,FALSE,"SUMMARY";#N/A,#N/A,FALSE,"MATERIAL VAR"}</definedName>
    <definedName name="d" localSheetId="11" hidden="1">{#N/A,#N/A,FALSE,"VARIATIONS";#N/A,#N/A,FALSE,"BUDGET";#N/A,#N/A,FALSE,"CIVIL QNTY VAR";#N/A,#N/A,FALSE,"SUMMARY";#N/A,#N/A,FALSE,"MATERIAL VAR"}</definedName>
    <definedName name="d" localSheetId="8" hidden="1">{#N/A,#N/A,FALSE,"VARIATIONS";#N/A,#N/A,FALSE,"BUDGET";#N/A,#N/A,FALSE,"CIVIL QNTY VAR";#N/A,#N/A,FALSE,"SUMMARY";#N/A,#N/A,FALSE,"MATERIAL VAR"}</definedName>
    <definedName name="d" localSheetId="15" hidden="1">{#N/A,#N/A,FALSE,"VARIATIONS";#N/A,#N/A,FALSE,"BUDGET";#N/A,#N/A,FALSE,"CIVIL QNTY VAR";#N/A,#N/A,FALSE,"SUMMARY";#N/A,#N/A,FALSE,"MATERIAL VAR"}</definedName>
    <definedName name="d" localSheetId="16" hidden="1">{#N/A,#N/A,FALSE,"VARIATIONS";#N/A,#N/A,FALSE,"BUDGET";#N/A,#N/A,FALSE,"CIVIL QNTY VAR";#N/A,#N/A,FALSE,"SUMMARY";#N/A,#N/A,FALSE,"MATERIAL VAR"}</definedName>
    <definedName name="d" localSheetId="3" hidden="1">{#N/A,#N/A,FALSE,"VARIATIONS";#N/A,#N/A,FALSE,"BUDGET";#N/A,#N/A,FALSE,"CIVIL QNTY VAR";#N/A,#N/A,FALSE,"SUMMARY";#N/A,#N/A,FALSE,"MATERIAL VAR"}</definedName>
    <definedName name="d" localSheetId="9" hidden="1">{#N/A,#N/A,FALSE,"VARIATIONS";#N/A,#N/A,FALSE,"BUDGET";#N/A,#N/A,FALSE,"CIVIL QNTY VAR";#N/A,#N/A,FALSE,"SUMMARY";#N/A,#N/A,FALSE,"MATERIAL VAR"}</definedName>
    <definedName name="d" localSheetId="6" hidden="1">{#N/A,#N/A,FALSE,"VARIATIONS";#N/A,#N/A,FALSE,"BUDGET";#N/A,#N/A,FALSE,"CIVIL QNTY VAR";#N/A,#N/A,FALSE,"SUMMARY";#N/A,#N/A,FALSE,"MATERIAL VAR"}</definedName>
    <definedName name="d" localSheetId="17" hidden="1">{#N/A,#N/A,FALSE,"VARIATIONS";#N/A,#N/A,FALSE,"BUDGET";#N/A,#N/A,FALSE,"CIVIL QNTY VAR";#N/A,#N/A,FALSE,"SUMMARY";#N/A,#N/A,FALSE,"MATERIAL VAR"}</definedName>
    <definedName name="d" localSheetId="18" hidden="1">{#N/A,#N/A,FALSE,"VARIATIONS";#N/A,#N/A,FALSE,"BUDGET";#N/A,#N/A,FALSE,"CIVIL QNTY VAR";#N/A,#N/A,FALSE,"SUMMARY";#N/A,#N/A,FALSE,"MATERIAL VAR"}</definedName>
    <definedName name="d" hidden="1">{#N/A,#N/A,FALSE,"VARIATIONS";#N/A,#N/A,FALSE,"BUDGET";#N/A,#N/A,FALSE,"CIVIL QNTY VAR";#N/A,#N/A,FALSE,"SUMMARY";#N/A,#N/A,FALSE,"MATERIAL VAR"}</definedName>
    <definedName name="D.DCF1" localSheetId="4" hidden="1">[22]DCF!#REF!</definedName>
    <definedName name="D.DCF1" localSheetId="7" hidden="1">[22]DCF!#REF!</definedName>
    <definedName name="D.DCF1" localSheetId="10" hidden="1">[22]DCF!#REF!</definedName>
    <definedName name="D.DCF1" localSheetId="13" hidden="1">[22]DCF!#REF!</definedName>
    <definedName name="D.DCF1" localSheetId="5" hidden="1">[22]DCF!#REF!</definedName>
    <definedName name="D.DCF1" localSheetId="11" hidden="1">[22]DCF!#REF!</definedName>
    <definedName name="D.DCF1" localSheetId="8" hidden="1">[22]DCF!#REF!</definedName>
    <definedName name="D.DCF1" localSheetId="14" hidden="1">[22]DCF!#REF!</definedName>
    <definedName name="D.DCF1" localSheetId="15" hidden="1">[22]DCF!#REF!</definedName>
    <definedName name="D.DCF1" localSheetId="16" hidden="1">[22]DCF!#REF!</definedName>
    <definedName name="D.DCF1" localSheetId="3" hidden="1">[22]DCF!#REF!</definedName>
    <definedName name="D.DCF1" localSheetId="12" hidden="1">[22]DCF!#REF!</definedName>
    <definedName name="D.DCF1" localSheetId="9" hidden="1">[22]DCF!#REF!</definedName>
    <definedName name="D.DCF1" localSheetId="6" hidden="1">[22]DCF!#REF!</definedName>
    <definedName name="D.DCF1" localSheetId="17" hidden="1">[22]DCF!#REF!</definedName>
    <definedName name="D.DCF1" localSheetId="18" hidden="1">[22]DCF!#REF!</definedName>
    <definedName name="D.DCF1" hidden="1">[22]DCF!#REF!</definedName>
    <definedName name="D.DCF2" localSheetId="4" hidden="1">[22]DCF!#REF!</definedName>
    <definedName name="D.DCF2" localSheetId="7" hidden="1">[22]DCF!#REF!</definedName>
    <definedName name="D.DCF2" localSheetId="10" hidden="1">[22]DCF!#REF!</definedName>
    <definedName name="D.DCF2" localSheetId="13" hidden="1">[22]DCF!#REF!</definedName>
    <definedName name="D.DCF2" localSheetId="5" hidden="1">[22]DCF!#REF!</definedName>
    <definedName name="D.DCF2" localSheetId="11" hidden="1">[22]DCF!#REF!</definedName>
    <definedName name="D.DCF2" localSheetId="8" hidden="1">[22]DCF!#REF!</definedName>
    <definedName name="D.DCF2" localSheetId="14" hidden="1">[22]DCF!#REF!</definedName>
    <definedName name="D.DCF2" localSheetId="15" hidden="1">[22]DCF!#REF!</definedName>
    <definedName name="D.DCF2" localSheetId="16" hidden="1">[22]DCF!#REF!</definedName>
    <definedName name="D.DCF2" localSheetId="3" hidden="1">[22]DCF!#REF!</definedName>
    <definedName name="D.DCF2" localSheetId="12" hidden="1">[22]DCF!#REF!</definedName>
    <definedName name="D.DCF2" localSheetId="9" hidden="1">[22]DCF!#REF!</definedName>
    <definedName name="D.DCF2" localSheetId="6" hidden="1">[22]DCF!#REF!</definedName>
    <definedName name="D.DCF2" localSheetId="17" hidden="1">[22]DCF!#REF!</definedName>
    <definedName name="D.DCF2" localSheetId="18" hidden="1">[22]DCF!#REF!</definedName>
    <definedName name="D.DCF2" hidden="1">[22]DCF!#REF!</definedName>
    <definedName name="D.DCF3" localSheetId="4" hidden="1">[22]DCF!#REF!</definedName>
    <definedName name="D.DCF3" localSheetId="7" hidden="1">[22]DCF!#REF!</definedName>
    <definedName name="D.DCF3" localSheetId="10" hidden="1">[22]DCF!#REF!</definedName>
    <definedName name="D.DCF3" localSheetId="13" hidden="1">[22]DCF!#REF!</definedName>
    <definedName name="D.DCF3" localSheetId="5" hidden="1">[22]DCF!#REF!</definedName>
    <definedName name="D.DCF3" localSheetId="11" hidden="1">[22]DCF!#REF!</definedName>
    <definedName name="D.DCF3" localSheetId="8" hidden="1">[22]DCF!#REF!</definedName>
    <definedName name="D.DCF3" localSheetId="14" hidden="1">[22]DCF!#REF!</definedName>
    <definedName name="D.DCF3" localSheetId="15" hidden="1">[22]DCF!#REF!</definedName>
    <definedName name="D.DCF3" localSheetId="16" hidden="1">[22]DCF!#REF!</definedName>
    <definedName name="D.DCF3" localSheetId="3" hidden="1">[22]DCF!#REF!</definedName>
    <definedName name="D.DCF3" localSheetId="12" hidden="1">[22]DCF!#REF!</definedName>
    <definedName name="D.DCF3" localSheetId="9" hidden="1">[22]DCF!#REF!</definedName>
    <definedName name="D.DCF3" localSheetId="6" hidden="1">[22]DCF!#REF!</definedName>
    <definedName name="D.DCF3" localSheetId="17" hidden="1">[22]DCF!#REF!</definedName>
    <definedName name="D.DCF3" localSheetId="18" hidden="1">[22]DCF!#REF!</definedName>
    <definedName name="D.DCF3" hidden="1">[22]DCF!#REF!</definedName>
    <definedName name="D.DCF4" localSheetId="4" hidden="1">[22]DCF!#REF!</definedName>
    <definedName name="D.DCF4" localSheetId="7" hidden="1">[22]DCF!#REF!</definedName>
    <definedName name="D.DCF4" localSheetId="10" hidden="1">[22]DCF!#REF!</definedName>
    <definedName name="D.DCF4" localSheetId="13" hidden="1">[22]DCF!#REF!</definedName>
    <definedName name="D.DCF4" localSheetId="5" hidden="1">[22]DCF!#REF!</definedName>
    <definedName name="D.DCF4" localSheetId="11" hidden="1">[22]DCF!#REF!</definedName>
    <definedName name="D.DCF4" localSheetId="8" hidden="1">[22]DCF!#REF!</definedName>
    <definedName name="D.DCF4" localSheetId="14" hidden="1">[22]DCF!#REF!</definedName>
    <definedName name="D.DCF4" localSheetId="15" hidden="1">[22]DCF!#REF!</definedName>
    <definedName name="D.DCF4" localSheetId="16" hidden="1">[22]DCF!#REF!</definedName>
    <definedName name="D.DCF4" localSheetId="3" hidden="1">[22]DCF!#REF!</definedName>
    <definedName name="D.DCF4" localSheetId="12" hidden="1">[22]DCF!#REF!</definedName>
    <definedName name="D.DCF4" localSheetId="9" hidden="1">[22]DCF!#REF!</definedName>
    <definedName name="D.DCF4" localSheetId="6" hidden="1">[22]DCF!#REF!</definedName>
    <definedName name="D.DCF4" localSheetId="17" hidden="1">[22]DCF!#REF!</definedName>
    <definedName name="D.DCF4" localSheetId="18" hidden="1">[22]DCF!#REF!</definedName>
    <definedName name="D.DCF4" hidden="1">[22]DCF!#REF!</definedName>
    <definedName name="D.DCF5" localSheetId="4" hidden="1">[22]DCF!#REF!</definedName>
    <definedName name="D.DCF5" localSheetId="7" hidden="1">[22]DCF!#REF!</definedName>
    <definedName name="D.DCF5" localSheetId="10" hidden="1">[22]DCF!#REF!</definedName>
    <definedName name="D.DCF5" localSheetId="13" hidden="1">[22]DCF!#REF!</definedName>
    <definedName name="D.DCF5" localSheetId="5" hidden="1">[22]DCF!#REF!</definedName>
    <definedName name="D.DCF5" localSheetId="11" hidden="1">[22]DCF!#REF!</definedName>
    <definedName name="D.DCF5" localSheetId="8" hidden="1">[22]DCF!#REF!</definedName>
    <definedName name="D.DCF5" localSheetId="14" hidden="1">[22]DCF!#REF!</definedName>
    <definedName name="D.DCF5" localSheetId="15" hidden="1">[22]DCF!#REF!</definedName>
    <definedName name="D.DCF5" localSheetId="16" hidden="1">[22]DCF!#REF!</definedName>
    <definedName name="D.DCF5" localSheetId="3" hidden="1">[22]DCF!#REF!</definedName>
    <definedName name="D.DCF5" localSheetId="12" hidden="1">[22]DCF!#REF!</definedName>
    <definedName name="D.DCF5" localSheetId="9" hidden="1">[22]DCF!#REF!</definedName>
    <definedName name="D.DCF5" localSheetId="6" hidden="1">[22]DCF!#REF!</definedName>
    <definedName name="D.DCF5" localSheetId="17" hidden="1">[22]DCF!#REF!</definedName>
    <definedName name="D.DCF5" localSheetId="18" hidden="1">[22]DCF!#REF!</definedName>
    <definedName name="D.DCF5" hidden="1">[22]DCF!#REF!</definedName>
    <definedName name="D.DCF6" localSheetId="4" hidden="1">[22]DCF!#REF!</definedName>
    <definedName name="D.DCF6" localSheetId="7" hidden="1">[22]DCF!#REF!</definedName>
    <definedName name="D.DCF6" localSheetId="10" hidden="1">[22]DCF!#REF!</definedName>
    <definedName name="D.DCF6" localSheetId="13" hidden="1">[22]DCF!#REF!</definedName>
    <definedName name="D.DCF6" localSheetId="5" hidden="1">[22]DCF!#REF!</definedName>
    <definedName name="D.DCF6" localSheetId="11" hidden="1">[22]DCF!#REF!</definedName>
    <definedName name="D.DCF6" localSheetId="8" hidden="1">[22]DCF!#REF!</definedName>
    <definedName name="D.DCF6" localSheetId="14" hidden="1">[22]DCF!#REF!</definedName>
    <definedName name="D.DCF6" localSheetId="15" hidden="1">[22]DCF!#REF!</definedName>
    <definedName name="D.DCF6" localSheetId="16" hidden="1">[22]DCF!#REF!</definedName>
    <definedName name="D.DCF6" localSheetId="3" hidden="1">[22]DCF!#REF!</definedName>
    <definedName name="D.DCF6" localSheetId="12" hidden="1">[22]DCF!#REF!</definedName>
    <definedName name="D.DCF6" localSheetId="9" hidden="1">[22]DCF!#REF!</definedName>
    <definedName name="D.DCF6" localSheetId="6" hidden="1">[22]DCF!#REF!</definedName>
    <definedName name="D.DCF6" localSheetId="17" hidden="1">[22]DCF!#REF!</definedName>
    <definedName name="D.DCF6" localSheetId="18" hidden="1">[22]DCF!#REF!</definedName>
    <definedName name="D.DCF6" hidden="1">[22]DCF!#REF!</definedName>
    <definedName name="D.DCF7" localSheetId="4" hidden="1">[22]DCF!#REF!</definedName>
    <definedName name="D.DCF7" localSheetId="7" hidden="1">[22]DCF!#REF!</definedName>
    <definedName name="D.DCF7" localSheetId="10" hidden="1">[22]DCF!#REF!</definedName>
    <definedName name="D.DCF7" localSheetId="13" hidden="1">[22]DCF!#REF!</definedName>
    <definedName name="D.DCF7" localSheetId="5" hidden="1">[22]DCF!#REF!</definedName>
    <definedName name="D.DCF7" localSheetId="11" hidden="1">[22]DCF!#REF!</definedName>
    <definedName name="D.DCF7" localSheetId="8" hidden="1">[22]DCF!#REF!</definedName>
    <definedName name="D.DCF7" localSheetId="14" hidden="1">[22]DCF!#REF!</definedName>
    <definedName name="D.DCF7" localSheetId="15" hidden="1">[22]DCF!#REF!</definedName>
    <definedName name="D.DCF7" localSheetId="16" hidden="1">[22]DCF!#REF!</definedName>
    <definedName name="D.DCF7" localSheetId="3" hidden="1">[22]DCF!#REF!</definedName>
    <definedName name="D.DCF7" localSheetId="12" hidden="1">[22]DCF!#REF!</definedName>
    <definedName name="D.DCF7" localSheetId="9" hidden="1">[22]DCF!#REF!</definedName>
    <definedName name="D.DCF7" localSheetId="6" hidden="1">[22]DCF!#REF!</definedName>
    <definedName name="D.DCF7" localSheetId="17" hidden="1">[22]DCF!#REF!</definedName>
    <definedName name="D.DCF7" localSheetId="18" hidden="1">[22]DCF!#REF!</definedName>
    <definedName name="D.DCF7" hidden="1">[22]DCF!#REF!</definedName>
    <definedName name="D.DCF8" localSheetId="4" hidden="1">[22]DCF!#REF!</definedName>
    <definedName name="D.DCF8" localSheetId="7" hidden="1">[22]DCF!#REF!</definedName>
    <definedName name="D.DCF8" localSheetId="10" hidden="1">[22]DCF!#REF!</definedName>
    <definedName name="D.DCF8" localSheetId="13" hidden="1">[22]DCF!#REF!</definedName>
    <definedName name="D.DCF8" localSheetId="5" hidden="1">[22]DCF!#REF!</definedName>
    <definedName name="D.DCF8" localSheetId="11" hidden="1">[22]DCF!#REF!</definedName>
    <definedName name="D.DCF8" localSheetId="8" hidden="1">[22]DCF!#REF!</definedName>
    <definedName name="D.DCF8" localSheetId="14" hidden="1">[22]DCF!#REF!</definedName>
    <definedName name="D.DCF8" localSheetId="15" hidden="1">[22]DCF!#REF!</definedName>
    <definedName name="D.DCF8" localSheetId="16" hidden="1">[22]DCF!#REF!</definedName>
    <definedName name="D.DCF8" localSheetId="3" hidden="1">[22]DCF!#REF!</definedName>
    <definedName name="D.DCF8" localSheetId="12" hidden="1">[22]DCF!#REF!</definedName>
    <definedName name="D.DCF8" localSheetId="9" hidden="1">[22]DCF!#REF!</definedName>
    <definedName name="D.DCF8" localSheetId="6" hidden="1">[22]DCF!#REF!</definedName>
    <definedName name="D.DCF8" localSheetId="17" hidden="1">[22]DCF!#REF!</definedName>
    <definedName name="D.DCF8" localSheetId="18" hidden="1">[22]DCF!#REF!</definedName>
    <definedName name="D.DCF8" hidden="1">[22]DCF!#REF!</definedName>
    <definedName name="da" localSheetId="4" hidden="1">#REF!</definedName>
    <definedName name="da" localSheetId="7" hidden="1">#REF!</definedName>
    <definedName name="da" localSheetId="10" hidden="1">#REF!</definedName>
    <definedName name="da" localSheetId="13" hidden="1">#REF!</definedName>
    <definedName name="da" localSheetId="5" hidden="1">#REF!</definedName>
    <definedName name="da" localSheetId="11" hidden="1">#REF!</definedName>
    <definedName name="da" localSheetId="8" hidden="1">#REF!</definedName>
    <definedName name="da" localSheetId="14" hidden="1">#REF!</definedName>
    <definedName name="da" localSheetId="15" hidden="1">#REF!</definedName>
    <definedName name="da" localSheetId="16" hidden="1">#REF!</definedName>
    <definedName name="da" localSheetId="3" hidden="1">#REF!</definedName>
    <definedName name="da" localSheetId="12" hidden="1">#REF!</definedName>
    <definedName name="da" localSheetId="9" hidden="1">#REF!</definedName>
    <definedName name="da" localSheetId="6" hidden="1">#REF!</definedName>
    <definedName name="da" localSheetId="17" hidden="1">#REF!</definedName>
    <definedName name="da" localSheetId="18" hidden="1">#REF!</definedName>
    <definedName name="da" hidden="1">#REF!</definedName>
    <definedName name="DateRangeCompMain" hidden="1">[17]Sheet1!$F$1:$F$65536</definedName>
    <definedName name="DCI" localSheetId="4"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0" hidden="1">{#N/A,#N/A,TRUE,"Front";#N/A,#N/A,TRUE,"Simple Letter";#N/A,#N/A,TRUE,"Inside";#N/A,#N/A,TRUE,"Contents";#N/A,#N/A,TRUE,"Basis";#N/A,#N/A,TRUE,"Inclusions";#N/A,#N/A,TRUE,"Exclusions";#N/A,#N/A,TRUE,"Areas";#N/A,#N/A,TRUE,"Summary";#N/A,#N/A,TRUE,"Detail"}</definedName>
    <definedName name="DCI" localSheetId="5"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8" hidden="1">{#N/A,#N/A,TRUE,"Front";#N/A,#N/A,TRUE,"Simple Letter";#N/A,#N/A,TRUE,"Inside";#N/A,#N/A,TRUE,"Contents";#N/A,#N/A,TRUE,"Basis";#N/A,#N/A,TRUE,"Inclusions";#N/A,#N/A,TRUE,"Exclusions";#N/A,#N/A,TRUE,"Areas";#N/A,#N/A,TRUE,"Summary";#N/A,#N/A,TRUE,"Detail"}</definedName>
    <definedName name="DCI" localSheetId="15" hidden="1">{#N/A,#N/A,TRUE,"Front";#N/A,#N/A,TRUE,"Simple Letter";#N/A,#N/A,TRUE,"Inside";#N/A,#N/A,TRUE,"Contents";#N/A,#N/A,TRUE,"Basis";#N/A,#N/A,TRUE,"Inclusions";#N/A,#N/A,TRUE,"Exclusions";#N/A,#N/A,TRUE,"Areas";#N/A,#N/A,TRUE,"Summary";#N/A,#N/A,TRUE,"Detail"}</definedName>
    <definedName name="DCI" localSheetId="16"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localSheetId="9" hidden="1">{#N/A,#N/A,TRUE,"Front";#N/A,#N/A,TRUE,"Simple Letter";#N/A,#N/A,TRUE,"Inside";#N/A,#N/A,TRUE,"Contents";#N/A,#N/A,TRUE,"Basis";#N/A,#N/A,TRUE,"Inclusions";#N/A,#N/A,TRUE,"Exclusions";#N/A,#N/A,TRUE,"Areas";#N/A,#N/A,TRUE,"Summary";#N/A,#N/A,TRUE,"Detail"}</definedName>
    <definedName name="DCI" localSheetId="6" hidden="1">{#N/A,#N/A,TRUE,"Front";#N/A,#N/A,TRUE,"Simple Letter";#N/A,#N/A,TRUE,"Inside";#N/A,#N/A,TRUE,"Contents";#N/A,#N/A,TRUE,"Basis";#N/A,#N/A,TRUE,"Inclusions";#N/A,#N/A,TRUE,"Exclusions";#N/A,#N/A,TRUE,"Areas";#N/A,#N/A,TRUE,"Summary";#N/A,#N/A,TRUE,"Detail"}</definedName>
    <definedName name="DCI" localSheetId="17" hidden="1">{#N/A,#N/A,TRUE,"Front";#N/A,#N/A,TRUE,"Simple Letter";#N/A,#N/A,TRUE,"Inside";#N/A,#N/A,TRUE,"Contents";#N/A,#N/A,TRUE,"Basis";#N/A,#N/A,TRUE,"Inclusions";#N/A,#N/A,TRUE,"Exclusions";#N/A,#N/A,TRUE,"Areas";#N/A,#N/A,TRUE,"Summary";#N/A,#N/A,TRUE,"Detail"}</definedName>
    <definedName name="DCI" localSheetId="18"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4" hidden="1">{#N/A,#N/A,FALSE,"VARIATIONS";#N/A,#N/A,FALSE,"BUDGET";#N/A,#N/A,FALSE,"CIVIL QNTY VAR";#N/A,#N/A,FALSE,"SUMMARY";#N/A,#N/A,FALSE,"MATERIAL VAR"}</definedName>
    <definedName name="dd" localSheetId="7" hidden="1">{#N/A,#N/A,FALSE,"VARIATIONS";#N/A,#N/A,FALSE,"BUDGET";#N/A,#N/A,FALSE,"CIVIL QNTY VAR";#N/A,#N/A,FALSE,"SUMMARY";#N/A,#N/A,FALSE,"MATERIAL VAR"}</definedName>
    <definedName name="dd" localSheetId="10" hidden="1">{#N/A,#N/A,FALSE,"VARIATIONS";#N/A,#N/A,FALSE,"BUDGET";#N/A,#N/A,FALSE,"CIVIL QNTY VAR";#N/A,#N/A,FALSE,"SUMMARY";#N/A,#N/A,FALSE,"MATERIAL VAR"}</definedName>
    <definedName name="dd" localSheetId="5" hidden="1">{#N/A,#N/A,FALSE,"VARIATIONS";#N/A,#N/A,FALSE,"BUDGET";#N/A,#N/A,FALSE,"CIVIL QNTY VAR";#N/A,#N/A,FALSE,"SUMMARY";#N/A,#N/A,FALSE,"MATERIAL VAR"}</definedName>
    <definedName name="dd" localSheetId="11" hidden="1">{#N/A,#N/A,FALSE,"VARIATIONS";#N/A,#N/A,FALSE,"BUDGET";#N/A,#N/A,FALSE,"CIVIL QNTY VAR";#N/A,#N/A,FALSE,"SUMMARY";#N/A,#N/A,FALSE,"MATERIAL VAR"}</definedName>
    <definedName name="dd" localSheetId="8" hidden="1">{#N/A,#N/A,FALSE,"VARIATIONS";#N/A,#N/A,FALSE,"BUDGET";#N/A,#N/A,FALSE,"CIVIL QNTY VAR";#N/A,#N/A,FALSE,"SUMMARY";#N/A,#N/A,FALSE,"MATERIAL VAR"}</definedName>
    <definedName name="dd" localSheetId="15" hidden="1">{#N/A,#N/A,FALSE,"VARIATIONS";#N/A,#N/A,FALSE,"BUDGET";#N/A,#N/A,FALSE,"CIVIL QNTY VAR";#N/A,#N/A,FALSE,"SUMMARY";#N/A,#N/A,FALSE,"MATERIAL VAR"}</definedName>
    <definedName name="dd" localSheetId="16" hidden="1">{#N/A,#N/A,FALSE,"VARIATIONS";#N/A,#N/A,FALSE,"BUDGET";#N/A,#N/A,FALSE,"CIVIL QNTY VAR";#N/A,#N/A,FALSE,"SUMMARY";#N/A,#N/A,FALSE,"MATERIAL VAR"}</definedName>
    <definedName name="dd" localSheetId="3" hidden="1">{#N/A,#N/A,FALSE,"VARIATIONS";#N/A,#N/A,FALSE,"BUDGET";#N/A,#N/A,FALSE,"CIVIL QNTY VAR";#N/A,#N/A,FALSE,"SUMMARY";#N/A,#N/A,FALSE,"MATERIAL VAR"}</definedName>
    <definedName name="dd" localSheetId="9" hidden="1">{#N/A,#N/A,FALSE,"VARIATIONS";#N/A,#N/A,FALSE,"BUDGET";#N/A,#N/A,FALSE,"CIVIL QNTY VAR";#N/A,#N/A,FALSE,"SUMMARY";#N/A,#N/A,FALSE,"MATERIAL VAR"}</definedName>
    <definedName name="dd" localSheetId="6" hidden="1">{#N/A,#N/A,FALSE,"VARIATIONS";#N/A,#N/A,FALSE,"BUDGET";#N/A,#N/A,FALSE,"CIVIL QNTY VAR";#N/A,#N/A,FALSE,"SUMMARY";#N/A,#N/A,FALSE,"MATERIAL VAR"}</definedName>
    <definedName name="dd" localSheetId="17" hidden="1">{#N/A,#N/A,FALSE,"VARIATIONS";#N/A,#N/A,FALSE,"BUDGET";#N/A,#N/A,FALSE,"CIVIL QNTY VAR";#N/A,#N/A,FALSE,"SUMMARY";#N/A,#N/A,FALSE,"MATERIAL VAR"}</definedName>
    <definedName name="dd" localSheetId="18" hidden="1">{#N/A,#N/A,FALSE,"VARIATIONS";#N/A,#N/A,FALSE,"BUDGET";#N/A,#N/A,FALSE,"CIVIL QNTY VAR";#N/A,#N/A,FALSE,"SUMMARY";#N/A,#N/A,FALSE,"MATERIAL VAR"}</definedName>
    <definedName name="dd" hidden="1">{#N/A,#N/A,FALSE,"VARIATIONS";#N/A,#N/A,FALSE,"BUDGET";#N/A,#N/A,FALSE,"CIVIL QNTY VAR";#N/A,#N/A,FALSE,"SUMMARY";#N/A,#N/A,FALSE,"MATERIAL VAR"}</definedName>
    <definedName name="ddd" localSheetId="4" hidden="1">{#N/A,#N/A,FALSE,"VARIATIONS";#N/A,#N/A,FALSE,"BUDGET";#N/A,#N/A,FALSE,"CIVIL QNTY VAR";#N/A,#N/A,FALSE,"SUMMARY";#N/A,#N/A,FALSE,"MATERIAL VAR"}</definedName>
    <definedName name="ddd" localSheetId="7" hidden="1">{#N/A,#N/A,FALSE,"VARIATIONS";#N/A,#N/A,FALSE,"BUDGET";#N/A,#N/A,FALSE,"CIVIL QNTY VAR";#N/A,#N/A,FALSE,"SUMMARY";#N/A,#N/A,FALSE,"MATERIAL VAR"}</definedName>
    <definedName name="ddd" localSheetId="10" hidden="1">{#N/A,#N/A,FALSE,"VARIATIONS";#N/A,#N/A,FALSE,"BUDGET";#N/A,#N/A,FALSE,"CIVIL QNTY VAR";#N/A,#N/A,FALSE,"SUMMARY";#N/A,#N/A,FALSE,"MATERIAL VAR"}</definedName>
    <definedName name="ddd" localSheetId="5" hidden="1">{#N/A,#N/A,FALSE,"VARIATIONS";#N/A,#N/A,FALSE,"BUDGET";#N/A,#N/A,FALSE,"CIVIL QNTY VAR";#N/A,#N/A,FALSE,"SUMMARY";#N/A,#N/A,FALSE,"MATERIAL VAR"}</definedName>
    <definedName name="ddd" localSheetId="11" hidden="1">{#N/A,#N/A,FALSE,"VARIATIONS";#N/A,#N/A,FALSE,"BUDGET";#N/A,#N/A,FALSE,"CIVIL QNTY VAR";#N/A,#N/A,FALSE,"SUMMARY";#N/A,#N/A,FALSE,"MATERIAL VAR"}</definedName>
    <definedName name="ddd" localSheetId="8" hidden="1">{#N/A,#N/A,FALSE,"VARIATIONS";#N/A,#N/A,FALSE,"BUDGET";#N/A,#N/A,FALSE,"CIVIL QNTY VAR";#N/A,#N/A,FALSE,"SUMMARY";#N/A,#N/A,FALSE,"MATERIAL VAR"}</definedName>
    <definedName name="ddd" localSheetId="15" hidden="1">{#N/A,#N/A,FALSE,"VARIATIONS";#N/A,#N/A,FALSE,"BUDGET";#N/A,#N/A,FALSE,"CIVIL QNTY VAR";#N/A,#N/A,FALSE,"SUMMARY";#N/A,#N/A,FALSE,"MATERIAL VAR"}</definedName>
    <definedName name="ddd" localSheetId="16" hidden="1">{#N/A,#N/A,FALSE,"VARIATIONS";#N/A,#N/A,FALSE,"BUDGET";#N/A,#N/A,FALSE,"CIVIL QNTY VAR";#N/A,#N/A,FALSE,"SUMMARY";#N/A,#N/A,FALSE,"MATERIAL VAR"}</definedName>
    <definedName name="ddd" localSheetId="3" hidden="1">{#N/A,#N/A,FALSE,"VARIATIONS";#N/A,#N/A,FALSE,"BUDGET";#N/A,#N/A,FALSE,"CIVIL QNTY VAR";#N/A,#N/A,FALSE,"SUMMARY";#N/A,#N/A,FALSE,"MATERIAL VAR"}</definedName>
    <definedName name="ddd" localSheetId="9" hidden="1">{#N/A,#N/A,FALSE,"VARIATIONS";#N/A,#N/A,FALSE,"BUDGET";#N/A,#N/A,FALSE,"CIVIL QNTY VAR";#N/A,#N/A,FALSE,"SUMMARY";#N/A,#N/A,FALSE,"MATERIAL VAR"}</definedName>
    <definedName name="ddd" localSheetId="6" hidden="1">{#N/A,#N/A,FALSE,"VARIATIONS";#N/A,#N/A,FALSE,"BUDGET";#N/A,#N/A,FALSE,"CIVIL QNTY VAR";#N/A,#N/A,FALSE,"SUMMARY";#N/A,#N/A,FALSE,"MATERIAL VAR"}</definedName>
    <definedName name="ddd" localSheetId="17" hidden="1">{#N/A,#N/A,FALSE,"VARIATIONS";#N/A,#N/A,FALSE,"BUDGET";#N/A,#N/A,FALSE,"CIVIL QNTY VAR";#N/A,#N/A,FALSE,"SUMMARY";#N/A,#N/A,FALSE,"MATERIAL VAR"}</definedName>
    <definedName name="ddd" localSheetId="18"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4" hidden="1">{#N/A,#N/A,FALSE,"VARIATIONS";#N/A,#N/A,FALSE,"BUDGET";#N/A,#N/A,FALSE,"CIVIL QNTY VAR";#N/A,#N/A,FALSE,"SUMMARY";#N/A,#N/A,FALSE,"MATERIAL VAR"}</definedName>
    <definedName name="dddd" localSheetId="7" hidden="1">{#N/A,#N/A,FALSE,"VARIATIONS";#N/A,#N/A,FALSE,"BUDGET";#N/A,#N/A,FALSE,"CIVIL QNTY VAR";#N/A,#N/A,FALSE,"SUMMARY";#N/A,#N/A,FALSE,"MATERIAL VAR"}</definedName>
    <definedName name="dddd" localSheetId="10" hidden="1">{#N/A,#N/A,FALSE,"VARIATIONS";#N/A,#N/A,FALSE,"BUDGET";#N/A,#N/A,FALSE,"CIVIL QNTY VAR";#N/A,#N/A,FALSE,"SUMMARY";#N/A,#N/A,FALSE,"MATERIAL VAR"}</definedName>
    <definedName name="dddd" localSheetId="5" hidden="1">{#N/A,#N/A,FALSE,"VARIATIONS";#N/A,#N/A,FALSE,"BUDGET";#N/A,#N/A,FALSE,"CIVIL QNTY VAR";#N/A,#N/A,FALSE,"SUMMARY";#N/A,#N/A,FALSE,"MATERIAL VAR"}</definedName>
    <definedName name="dddd" localSheetId="11" hidden="1">{#N/A,#N/A,FALSE,"VARIATIONS";#N/A,#N/A,FALSE,"BUDGET";#N/A,#N/A,FALSE,"CIVIL QNTY VAR";#N/A,#N/A,FALSE,"SUMMARY";#N/A,#N/A,FALSE,"MATERIAL VAR"}</definedName>
    <definedName name="dddd" localSheetId="8" hidden="1">{#N/A,#N/A,FALSE,"VARIATIONS";#N/A,#N/A,FALSE,"BUDGET";#N/A,#N/A,FALSE,"CIVIL QNTY VAR";#N/A,#N/A,FALSE,"SUMMARY";#N/A,#N/A,FALSE,"MATERIAL VAR"}</definedName>
    <definedName name="dddd" localSheetId="15" hidden="1">{#N/A,#N/A,FALSE,"VARIATIONS";#N/A,#N/A,FALSE,"BUDGET";#N/A,#N/A,FALSE,"CIVIL QNTY VAR";#N/A,#N/A,FALSE,"SUMMARY";#N/A,#N/A,FALSE,"MATERIAL VAR"}</definedName>
    <definedName name="dddd" localSheetId="16" hidden="1">{#N/A,#N/A,FALSE,"VARIATIONS";#N/A,#N/A,FALSE,"BUDGET";#N/A,#N/A,FALSE,"CIVIL QNTY VAR";#N/A,#N/A,FALSE,"SUMMARY";#N/A,#N/A,FALSE,"MATERIAL VAR"}</definedName>
    <definedName name="dddd" localSheetId="3" hidden="1">{#N/A,#N/A,FALSE,"VARIATIONS";#N/A,#N/A,FALSE,"BUDGET";#N/A,#N/A,FALSE,"CIVIL QNTY VAR";#N/A,#N/A,FALSE,"SUMMARY";#N/A,#N/A,FALSE,"MATERIAL VAR"}</definedName>
    <definedName name="dddd" localSheetId="9" hidden="1">{#N/A,#N/A,FALSE,"VARIATIONS";#N/A,#N/A,FALSE,"BUDGET";#N/A,#N/A,FALSE,"CIVIL QNTY VAR";#N/A,#N/A,FALSE,"SUMMARY";#N/A,#N/A,FALSE,"MATERIAL VAR"}</definedName>
    <definedName name="dddd" localSheetId="6" hidden="1">{#N/A,#N/A,FALSE,"VARIATIONS";#N/A,#N/A,FALSE,"BUDGET";#N/A,#N/A,FALSE,"CIVIL QNTY VAR";#N/A,#N/A,FALSE,"SUMMARY";#N/A,#N/A,FALSE,"MATERIAL VAR"}</definedName>
    <definedName name="dddd" localSheetId="17" hidden="1">{#N/A,#N/A,FALSE,"VARIATIONS";#N/A,#N/A,FALSE,"BUDGET";#N/A,#N/A,FALSE,"CIVIL QNTY VAR";#N/A,#N/A,FALSE,"SUMMARY";#N/A,#N/A,FALSE,"MATERIAL VAR"}</definedName>
    <definedName name="dddd" localSheetId="18"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4" hidden="1">[7]CASHFLOWS!#REF!</definedName>
    <definedName name="ddddddddd" localSheetId="7" hidden="1">[7]CASHFLOWS!#REF!</definedName>
    <definedName name="ddddddddd" localSheetId="10" hidden="1">[7]CASHFLOWS!#REF!</definedName>
    <definedName name="ddddddddd" localSheetId="13" hidden="1">[7]CASHFLOWS!#REF!</definedName>
    <definedName name="ddddddddd" localSheetId="5" hidden="1">[7]CASHFLOWS!#REF!</definedName>
    <definedName name="ddddddddd" localSheetId="11" hidden="1">[7]CASHFLOWS!#REF!</definedName>
    <definedName name="ddddddddd" localSheetId="8" hidden="1">[7]CASHFLOWS!#REF!</definedName>
    <definedName name="ddddddddd" localSheetId="14" hidden="1">[7]CASHFLOWS!#REF!</definedName>
    <definedName name="ddddddddd" localSheetId="15" hidden="1">[7]CASHFLOWS!#REF!</definedName>
    <definedName name="ddddddddd" localSheetId="16" hidden="1">[7]CASHFLOWS!#REF!</definedName>
    <definedName name="ddddddddd" localSheetId="3" hidden="1">[7]CASHFLOWS!#REF!</definedName>
    <definedName name="ddddddddd" localSheetId="12" hidden="1">[7]CASHFLOWS!#REF!</definedName>
    <definedName name="ddddddddd" localSheetId="9" hidden="1">[7]CASHFLOWS!#REF!</definedName>
    <definedName name="ddddddddd" localSheetId="6" hidden="1">[7]CASHFLOWS!#REF!</definedName>
    <definedName name="ddddddddd" localSheetId="17" hidden="1">[7]CASHFLOWS!#REF!</definedName>
    <definedName name="ddddddddd" localSheetId="18" hidden="1">[7]CASHFLOWS!#REF!</definedName>
    <definedName name="ddddddddd" hidden="1">[7]CASHFLOWS!#REF!</definedName>
    <definedName name="DF" localSheetId="4" hidden="1">#REF!</definedName>
    <definedName name="DF" localSheetId="7" hidden="1">#REF!</definedName>
    <definedName name="DF" localSheetId="10" hidden="1">#REF!</definedName>
    <definedName name="DF" localSheetId="13" hidden="1">#REF!</definedName>
    <definedName name="DF" localSheetId="5" hidden="1">#REF!</definedName>
    <definedName name="DF" localSheetId="11" hidden="1">#REF!</definedName>
    <definedName name="DF" localSheetId="8" hidden="1">#REF!</definedName>
    <definedName name="DF" localSheetId="14" hidden="1">#REF!</definedName>
    <definedName name="DF" localSheetId="15" hidden="1">#REF!</definedName>
    <definedName name="DF" localSheetId="16" hidden="1">#REF!</definedName>
    <definedName name="DF" localSheetId="3" hidden="1">#REF!</definedName>
    <definedName name="DF" localSheetId="12" hidden="1">#REF!</definedName>
    <definedName name="DF" localSheetId="9" hidden="1">#REF!</definedName>
    <definedName name="DF" localSheetId="6" hidden="1">#REF!</definedName>
    <definedName name="DF" localSheetId="17" hidden="1">#REF!</definedName>
    <definedName name="DF" localSheetId="18" hidden="1">#REF!</definedName>
    <definedName name="DF" hidden="1">#REF!</definedName>
    <definedName name="dfad" localSheetId="4" hidden="1">[11]sheet6!#REF!</definedName>
    <definedName name="dfad" localSheetId="7" hidden="1">[11]sheet6!#REF!</definedName>
    <definedName name="dfad" localSheetId="10" hidden="1">[11]sheet6!#REF!</definedName>
    <definedName name="dfad" localSheetId="13" hidden="1">[11]sheet6!#REF!</definedName>
    <definedName name="dfad" localSheetId="5" hidden="1">[11]sheet6!#REF!</definedName>
    <definedName name="dfad" localSheetId="11" hidden="1">[11]sheet6!#REF!</definedName>
    <definedName name="dfad" localSheetId="8" hidden="1">[11]sheet6!#REF!</definedName>
    <definedName name="dfad" localSheetId="14" hidden="1">[11]sheet6!#REF!</definedName>
    <definedName name="dfad" localSheetId="15" hidden="1">[11]sheet6!#REF!</definedName>
    <definedName name="dfad" localSheetId="16" hidden="1">[11]sheet6!#REF!</definedName>
    <definedName name="dfad" localSheetId="3" hidden="1">[11]sheet6!#REF!</definedName>
    <definedName name="dfad" localSheetId="12" hidden="1">[11]sheet6!#REF!</definedName>
    <definedName name="dfad" localSheetId="9" hidden="1">[11]sheet6!#REF!</definedName>
    <definedName name="dfad" localSheetId="6" hidden="1">[11]sheet6!#REF!</definedName>
    <definedName name="dfad" localSheetId="17" hidden="1">[11]sheet6!#REF!</definedName>
    <definedName name="dfad" localSheetId="18" hidden="1">[11]sheet6!#REF!</definedName>
    <definedName name="dfad" hidden="1">[11]sheet6!#REF!</definedName>
    <definedName name="dfdfd" localSheetId="4" hidden="1">#REF!</definedName>
    <definedName name="dfdfd" localSheetId="7" hidden="1">#REF!</definedName>
    <definedName name="dfdfd" localSheetId="10" hidden="1">#REF!</definedName>
    <definedName name="dfdfd" localSheetId="13" hidden="1">#REF!</definedName>
    <definedName name="dfdfd" localSheetId="5" hidden="1">#REF!</definedName>
    <definedName name="dfdfd" localSheetId="11" hidden="1">#REF!</definedName>
    <definedName name="dfdfd" localSheetId="8" hidden="1">#REF!</definedName>
    <definedName name="dfdfd" localSheetId="14" hidden="1">#REF!</definedName>
    <definedName name="dfdfd" localSheetId="15" hidden="1">#REF!</definedName>
    <definedName name="dfdfd" localSheetId="16" hidden="1">#REF!</definedName>
    <definedName name="dfdfd" localSheetId="3" hidden="1">#REF!</definedName>
    <definedName name="dfdfd" localSheetId="12" hidden="1">#REF!</definedName>
    <definedName name="dfdfd" localSheetId="9" hidden="1">#REF!</definedName>
    <definedName name="dfdfd" localSheetId="6" hidden="1">#REF!</definedName>
    <definedName name="dfdfd" localSheetId="17" hidden="1">#REF!</definedName>
    <definedName name="dfdfd" localSheetId="18" hidden="1">#REF!</definedName>
    <definedName name="dfdfd" hidden="1">#REF!</definedName>
    <definedName name="dfdfdf" localSheetId="4" hidden="1">{#N/A,#N/A,FALSE,"VARIATIONS";#N/A,#N/A,FALSE,"BUDGET";#N/A,#N/A,FALSE,"CIVIL QNTY VAR";#N/A,#N/A,FALSE,"SUMMARY";#N/A,#N/A,FALSE,"MATERIAL VAR"}</definedName>
    <definedName name="dfdfdf" localSheetId="7" hidden="1">{#N/A,#N/A,FALSE,"VARIATIONS";#N/A,#N/A,FALSE,"BUDGET";#N/A,#N/A,FALSE,"CIVIL QNTY VAR";#N/A,#N/A,FALSE,"SUMMARY";#N/A,#N/A,FALSE,"MATERIAL VAR"}</definedName>
    <definedName name="dfdfdf" localSheetId="10" hidden="1">{#N/A,#N/A,FALSE,"VARIATIONS";#N/A,#N/A,FALSE,"BUDGET";#N/A,#N/A,FALSE,"CIVIL QNTY VAR";#N/A,#N/A,FALSE,"SUMMARY";#N/A,#N/A,FALSE,"MATERIAL VAR"}</definedName>
    <definedName name="dfdfdf" localSheetId="5" hidden="1">{#N/A,#N/A,FALSE,"VARIATIONS";#N/A,#N/A,FALSE,"BUDGET";#N/A,#N/A,FALSE,"CIVIL QNTY VAR";#N/A,#N/A,FALSE,"SUMMARY";#N/A,#N/A,FALSE,"MATERIAL VAR"}</definedName>
    <definedName name="dfdfdf" localSheetId="11" hidden="1">{#N/A,#N/A,FALSE,"VARIATIONS";#N/A,#N/A,FALSE,"BUDGET";#N/A,#N/A,FALSE,"CIVIL QNTY VAR";#N/A,#N/A,FALSE,"SUMMARY";#N/A,#N/A,FALSE,"MATERIAL VAR"}</definedName>
    <definedName name="dfdfdf" localSheetId="8" hidden="1">{#N/A,#N/A,FALSE,"VARIATIONS";#N/A,#N/A,FALSE,"BUDGET";#N/A,#N/A,FALSE,"CIVIL QNTY VAR";#N/A,#N/A,FALSE,"SUMMARY";#N/A,#N/A,FALSE,"MATERIAL VAR"}</definedName>
    <definedName name="dfdfdf" localSheetId="15" hidden="1">{#N/A,#N/A,FALSE,"VARIATIONS";#N/A,#N/A,FALSE,"BUDGET";#N/A,#N/A,FALSE,"CIVIL QNTY VAR";#N/A,#N/A,FALSE,"SUMMARY";#N/A,#N/A,FALSE,"MATERIAL VAR"}</definedName>
    <definedName name="dfdfdf" localSheetId="16" hidden="1">{#N/A,#N/A,FALSE,"VARIATIONS";#N/A,#N/A,FALSE,"BUDGET";#N/A,#N/A,FALSE,"CIVIL QNTY VAR";#N/A,#N/A,FALSE,"SUMMARY";#N/A,#N/A,FALSE,"MATERIAL VAR"}</definedName>
    <definedName name="dfdfdf" localSheetId="3" hidden="1">{#N/A,#N/A,FALSE,"VARIATIONS";#N/A,#N/A,FALSE,"BUDGET";#N/A,#N/A,FALSE,"CIVIL QNTY VAR";#N/A,#N/A,FALSE,"SUMMARY";#N/A,#N/A,FALSE,"MATERIAL VAR"}</definedName>
    <definedName name="dfdfdf" localSheetId="9" hidden="1">{#N/A,#N/A,FALSE,"VARIATIONS";#N/A,#N/A,FALSE,"BUDGET";#N/A,#N/A,FALSE,"CIVIL QNTY VAR";#N/A,#N/A,FALSE,"SUMMARY";#N/A,#N/A,FALSE,"MATERIAL VAR"}</definedName>
    <definedName name="dfdfdf" localSheetId="6" hidden="1">{#N/A,#N/A,FALSE,"VARIATIONS";#N/A,#N/A,FALSE,"BUDGET";#N/A,#N/A,FALSE,"CIVIL QNTY VAR";#N/A,#N/A,FALSE,"SUMMARY";#N/A,#N/A,FALSE,"MATERIAL VAR"}</definedName>
    <definedName name="dfdfdf" localSheetId="17" hidden="1">{#N/A,#N/A,FALSE,"VARIATIONS";#N/A,#N/A,FALSE,"BUDGET";#N/A,#N/A,FALSE,"CIVIL QNTY VAR";#N/A,#N/A,FALSE,"SUMMARY";#N/A,#N/A,FALSE,"MATERIAL VAR"}</definedName>
    <definedName name="dfdfdf" localSheetId="18" hidden="1">{#N/A,#N/A,FALSE,"VARIATIONS";#N/A,#N/A,FALSE,"BUDGET";#N/A,#N/A,FALSE,"CIVIL QNTY VAR";#N/A,#N/A,FALSE,"SUMMARY";#N/A,#N/A,FALSE,"MATERIAL VAR"}</definedName>
    <definedName name="dfdfdf" hidden="1">{#N/A,#N/A,FALSE,"VARIATIONS";#N/A,#N/A,FALSE,"BUDGET";#N/A,#N/A,FALSE,"CIVIL QNTY VAR";#N/A,#N/A,FALSE,"SUMMARY";#N/A,#N/A,FALSE,"MATERIAL VAR"}</definedName>
    <definedName name="dfdff" localSheetId="4" hidden="1">{#N/A,#N/A,FALSE,"VARIATIONS";#N/A,#N/A,FALSE,"BUDGET";#N/A,#N/A,FALSE,"CIVIL QNTY VAR";#N/A,#N/A,FALSE,"SUMMARY";#N/A,#N/A,FALSE,"MATERIAL VAR"}</definedName>
    <definedName name="dfdff" localSheetId="7" hidden="1">{#N/A,#N/A,FALSE,"VARIATIONS";#N/A,#N/A,FALSE,"BUDGET";#N/A,#N/A,FALSE,"CIVIL QNTY VAR";#N/A,#N/A,FALSE,"SUMMARY";#N/A,#N/A,FALSE,"MATERIAL VAR"}</definedName>
    <definedName name="dfdff" localSheetId="10" hidden="1">{#N/A,#N/A,FALSE,"VARIATIONS";#N/A,#N/A,FALSE,"BUDGET";#N/A,#N/A,FALSE,"CIVIL QNTY VAR";#N/A,#N/A,FALSE,"SUMMARY";#N/A,#N/A,FALSE,"MATERIAL VAR"}</definedName>
    <definedName name="dfdff" localSheetId="5" hidden="1">{#N/A,#N/A,FALSE,"VARIATIONS";#N/A,#N/A,FALSE,"BUDGET";#N/A,#N/A,FALSE,"CIVIL QNTY VAR";#N/A,#N/A,FALSE,"SUMMARY";#N/A,#N/A,FALSE,"MATERIAL VAR"}</definedName>
    <definedName name="dfdff" localSheetId="11" hidden="1">{#N/A,#N/A,FALSE,"VARIATIONS";#N/A,#N/A,FALSE,"BUDGET";#N/A,#N/A,FALSE,"CIVIL QNTY VAR";#N/A,#N/A,FALSE,"SUMMARY";#N/A,#N/A,FALSE,"MATERIAL VAR"}</definedName>
    <definedName name="dfdff" localSheetId="8" hidden="1">{#N/A,#N/A,FALSE,"VARIATIONS";#N/A,#N/A,FALSE,"BUDGET";#N/A,#N/A,FALSE,"CIVIL QNTY VAR";#N/A,#N/A,FALSE,"SUMMARY";#N/A,#N/A,FALSE,"MATERIAL VAR"}</definedName>
    <definedName name="dfdff" localSheetId="15" hidden="1">{#N/A,#N/A,FALSE,"VARIATIONS";#N/A,#N/A,FALSE,"BUDGET";#N/A,#N/A,FALSE,"CIVIL QNTY VAR";#N/A,#N/A,FALSE,"SUMMARY";#N/A,#N/A,FALSE,"MATERIAL VAR"}</definedName>
    <definedName name="dfdff" localSheetId="16" hidden="1">{#N/A,#N/A,FALSE,"VARIATIONS";#N/A,#N/A,FALSE,"BUDGET";#N/A,#N/A,FALSE,"CIVIL QNTY VAR";#N/A,#N/A,FALSE,"SUMMARY";#N/A,#N/A,FALSE,"MATERIAL VAR"}</definedName>
    <definedName name="dfdff" localSheetId="3" hidden="1">{#N/A,#N/A,FALSE,"VARIATIONS";#N/A,#N/A,FALSE,"BUDGET";#N/A,#N/A,FALSE,"CIVIL QNTY VAR";#N/A,#N/A,FALSE,"SUMMARY";#N/A,#N/A,FALSE,"MATERIAL VAR"}</definedName>
    <definedName name="dfdff" localSheetId="9" hidden="1">{#N/A,#N/A,FALSE,"VARIATIONS";#N/A,#N/A,FALSE,"BUDGET";#N/A,#N/A,FALSE,"CIVIL QNTY VAR";#N/A,#N/A,FALSE,"SUMMARY";#N/A,#N/A,FALSE,"MATERIAL VAR"}</definedName>
    <definedName name="dfdff" localSheetId="6" hidden="1">{#N/A,#N/A,FALSE,"VARIATIONS";#N/A,#N/A,FALSE,"BUDGET";#N/A,#N/A,FALSE,"CIVIL QNTY VAR";#N/A,#N/A,FALSE,"SUMMARY";#N/A,#N/A,FALSE,"MATERIAL VAR"}</definedName>
    <definedName name="dfdff" localSheetId="17" hidden="1">{#N/A,#N/A,FALSE,"VARIATIONS";#N/A,#N/A,FALSE,"BUDGET";#N/A,#N/A,FALSE,"CIVIL QNTY VAR";#N/A,#N/A,FALSE,"SUMMARY";#N/A,#N/A,FALSE,"MATERIAL VAR"}</definedName>
    <definedName name="dfdff" localSheetId="18"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4" hidden="1">'[2]Rate Analysis'!#REF!</definedName>
    <definedName name="DFF" localSheetId="7" hidden="1">'[2]Rate Analysis'!#REF!</definedName>
    <definedName name="DFF" localSheetId="10" hidden="1">'[2]Rate Analysis'!#REF!</definedName>
    <definedName name="DFF" localSheetId="13" hidden="1">'[2]Rate Analysis'!#REF!</definedName>
    <definedName name="DFF" localSheetId="5" hidden="1">'[2]Rate Analysis'!#REF!</definedName>
    <definedName name="DFF" localSheetId="11" hidden="1">'[2]Rate Analysis'!#REF!</definedName>
    <definedName name="DFF" localSheetId="8" hidden="1">'[2]Rate Analysis'!#REF!</definedName>
    <definedName name="DFF" localSheetId="14" hidden="1">'[2]Rate Analysis'!#REF!</definedName>
    <definedName name="DFF" localSheetId="15" hidden="1">'[2]Rate Analysis'!#REF!</definedName>
    <definedName name="DFF" localSheetId="16" hidden="1">'[2]Rate Analysis'!#REF!</definedName>
    <definedName name="DFF" localSheetId="3" hidden="1">'[2]Rate Analysis'!#REF!</definedName>
    <definedName name="DFF" localSheetId="12" hidden="1">'[2]Rate Analysis'!#REF!</definedName>
    <definedName name="DFF" localSheetId="9" hidden="1">'[2]Rate Analysis'!#REF!</definedName>
    <definedName name="DFF" localSheetId="6" hidden="1">'[2]Rate Analysis'!#REF!</definedName>
    <definedName name="DFF" localSheetId="17" hidden="1">'[2]Rate Analysis'!#REF!</definedName>
    <definedName name="DFF" localSheetId="18" hidden="1">'[2]Rate Analysis'!#REF!</definedName>
    <definedName name="DFF" hidden="1">'[2]Rate Analysis'!#REF!</definedName>
    <definedName name="DFG" localSheetId="4" hidden="1">'[2]Rate Analysis'!#REF!</definedName>
    <definedName name="DFG" localSheetId="7" hidden="1">'[2]Rate Analysis'!#REF!</definedName>
    <definedName name="DFG" localSheetId="10" hidden="1">'[2]Rate Analysis'!#REF!</definedName>
    <definedName name="DFG" localSheetId="13" hidden="1">'[2]Rate Analysis'!#REF!</definedName>
    <definedName name="DFG" localSheetId="5" hidden="1">'[2]Rate Analysis'!#REF!</definedName>
    <definedName name="DFG" localSheetId="11" hidden="1">'[2]Rate Analysis'!#REF!</definedName>
    <definedName name="DFG" localSheetId="8" hidden="1">'[2]Rate Analysis'!#REF!</definedName>
    <definedName name="DFG" localSheetId="14" hidden="1">'[2]Rate Analysis'!#REF!</definedName>
    <definedName name="DFG" localSheetId="15" hidden="1">'[2]Rate Analysis'!#REF!</definedName>
    <definedName name="DFG" localSheetId="16" hidden="1">'[2]Rate Analysis'!#REF!</definedName>
    <definedName name="DFG" localSheetId="3" hidden="1">'[2]Rate Analysis'!#REF!</definedName>
    <definedName name="DFG" localSheetId="12" hidden="1">'[2]Rate Analysis'!#REF!</definedName>
    <definedName name="DFG" localSheetId="9" hidden="1">'[2]Rate Analysis'!#REF!</definedName>
    <definedName name="DFG" localSheetId="6" hidden="1">'[2]Rate Analysis'!#REF!</definedName>
    <definedName name="DFG" localSheetId="17" hidden="1">'[2]Rate Analysis'!#REF!</definedName>
    <definedName name="DFG" localSheetId="18" hidden="1">'[2]Rate Analysis'!#REF!</definedName>
    <definedName name="DFG" hidden="1">'[2]Rate Analysis'!#REF!</definedName>
    <definedName name="dfgdz" localSheetId="4" hidden="1">{#N/A,#N/A,FALSE,"VARIATIONS";#N/A,#N/A,FALSE,"BUDGET";#N/A,#N/A,FALSE,"CIVIL QNTY VAR";#N/A,#N/A,FALSE,"SUMMARY";#N/A,#N/A,FALSE,"MATERIAL VAR"}</definedName>
    <definedName name="dfgdz" localSheetId="7" hidden="1">{#N/A,#N/A,FALSE,"VARIATIONS";#N/A,#N/A,FALSE,"BUDGET";#N/A,#N/A,FALSE,"CIVIL QNTY VAR";#N/A,#N/A,FALSE,"SUMMARY";#N/A,#N/A,FALSE,"MATERIAL VAR"}</definedName>
    <definedName name="dfgdz" localSheetId="10" hidden="1">{#N/A,#N/A,FALSE,"VARIATIONS";#N/A,#N/A,FALSE,"BUDGET";#N/A,#N/A,FALSE,"CIVIL QNTY VAR";#N/A,#N/A,FALSE,"SUMMARY";#N/A,#N/A,FALSE,"MATERIAL VAR"}</definedName>
    <definedName name="dfgdz" localSheetId="5" hidden="1">{#N/A,#N/A,FALSE,"VARIATIONS";#N/A,#N/A,FALSE,"BUDGET";#N/A,#N/A,FALSE,"CIVIL QNTY VAR";#N/A,#N/A,FALSE,"SUMMARY";#N/A,#N/A,FALSE,"MATERIAL VAR"}</definedName>
    <definedName name="dfgdz" localSheetId="11" hidden="1">{#N/A,#N/A,FALSE,"VARIATIONS";#N/A,#N/A,FALSE,"BUDGET";#N/A,#N/A,FALSE,"CIVIL QNTY VAR";#N/A,#N/A,FALSE,"SUMMARY";#N/A,#N/A,FALSE,"MATERIAL VAR"}</definedName>
    <definedName name="dfgdz" localSheetId="8" hidden="1">{#N/A,#N/A,FALSE,"VARIATIONS";#N/A,#N/A,FALSE,"BUDGET";#N/A,#N/A,FALSE,"CIVIL QNTY VAR";#N/A,#N/A,FALSE,"SUMMARY";#N/A,#N/A,FALSE,"MATERIAL VAR"}</definedName>
    <definedName name="dfgdz" localSheetId="15" hidden="1">{#N/A,#N/A,FALSE,"VARIATIONS";#N/A,#N/A,FALSE,"BUDGET";#N/A,#N/A,FALSE,"CIVIL QNTY VAR";#N/A,#N/A,FALSE,"SUMMARY";#N/A,#N/A,FALSE,"MATERIAL VAR"}</definedName>
    <definedName name="dfgdz" localSheetId="16" hidden="1">{#N/A,#N/A,FALSE,"VARIATIONS";#N/A,#N/A,FALSE,"BUDGET";#N/A,#N/A,FALSE,"CIVIL QNTY VAR";#N/A,#N/A,FALSE,"SUMMARY";#N/A,#N/A,FALSE,"MATERIAL VAR"}</definedName>
    <definedName name="dfgdz" localSheetId="3" hidden="1">{#N/A,#N/A,FALSE,"VARIATIONS";#N/A,#N/A,FALSE,"BUDGET";#N/A,#N/A,FALSE,"CIVIL QNTY VAR";#N/A,#N/A,FALSE,"SUMMARY";#N/A,#N/A,FALSE,"MATERIAL VAR"}</definedName>
    <definedName name="dfgdz" localSheetId="9" hidden="1">{#N/A,#N/A,FALSE,"VARIATIONS";#N/A,#N/A,FALSE,"BUDGET";#N/A,#N/A,FALSE,"CIVIL QNTY VAR";#N/A,#N/A,FALSE,"SUMMARY";#N/A,#N/A,FALSE,"MATERIAL VAR"}</definedName>
    <definedName name="dfgdz" localSheetId="6" hidden="1">{#N/A,#N/A,FALSE,"VARIATIONS";#N/A,#N/A,FALSE,"BUDGET";#N/A,#N/A,FALSE,"CIVIL QNTY VAR";#N/A,#N/A,FALSE,"SUMMARY";#N/A,#N/A,FALSE,"MATERIAL VAR"}</definedName>
    <definedName name="dfgdz" localSheetId="17" hidden="1">{#N/A,#N/A,FALSE,"VARIATIONS";#N/A,#N/A,FALSE,"BUDGET";#N/A,#N/A,FALSE,"CIVIL QNTY VAR";#N/A,#N/A,FALSE,"SUMMARY";#N/A,#N/A,FALSE,"MATERIAL VAR"}</definedName>
    <definedName name="dfgdz" localSheetId="18"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4" hidden="1">{#N/A,#N/A,FALSE,"VARIATIONS";#N/A,#N/A,FALSE,"BUDGET";#N/A,#N/A,FALSE,"CIVIL QNTY VAR";#N/A,#N/A,FALSE,"SUMMARY";#N/A,#N/A,FALSE,"MATERIAL VAR"}</definedName>
    <definedName name="dfguj" localSheetId="7" hidden="1">{#N/A,#N/A,FALSE,"VARIATIONS";#N/A,#N/A,FALSE,"BUDGET";#N/A,#N/A,FALSE,"CIVIL QNTY VAR";#N/A,#N/A,FALSE,"SUMMARY";#N/A,#N/A,FALSE,"MATERIAL VAR"}</definedName>
    <definedName name="dfguj" localSheetId="10" hidden="1">{#N/A,#N/A,FALSE,"VARIATIONS";#N/A,#N/A,FALSE,"BUDGET";#N/A,#N/A,FALSE,"CIVIL QNTY VAR";#N/A,#N/A,FALSE,"SUMMARY";#N/A,#N/A,FALSE,"MATERIAL VAR"}</definedName>
    <definedName name="dfguj" localSheetId="5" hidden="1">{#N/A,#N/A,FALSE,"VARIATIONS";#N/A,#N/A,FALSE,"BUDGET";#N/A,#N/A,FALSE,"CIVIL QNTY VAR";#N/A,#N/A,FALSE,"SUMMARY";#N/A,#N/A,FALSE,"MATERIAL VAR"}</definedName>
    <definedName name="dfguj" localSheetId="11" hidden="1">{#N/A,#N/A,FALSE,"VARIATIONS";#N/A,#N/A,FALSE,"BUDGET";#N/A,#N/A,FALSE,"CIVIL QNTY VAR";#N/A,#N/A,FALSE,"SUMMARY";#N/A,#N/A,FALSE,"MATERIAL VAR"}</definedName>
    <definedName name="dfguj" localSheetId="8" hidden="1">{#N/A,#N/A,FALSE,"VARIATIONS";#N/A,#N/A,FALSE,"BUDGET";#N/A,#N/A,FALSE,"CIVIL QNTY VAR";#N/A,#N/A,FALSE,"SUMMARY";#N/A,#N/A,FALSE,"MATERIAL VAR"}</definedName>
    <definedName name="dfguj" localSheetId="15" hidden="1">{#N/A,#N/A,FALSE,"VARIATIONS";#N/A,#N/A,FALSE,"BUDGET";#N/A,#N/A,FALSE,"CIVIL QNTY VAR";#N/A,#N/A,FALSE,"SUMMARY";#N/A,#N/A,FALSE,"MATERIAL VAR"}</definedName>
    <definedName name="dfguj" localSheetId="16" hidden="1">{#N/A,#N/A,FALSE,"VARIATIONS";#N/A,#N/A,FALSE,"BUDGET";#N/A,#N/A,FALSE,"CIVIL QNTY VAR";#N/A,#N/A,FALSE,"SUMMARY";#N/A,#N/A,FALSE,"MATERIAL VAR"}</definedName>
    <definedName name="dfguj" localSheetId="3" hidden="1">{#N/A,#N/A,FALSE,"VARIATIONS";#N/A,#N/A,FALSE,"BUDGET";#N/A,#N/A,FALSE,"CIVIL QNTY VAR";#N/A,#N/A,FALSE,"SUMMARY";#N/A,#N/A,FALSE,"MATERIAL VAR"}</definedName>
    <definedName name="dfguj" localSheetId="9" hidden="1">{#N/A,#N/A,FALSE,"VARIATIONS";#N/A,#N/A,FALSE,"BUDGET";#N/A,#N/A,FALSE,"CIVIL QNTY VAR";#N/A,#N/A,FALSE,"SUMMARY";#N/A,#N/A,FALSE,"MATERIAL VAR"}</definedName>
    <definedName name="dfguj" localSheetId="6" hidden="1">{#N/A,#N/A,FALSE,"VARIATIONS";#N/A,#N/A,FALSE,"BUDGET";#N/A,#N/A,FALSE,"CIVIL QNTY VAR";#N/A,#N/A,FALSE,"SUMMARY";#N/A,#N/A,FALSE,"MATERIAL VAR"}</definedName>
    <definedName name="dfguj" localSheetId="17" hidden="1">{#N/A,#N/A,FALSE,"VARIATIONS";#N/A,#N/A,FALSE,"BUDGET";#N/A,#N/A,FALSE,"CIVIL QNTY VAR";#N/A,#N/A,FALSE,"SUMMARY";#N/A,#N/A,FALSE,"MATERIAL VAR"}</definedName>
    <definedName name="dfguj" localSheetId="18" hidden="1">{#N/A,#N/A,FALSE,"VARIATIONS";#N/A,#N/A,FALSE,"BUDGET";#N/A,#N/A,FALSE,"CIVIL QNTY VAR";#N/A,#N/A,FALSE,"SUMMARY";#N/A,#N/A,FALSE,"MATERIAL VAR"}</definedName>
    <definedName name="dfguj" hidden="1">{#N/A,#N/A,FALSE,"VARIATIONS";#N/A,#N/A,FALSE,"BUDGET";#N/A,#N/A,FALSE,"CIVIL QNTY VAR";#N/A,#N/A,FALSE,"SUMMARY";#N/A,#N/A,FALSE,"MATERIAL VAR"}</definedName>
    <definedName name="dfjdlfjdjfljdlfjdlfj" localSheetId="4" hidden="1">{#N/A,#N/A,FALSE,"VARIATIONS";#N/A,#N/A,FALSE,"BUDGET";#N/A,#N/A,FALSE,"CIVIL QNTY VAR";#N/A,#N/A,FALSE,"SUMMARY";#N/A,#N/A,FALSE,"MATERIAL VAR"}</definedName>
    <definedName name="dfjdlfjdjfljdlfjdlfj" localSheetId="7" hidden="1">{#N/A,#N/A,FALSE,"VARIATIONS";#N/A,#N/A,FALSE,"BUDGET";#N/A,#N/A,FALSE,"CIVIL QNTY VAR";#N/A,#N/A,FALSE,"SUMMARY";#N/A,#N/A,FALSE,"MATERIAL VAR"}</definedName>
    <definedName name="dfjdlfjdjfljdlfjdlfj" localSheetId="10" hidden="1">{#N/A,#N/A,FALSE,"VARIATIONS";#N/A,#N/A,FALSE,"BUDGET";#N/A,#N/A,FALSE,"CIVIL QNTY VAR";#N/A,#N/A,FALSE,"SUMMARY";#N/A,#N/A,FALSE,"MATERIAL VAR"}</definedName>
    <definedName name="dfjdlfjdjfljdlfjdlfj" localSheetId="5" hidden="1">{#N/A,#N/A,FALSE,"VARIATIONS";#N/A,#N/A,FALSE,"BUDGET";#N/A,#N/A,FALSE,"CIVIL QNTY VAR";#N/A,#N/A,FALSE,"SUMMARY";#N/A,#N/A,FALSE,"MATERIAL VAR"}</definedName>
    <definedName name="dfjdlfjdjfljdlfjdlfj" localSheetId="11" hidden="1">{#N/A,#N/A,FALSE,"VARIATIONS";#N/A,#N/A,FALSE,"BUDGET";#N/A,#N/A,FALSE,"CIVIL QNTY VAR";#N/A,#N/A,FALSE,"SUMMARY";#N/A,#N/A,FALSE,"MATERIAL VAR"}</definedName>
    <definedName name="dfjdlfjdjfljdlfjdlfj" localSheetId="8" hidden="1">{#N/A,#N/A,FALSE,"VARIATIONS";#N/A,#N/A,FALSE,"BUDGET";#N/A,#N/A,FALSE,"CIVIL QNTY VAR";#N/A,#N/A,FALSE,"SUMMARY";#N/A,#N/A,FALSE,"MATERIAL VAR"}</definedName>
    <definedName name="dfjdlfjdjfljdlfjdlfj" localSheetId="15" hidden="1">{#N/A,#N/A,FALSE,"VARIATIONS";#N/A,#N/A,FALSE,"BUDGET";#N/A,#N/A,FALSE,"CIVIL QNTY VAR";#N/A,#N/A,FALSE,"SUMMARY";#N/A,#N/A,FALSE,"MATERIAL VAR"}</definedName>
    <definedName name="dfjdlfjdjfljdlfjdlfj" localSheetId="16" hidden="1">{#N/A,#N/A,FALSE,"VARIATIONS";#N/A,#N/A,FALSE,"BUDGET";#N/A,#N/A,FALSE,"CIVIL QNTY VAR";#N/A,#N/A,FALSE,"SUMMARY";#N/A,#N/A,FALSE,"MATERIAL VAR"}</definedName>
    <definedName name="dfjdlfjdjfljdlfjdlfj" localSheetId="3" hidden="1">{#N/A,#N/A,FALSE,"VARIATIONS";#N/A,#N/A,FALSE,"BUDGET";#N/A,#N/A,FALSE,"CIVIL QNTY VAR";#N/A,#N/A,FALSE,"SUMMARY";#N/A,#N/A,FALSE,"MATERIAL VAR"}</definedName>
    <definedName name="dfjdlfjdjfljdlfjdlfj" localSheetId="9" hidden="1">{#N/A,#N/A,FALSE,"VARIATIONS";#N/A,#N/A,FALSE,"BUDGET";#N/A,#N/A,FALSE,"CIVIL QNTY VAR";#N/A,#N/A,FALSE,"SUMMARY";#N/A,#N/A,FALSE,"MATERIAL VAR"}</definedName>
    <definedName name="dfjdlfjdjfljdlfjdlfj" localSheetId="6" hidden="1">{#N/A,#N/A,FALSE,"VARIATIONS";#N/A,#N/A,FALSE,"BUDGET";#N/A,#N/A,FALSE,"CIVIL QNTY VAR";#N/A,#N/A,FALSE,"SUMMARY";#N/A,#N/A,FALSE,"MATERIAL VAR"}</definedName>
    <definedName name="dfjdlfjdjfljdlfjdlfj" localSheetId="17" hidden="1">{#N/A,#N/A,FALSE,"VARIATIONS";#N/A,#N/A,FALSE,"BUDGET";#N/A,#N/A,FALSE,"CIVIL QNTY VAR";#N/A,#N/A,FALSE,"SUMMARY";#N/A,#N/A,FALSE,"MATERIAL VAR"}</definedName>
    <definedName name="dfjdlfjdjfljdlfjdlfj" localSheetId="18"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gfgfd" localSheetId="4" hidden="1">{#N/A,#N/A,FALSE,"COVER.XLS";#N/A,#N/A,FALSE,"RACT1.XLS";#N/A,#N/A,FALSE,"RACT2.XLS";#N/A,#N/A,FALSE,"ECCMP";#N/A,#N/A,FALSE,"WELDER.XLS"}</definedName>
    <definedName name="dgfgfd" localSheetId="7" hidden="1">{#N/A,#N/A,FALSE,"COVER.XLS";#N/A,#N/A,FALSE,"RACT1.XLS";#N/A,#N/A,FALSE,"RACT2.XLS";#N/A,#N/A,FALSE,"ECCMP";#N/A,#N/A,FALSE,"WELDER.XLS"}</definedName>
    <definedName name="dgfgfd" localSheetId="10" hidden="1">{#N/A,#N/A,FALSE,"COVER.XLS";#N/A,#N/A,FALSE,"RACT1.XLS";#N/A,#N/A,FALSE,"RACT2.XLS";#N/A,#N/A,FALSE,"ECCMP";#N/A,#N/A,FALSE,"WELDER.XLS"}</definedName>
    <definedName name="dgfgfd" localSheetId="5" hidden="1">{#N/A,#N/A,FALSE,"COVER.XLS";#N/A,#N/A,FALSE,"RACT1.XLS";#N/A,#N/A,FALSE,"RACT2.XLS";#N/A,#N/A,FALSE,"ECCMP";#N/A,#N/A,FALSE,"WELDER.XLS"}</definedName>
    <definedName name="dgfgfd" localSheetId="11" hidden="1">{#N/A,#N/A,FALSE,"COVER.XLS";#N/A,#N/A,FALSE,"RACT1.XLS";#N/A,#N/A,FALSE,"RACT2.XLS";#N/A,#N/A,FALSE,"ECCMP";#N/A,#N/A,FALSE,"WELDER.XLS"}</definedName>
    <definedName name="dgfgfd" localSheetId="8" hidden="1">{#N/A,#N/A,FALSE,"COVER.XLS";#N/A,#N/A,FALSE,"RACT1.XLS";#N/A,#N/A,FALSE,"RACT2.XLS";#N/A,#N/A,FALSE,"ECCMP";#N/A,#N/A,FALSE,"WELDER.XLS"}</definedName>
    <definedName name="dgfgfd" localSheetId="15" hidden="1">{#N/A,#N/A,FALSE,"COVER.XLS";#N/A,#N/A,FALSE,"RACT1.XLS";#N/A,#N/A,FALSE,"RACT2.XLS";#N/A,#N/A,FALSE,"ECCMP";#N/A,#N/A,FALSE,"WELDER.XLS"}</definedName>
    <definedName name="dgfgfd" localSheetId="16" hidden="1">{#N/A,#N/A,FALSE,"COVER.XLS";#N/A,#N/A,FALSE,"RACT1.XLS";#N/A,#N/A,FALSE,"RACT2.XLS";#N/A,#N/A,FALSE,"ECCMP";#N/A,#N/A,FALSE,"WELDER.XLS"}</definedName>
    <definedName name="dgfgfd" localSheetId="3" hidden="1">{#N/A,#N/A,FALSE,"COVER.XLS";#N/A,#N/A,FALSE,"RACT1.XLS";#N/A,#N/A,FALSE,"RACT2.XLS";#N/A,#N/A,FALSE,"ECCMP";#N/A,#N/A,FALSE,"WELDER.XLS"}</definedName>
    <definedName name="dgfgfd" localSheetId="9" hidden="1">{#N/A,#N/A,FALSE,"COVER.XLS";#N/A,#N/A,FALSE,"RACT1.XLS";#N/A,#N/A,FALSE,"RACT2.XLS";#N/A,#N/A,FALSE,"ECCMP";#N/A,#N/A,FALSE,"WELDER.XLS"}</definedName>
    <definedName name="dgfgfd" localSheetId="6" hidden="1">{#N/A,#N/A,FALSE,"COVER.XLS";#N/A,#N/A,FALSE,"RACT1.XLS";#N/A,#N/A,FALSE,"RACT2.XLS";#N/A,#N/A,FALSE,"ECCMP";#N/A,#N/A,FALSE,"WELDER.XLS"}</definedName>
    <definedName name="dgfgfd" localSheetId="17" hidden="1">{#N/A,#N/A,FALSE,"COVER.XLS";#N/A,#N/A,FALSE,"RACT1.XLS";#N/A,#N/A,FALSE,"RACT2.XLS";#N/A,#N/A,FALSE,"ECCMP";#N/A,#N/A,FALSE,"WELDER.XLS"}</definedName>
    <definedName name="dgfgfd" localSheetId="18" hidden="1">{#N/A,#N/A,FALSE,"COVER.XLS";#N/A,#N/A,FALSE,"RACT1.XLS";#N/A,#N/A,FALSE,"RACT2.XLS";#N/A,#N/A,FALSE,"ECCMP";#N/A,#N/A,FALSE,"WELDER.XLS"}</definedName>
    <definedName name="dgfgfd" hidden="1">{#N/A,#N/A,FALSE,"COVER.XLS";#N/A,#N/A,FALSE,"RACT1.XLS";#N/A,#N/A,FALSE,"RACT2.XLS";#N/A,#N/A,FALSE,"ECCMP";#N/A,#N/A,FALSE,"WELDER.XLS"}</definedName>
    <definedName name="dghkl" localSheetId="4" hidden="1">{"'Bill No. 7'!$A$1:$G$32"}</definedName>
    <definedName name="dghkl" localSheetId="7" hidden="1">{"'Bill No. 7'!$A$1:$G$32"}</definedName>
    <definedName name="dghkl" localSheetId="10" hidden="1">{"'Bill No. 7'!$A$1:$G$32"}</definedName>
    <definedName name="dghkl" localSheetId="5" hidden="1">{"'Bill No. 7'!$A$1:$G$32"}</definedName>
    <definedName name="dghkl" localSheetId="11" hidden="1">{"'Bill No. 7'!$A$1:$G$32"}</definedName>
    <definedName name="dghkl" localSheetId="8" hidden="1">{"'Bill No. 7'!$A$1:$G$32"}</definedName>
    <definedName name="dghkl" localSheetId="15" hidden="1">{"'Bill No. 7'!$A$1:$G$32"}</definedName>
    <definedName name="dghkl" localSheetId="16" hidden="1">{"'Bill No. 7'!$A$1:$G$32"}</definedName>
    <definedName name="dghkl" localSheetId="3" hidden="1">{"'Bill No. 7'!$A$1:$G$32"}</definedName>
    <definedName name="dghkl" localSheetId="9" hidden="1">{"'Bill No. 7'!$A$1:$G$32"}</definedName>
    <definedName name="dghkl" localSheetId="6" hidden="1">{"'Bill No. 7'!$A$1:$G$32"}</definedName>
    <definedName name="dghkl" localSheetId="17" hidden="1">{"'Bill No. 7'!$A$1:$G$32"}</definedName>
    <definedName name="dghkl" localSheetId="18" hidden="1">{"'Bill No. 7'!$A$1:$G$32"}</definedName>
    <definedName name="dghkl" hidden="1">{"'Bill No. 7'!$A$1:$G$32"}</definedName>
    <definedName name="dgr" localSheetId="4" hidden="1">{#N/A,#N/A,FALSE,"VARIATIONS";#N/A,#N/A,FALSE,"BUDGET";#N/A,#N/A,FALSE,"CIVIL QNTY VAR";#N/A,#N/A,FALSE,"SUMMARY";#N/A,#N/A,FALSE,"MATERIAL VAR"}</definedName>
    <definedName name="dgr" localSheetId="7" hidden="1">{#N/A,#N/A,FALSE,"VARIATIONS";#N/A,#N/A,FALSE,"BUDGET";#N/A,#N/A,FALSE,"CIVIL QNTY VAR";#N/A,#N/A,FALSE,"SUMMARY";#N/A,#N/A,FALSE,"MATERIAL VAR"}</definedName>
    <definedName name="dgr" localSheetId="10" hidden="1">{#N/A,#N/A,FALSE,"VARIATIONS";#N/A,#N/A,FALSE,"BUDGET";#N/A,#N/A,FALSE,"CIVIL QNTY VAR";#N/A,#N/A,FALSE,"SUMMARY";#N/A,#N/A,FALSE,"MATERIAL VAR"}</definedName>
    <definedName name="dgr" localSheetId="5" hidden="1">{#N/A,#N/A,FALSE,"VARIATIONS";#N/A,#N/A,FALSE,"BUDGET";#N/A,#N/A,FALSE,"CIVIL QNTY VAR";#N/A,#N/A,FALSE,"SUMMARY";#N/A,#N/A,FALSE,"MATERIAL VAR"}</definedName>
    <definedName name="dgr" localSheetId="11" hidden="1">{#N/A,#N/A,FALSE,"VARIATIONS";#N/A,#N/A,FALSE,"BUDGET";#N/A,#N/A,FALSE,"CIVIL QNTY VAR";#N/A,#N/A,FALSE,"SUMMARY";#N/A,#N/A,FALSE,"MATERIAL VAR"}</definedName>
    <definedName name="dgr" localSheetId="8" hidden="1">{#N/A,#N/A,FALSE,"VARIATIONS";#N/A,#N/A,FALSE,"BUDGET";#N/A,#N/A,FALSE,"CIVIL QNTY VAR";#N/A,#N/A,FALSE,"SUMMARY";#N/A,#N/A,FALSE,"MATERIAL VAR"}</definedName>
    <definedName name="dgr" localSheetId="15" hidden="1">{#N/A,#N/A,FALSE,"VARIATIONS";#N/A,#N/A,FALSE,"BUDGET";#N/A,#N/A,FALSE,"CIVIL QNTY VAR";#N/A,#N/A,FALSE,"SUMMARY";#N/A,#N/A,FALSE,"MATERIAL VAR"}</definedName>
    <definedName name="dgr" localSheetId="16" hidden="1">{#N/A,#N/A,FALSE,"VARIATIONS";#N/A,#N/A,FALSE,"BUDGET";#N/A,#N/A,FALSE,"CIVIL QNTY VAR";#N/A,#N/A,FALSE,"SUMMARY";#N/A,#N/A,FALSE,"MATERIAL VAR"}</definedName>
    <definedName name="dgr" localSheetId="3" hidden="1">{#N/A,#N/A,FALSE,"VARIATIONS";#N/A,#N/A,FALSE,"BUDGET";#N/A,#N/A,FALSE,"CIVIL QNTY VAR";#N/A,#N/A,FALSE,"SUMMARY";#N/A,#N/A,FALSE,"MATERIAL VAR"}</definedName>
    <definedName name="dgr" localSheetId="9" hidden="1">{#N/A,#N/A,FALSE,"VARIATIONS";#N/A,#N/A,FALSE,"BUDGET";#N/A,#N/A,FALSE,"CIVIL QNTY VAR";#N/A,#N/A,FALSE,"SUMMARY";#N/A,#N/A,FALSE,"MATERIAL VAR"}</definedName>
    <definedName name="dgr" localSheetId="6" hidden="1">{#N/A,#N/A,FALSE,"VARIATIONS";#N/A,#N/A,FALSE,"BUDGET";#N/A,#N/A,FALSE,"CIVIL QNTY VAR";#N/A,#N/A,FALSE,"SUMMARY";#N/A,#N/A,FALSE,"MATERIAL VAR"}</definedName>
    <definedName name="dgr" localSheetId="17" hidden="1">{#N/A,#N/A,FALSE,"VARIATIONS";#N/A,#N/A,FALSE,"BUDGET";#N/A,#N/A,FALSE,"CIVIL QNTY VAR";#N/A,#N/A,FALSE,"SUMMARY";#N/A,#N/A,FALSE,"MATERIAL VAR"}</definedName>
    <definedName name="dgr" localSheetId="18"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4" hidden="1">{#N/A,#N/A,FALSE,"VARIATIONS";#N/A,#N/A,FALSE,"BUDGET";#N/A,#N/A,FALSE,"CIVIL QNTY VAR";#N/A,#N/A,FALSE,"SUMMARY";#N/A,#N/A,FALSE,"MATERIAL VAR"}</definedName>
    <definedName name="dhrtg" localSheetId="7" hidden="1">{#N/A,#N/A,FALSE,"VARIATIONS";#N/A,#N/A,FALSE,"BUDGET";#N/A,#N/A,FALSE,"CIVIL QNTY VAR";#N/A,#N/A,FALSE,"SUMMARY";#N/A,#N/A,FALSE,"MATERIAL VAR"}</definedName>
    <definedName name="dhrtg" localSheetId="10" hidden="1">{#N/A,#N/A,FALSE,"VARIATIONS";#N/A,#N/A,FALSE,"BUDGET";#N/A,#N/A,FALSE,"CIVIL QNTY VAR";#N/A,#N/A,FALSE,"SUMMARY";#N/A,#N/A,FALSE,"MATERIAL VAR"}</definedName>
    <definedName name="dhrtg" localSheetId="5" hidden="1">{#N/A,#N/A,FALSE,"VARIATIONS";#N/A,#N/A,FALSE,"BUDGET";#N/A,#N/A,FALSE,"CIVIL QNTY VAR";#N/A,#N/A,FALSE,"SUMMARY";#N/A,#N/A,FALSE,"MATERIAL VAR"}</definedName>
    <definedName name="dhrtg" localSheetId="11" hidden="1">{#N/A,#N/A,FALSE,"VARIATIONS";#N/A,#N/A,FALSE,"BUDGET";#N/A,#N/A,FALSE,"CIVIL QNTY VAR";#N/A,#N/A,FALSE,"SUMMARY";#N/A,#N/A,FALSE,"MATERIAL VAR"}</definedName>
    <definedName name="dhrtg" localSheetId="8" hidden="1">{#N/A,#N/A,FALSE,"VARIATIONS";#N/A,#N/A,FALSE,"BUDGET";#N/A,#N/A,FALSE,"CIVIL QNTY VAR";#N/A,#N/A,FALSE,"SUMMARY";#N/A,#N/A,FALSE,"MATERIAL VAR"}</definedName>
    <definedName name="dhrtg" localSheetId="15" hidden="1">{#N/A,#N/A,FALSE,"VARIATIONS";#N/A,#N/A,FALSE,"BUDGET";#N/A,#N/A,FALSE,"CIVIL QNTY VAR";#N/A,#N/A,FALSE,"SUMMARY";#N/A,#N/A,FALSE,"MATERIAL VAR"}</definedName>
    <definedName name="dhrtg" localSheetId="16" hidden="1">{#N/A,#N/A,FALSE,"VARIATIONS";#N/A,#N/A,FALSE,"BUDGET";#N/A,#N/A,FALSE,"CIVIL QNTY VAR";#N/A,#N/A,FALSE,"SUMMARY";#N/A,#N/A,FALSE,"MATERIAL VAR"}</definedName>
    <definedName name="dhrtg" localSheetId="3" hidden="1">{#N/A,#N/A,FALSE,"VARIATIONS";#N/A,#N/A,FALSE,"BUDGET";#N/A,#N/A,FALSE,"CIVIL QNTY VAR";#N/A,#N/A,FALSE,"SUMMARY";#N/A,#N/A,FALSE,"MATERIAL VAR"}</definedName>
    <definedName name="dhrtg" localSheetId="9" hidden="1">{#N/A,#N/A,FALSE,"VARIATIONS";#N/A,#N/A,FALSE,"BUDGET";#N/A,#N/A,FALSE,"CIVIL QNTY VAR";#N/A,#N/A,FALSE,"SUMMARY";#N/A,#N/A,FALSE,"MATERIAL VAR"}</definedName>
    <definedName name="dhrtg" localSheetId="6" hidden="1">{#N/A,#N/A,FALSE,"VARIATIONS";#N/A,#N/A,FALSE,"BUDGET";#N/A,#N/A,FALSE,"CIVIL QNTY VAR";#N/A,#N/A,FALSE,"SUMMARY";#N/A,#N/A,FALSE,"MATERIAL VAR"}</definedName>
    <definedName name="dhrtg" localSheetId="17" hidden="1">{#N/A,#N/A,FALSE,"VARIATIONS";#N/A,#N/A,FALSE,"BUDGET";#N/A,#N/A,FALSE,"CIVIL QNTY VAR";#N/A,#N/A,FALSE,"SUMMARY";#N/A,#N/A,FALSE,"MATERIAL VAR"}</definedName>
    <definedName name="dhrtg" localSheetId="18"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4" hidden="1">{"'Sheet1'!$A$4386:$N$4591"}</definedName>
    <definedName name="DHTML" localSheetId="7" hidden="1">{"'Sheet1'!$A$4386:$N$4591"}</definedName>
    <definedName name="DHTML" localSheetId="10" hidden="1">{"'Sheet1'!$A$4386:$N$4591"}</definedName>
    <definedName name="DHTML" localSheetId="5" hidden="1">{"'Sheet1'!$A$4386:$N$4591"}</definedName>
    <definedName name="DHTML" localSheetId="11" hidden="1">{"'Sheet1'!$A$4386:$N$4591"}</definedName>
    <definedName name="DHTML" localSheetId="8" hidden="1">{"'Sheet1'!$A$4386:$N$4591"}</definedName>
    <definedName name="DHTML" localSheetId="15" hidden="1">{"'Sheet1'!$A$4386:$N$4591"}</definedName>
    <definedName name="DHTML" localSheetId="16" hidden="1">{"'Sheet1'!$A$4386:$N$4591"}</definedName>
    <definedName name="DHTML" localSheetId="3" hidden="1">{"'Sheet1'!$A$4386:$N$4591"}</definedName>
    <definedName name="DHTML" localSheetId="9" hidden="1">{"'Sheet1'!$A$4386:$N$4591"}</definedName>
    <definedName name="DHTML" localSheetId="6" hidden="1">{"'Sheet1'!$A$4386:$N$4591"}</definedName>
    <definedName name="DHTML" localSheetId="17" hidden="1">{"'Sheet1'!$A$4386:$N$4591"}</definedName>
    <definedName name="DHTML" localSheetId="18" hidden="1">{"'Sheet1'!$A$4386:$N$4591"}</definedName>
    <definedName name="DHTML" hidden="1">{"'Sheet1'!$A$4386:$N$4591"}</definedName>
    <definedName name="Discount" localSheetId="4" hidden="1">#REF!</definedName>
    <definedName name="Discount" localSheetId="7" hidden="1">#REF!</definedName>
    <definedName name="Discount" localSheetId="10" hidden="1">#REF!</definedName>
    <definedName name="Discount" localSheetId="13" hidden="1">#REF!</definedName>
    <definedName name="Discount" localSheetId="5" hidden="1">#REF!</definedName>
    <definedName name="Discount" localSheetId="11" hidden="1">#REF!</definedName>
    <definedName name="Discount" localSheetId="8" hidden="1">#REF!</definedName>
    <definedName name="Discount" localSheetId="14" hidden="1">#REF!</definedName>
    <definedName name="Discount" localSheetId="15" hidden="1">#REF!</definedName>
    <definedName name="Discount" localSheetId="16" hidden="1">#REF!</definedName>
    <definedName name="Discount" localSheetId="3" hidden="1">#REF!</definedName>
    <definedName name="Discount" localSheetId="12" hidden="1">#REF!</definedName>
    <definedName name="Discount" localSheetId="9" hidden="1">#REF!</definedName>
    <definedName name="Discount" localSheetId="6" hidden="1">#REF!</definedName>
    <definedName name="Discount" localSheetId="17" hidden="1">#REF!</definedName>
    <definedName name="Discount" localSheetId="18" hidden="1">#REF!</definedName>
    <definedName name="Discount" hidden="1">#REF!</definedName>
    <definedName name="display_area_2" localSheetId="4" hidden="1">#REF!</definedName>
    <definedName name="display_area_2" localSheetId="7" hidden="1">#REF!</definedName>
    <definedName name="display_area_2" localSheetId="10" hidden="1">#REF!</definedName>
    <definedName name="display_area_2" localSheetId="13" hidden="1">#REF!</definedName>
    <definedName name="display_area_2" localSheetId="5" hidden="1">#REF!</definedName>
    <definedName name="display_area_2" localSheetId="11" hidden="1">#REF!</definedName>
    <definedName name="display_area_2" localSheetId="8" hidden="1">#REF!</definedName>
    <definedName name="display_area_2" localSheetId="14" hidden="1">#REF!</definedName>
    <definedName name="display_area_2" localSheetId="15" hidden="1">#REF!</definedName>
    <definedName name="display_area_2" localSheetId="16" hidden="1">#REF!</definedName>
    <definedName name="display_area_2" localSheetId="3" hidden="1">#REF!</definedName>
    <definedName name="display_area_2" localSheetId="12" hidden="1">#REF!</definedName>
    <definedName name="display_area_2" localSheetId="9" hidden="1">#REF!</definedName>
    <definedName name="display_area_2" localSheetId="6" hidden="1">#REF!</definedName>
    <definedName name="display_area_2" localSheetId="17" hidden="1">#REF!</definedName>
    <definedName name="display_area_2" localSheetId="18" hidden="1">#REF!</definedName>
    <definedName name="display_area_2" hidden="1">#REF!</definedName>
    <definedName name="DL" localSheetId="4" hidden="1">{#N/A,#N/A,FALSE,"이정표"}</definedName>
    <definedName name="DL" localSheetId="7" hidden="1">{#N/A,#N/A,FALSE,"이정표"}</definedName>
    <definedName name="DL" localSheetId="10" hidden="1">{#N/A,#N/A,FALSE,"이정표"}</definedName>
    <definedName name="DL" localSheetId="5" hidden="1">{#N/A,#N/A,FALSE,"이정표"}</definedName>
    <definedName name="DL" localSheetId="11" hidden="1">{#N/A,#N/A,FALSE,"이정표"}</definedName>
    <definedName name="DL" localSheetId="8" hidden="1">{#N/A,#N/A,FALSE,"이정표"}</definedName>
    <definedName name="DL" localSheetId="15" hidden="1">{#N/A,#N/A,FALSE,"이정표"}</definedName>
    <definedName name="DL" localSheetId="16" hidden="1">{#N/A,#N/A,FALSE,"이정표"}</definedName>
    <definedName name="DL" localSheetId="3" hidden="1">{#N/A,#N/A,FALSE,"이정표"}</definedName>
    <definedName name="DL" localSheetId="9" hidden="1">{#N/A,#N/A,FALSE,"이정표"}</definedName>
    <definedName name="DL" localSheetId="6" hidden="1">{#N/A,#N/A,FALSE,"이정표"}</definedName>
    <definedName name="DL" localSheetId="17" hidden="1">{#N/A,#N/A,FALSE,"이정표"}</definedName>
    <definedName name="DL" localSheetId="18" hidden="1">{#N/A,#N/A,FALSE,"이정표"}</definedName>
    <definedName name="DL" hidden="1">{#N/A,#N/A,FALSE,"이정표"}</definedName>
    <definedName name="DL_1" localSheetId="4" hidden="1">{#N/A,#N/A,FALSE,"이정표"}</definedName>
    <definedName name="DL_1" localSheetId="7" hidden="1">{#N/A,#N/A,FALSE,"이정표"}</definedName>
    <definedName name="DL_1" localSheetId="10" hidden="1">{#N/A,#N/A,FALSE,"이정표"}</definedName>
    <definedName name="DL_1" localSheetId="5" hidden="1">{#N/A,#N/A,FALSE,"이정표"}</definedName>
    <definedName name="DL_1" localSheetId="11" hidden="1">{#N/A,#N/A,FALSE,"이정표"}</definedName>
    <definedName name="DL_1" localSheetId="8" hidden="1">{#N/A,#N/A,FALSE,"이정표"}</definedName>
    <definedName name="DL_1" localSheetId="15" hidden="1">{#N/A,#N/A,FALSE,"이정표"}</definedName>
    <definedName name="DL_1" localSheetId="16" hidden="1">{#N/A,#N/A,FALSE,"이정표"}</definedName>
    <definedName name="DL_1" localSheetId="3" hidden="1">{#N/A,#N/A,FALSE,"이정표"}</definedName>
    <definedName name="DL_1" localSheetId="9" hidden="1">{#N/A,#N/A,FALSE,"이정표"}</definedName>
    <definedName name="DL_1" localSheetId="6" hidden="1">{#N/A,#N/A,FALSE,"이정표"}</definedName>
    <definedName name="DL_1" localSheetId="17" hidden="1">{#N/A,#N/A,FALSE,"이정표"}</definedName>
    <definedName name="DL_1" localSheetId="18" hidden="1">{#N/A,#N/A,FALSE,"이정표"}</definedName>
    <definedName name="DL_1" hidden="1">{#N/A,#N/A,FALSE,"이정표"}</definedName>
    <definedName name="dsfj" localSheetId="4" hidden="1">#REF!</definedName>
    <definedName name="dsfj" localSheetId="7" hidden="1">#REF!</definedName>
    <definedName name="dsfj" localSheetId="10" hidden="1">#REF!</definedName>
    <definedName name="dsfj" localSheetId="13" hidden="1">#REF!</definedName>
    <definedName name="dsfj" localSheetId="5" hidden="1">#REF!</definedName>
    <definedName name="dsfj" localSheetId="11" hidden="1">#REF!</definedName>
    <definedName name="dsfj" localSheetId="8" hidden="1">#REF!</definedName>
    <definedName name="dsfj" localSheetId="14" hidden="1">#REF!</definedName>
    <definedName name="dsfj" localSheetId="15" hidden="1">#REF!</definedName>
    <definedName name="dsfj" localSheetId="16" hidden="1">#REF!</definedName>
    <definedName name="dsfj" localSheetId="3" hidden="1">#REF!</definedName>
    <definedName name="dsfj" localSheetId="12" hidden="1">#REF!</definedName>
    <definedName name="dsfj" localSheetId="9" hidden="1">#REF!</definedName>
    <definedName name="dsfj" localSheetId="6" hidden="1">#REF!</definedName>
    <definedName name="dsfj" localSheetId="17" hidden="1">#REF!</definedName>
    <definedName name="dsfj" localSheetId="18" hidden="1">#REF!</definedName>
    <definedName name="dsfj" hidden="1">#REF!</definedName>
    <definedName name="e" localSheetId="4" hidden="1">{#N/A,#N/A,FALSE,"VARIATIONS";#N/A,#N/A,FALSE,"BUDGET";#N/A,#N/A,FALSE,"CIVIL QNTY VAR";#N/A,#N/A,FALSE,"SUMMARY";#N/A,#N/A,FALSE,"MATERIAL VAR"}</definedName>
    <definedName name="e" localSheetId="7" hidden="1">{#N/A,#N/A,FALSE,"VARIATIONS";#N/A,#N/A,FALSE,"BUDGET";#N/A,#N/A,FALSE,"CIVIL QNTY VAR";#N/A,#N/A,FALSE,"SUMMARY";#N/A,#N/A,FALSE,"MATERIAL VAR"}</definedName>
    <definedName name="e" localSheetId="10" hidden="1">{#N/A,#N/A,FALSE,"VARIATIONS";#N/A,#N/A,FALSE,"BUDGET";#N/A,#N/A,FALSE,"CIVIL QNTY VAR";#N/A,#N/A,FALSE,"SUMMARY";#N/A,#N/A,FALSE,"MATERIAL VAR"}</definedName>
    <definedName name="e" localSheetId="5" hidden="1">{#N/A,#N/A,FALSE,"VARIATIONS";#N/A,#N/A,FALSE,"BUDGET";#N/A,#N/A,FALSE,"CIVIL QNTY VAR";#N/A,#N/A,FALSE,"SUMMARY";#N/A,#N/A,FALSE,"MATERIAL VAR"}</definedName>
    <definedName name="e" localSheetId="11" hidden="1">{#N/A,#N/A,FALSE,"VARIATIONS";#N/A,#N/A,FALSE,"BUDGET";#N/A,#N/A,FALSE,"CIVIL QNTY VAR";#N/A,#N/A,FALSE,"SUMMARY";#N/A,#N/A,FALSE,"MATERIAL VAR"}</definedName>
    <definedName name="e" localSheetId="8" hidden="1">{#N/A,#N/A,FALSE,"VARIATIONS";#N/A,#N/A,FALSE,"BUDGET";#N/A,#N/A,FALSE,"CIVIL QNTY VAR";#N/A,#N/A,FALSE,"SUMMARY";#N/A,#N/A,FALSE,"MATERIAL VAR"}</definedName>
    <definedName name="e" localSheetId="15" hidden="1">{#N/A,#N/A,FALSE,"VARIATIONS";#N/A,#N/A,FALSE,"BUDGET";#N/A,#N/A,FALSE,"CIVIL QNTY VAR";#N/A,#N/A,FALSE,"SUMMARY";#N/A,#N/A,FALSE,"MATERIAL VAR"}</definedName>
    <definedName name="e" localSheetId="16" hidden="1">{#N/A,#N/A,FALSE,"VARIATIONS";#N/A,#N/A,FALSE,"BUDGET";#N/A,#N/A,FALSE,"CIVIL QNTY VAR";#N/A,#N/A,FALSE,"SUMMARY";#N/A,#N/A,FALSE,"MATERIAL VAR"}</definedName>
    <definedName name="e" localSheetId="3" hidden="1">{#N/A,#N/A,FALSE,"VARIATIONS";#N/A,#N/A,FALSE,"BUDGET";#N/A,#N/A,FALSE,"CIVIL QNTY VAR";#N/A,#N/A,FALSE,"SUMMARY";#N/A,#N/A,FALSE,"MATERIAL VAR"}</definedName>
    <definedName name="e" localSheetId="9" hidden="1">{#N/A,#N/A,FALSE,"VARIATIONS";#N/A,#N/A,FALSE,"BUDGET";#N/A,#N/A,FALSE,"CIVIL QNTY VAR";#N/A,#N/A,FALSE,"SUMMARY";#N/A,#N/A,FALSE,"MATERIAL VAR"}</definedName>
    <definedName name="e" localSheetId="6" hidden="1">{#N/A,#N/A,FALSE,"VARIATIONS";#N/A,#N/A,FALSE,"BUDGET";#N/A,#N/A,FALSE,"CIVIL QNTY VAR";#N/A,#N/A,FALSE,"SUMMARY";#N/A,#N/A,FALSE,"MATERIAL VAR"}</definedName>
    <definedName name="e" localSheetId="17" hidden="1">{#N/A,#N/A,FALSE,"VARIATIONS";#N/A,#N/A,FALSE,"BUDGET";#N/A,#N/A,FALSE,"CIVIL QNTY VAR";#N/A,#N/A,FALSE,"SUMMARY";#N/A,#N/A,FALSE,"MATERIAL VAR"}</definedName>
    <definedName name="e" localSheetId="18" hidden="1">{#N/A,#N/A,FALSE,"VARIATIONS";#N/A,#N/A,FALSE,"BUDGET";#N/A,#N/A,FALSE,"CIVIL QNTY VAR";#N/A,#N/A,FALSE,"SUMMARY";#N/A,#N/A,FALSE,"MATERIAL VAR"}</definedName>
    <definedName name="e" hidden="1">{#N/A,#N/A,FALSE,"VARIATIONS";#N/A,#N/A,FALSE,"BUDGET";#N/A,#N/A,FALSE,"CIVIL QNTY VAR";#N/A,#N/A,FALSE,"SUMMARY";#N/A,#N/A,FALSE,"MATERIAL VAR"}</definedName>
    <definedName name="e4tae" localSheetId="4" hidden="1">{#N/A,#N/A,FALSE,"VARIATIONS";#N/A,#N/A,FALSE,"BUDGET";#N/A,#N/A,FALSE,"CIVIL QNTY VAR";#N/A,#N/A,FALSE,"SUMMARY";#N/A,#N/A,FALSE,"MATERIAL VAR"}</definedName>
    <definedName name="e4tae" localSheetId="7" hidden="1">{#N/A,#N/A,FALSE,"VARIATIONS";#N/A,#N/A,FALSE,"BUDGET";#N/A,#N/A,FALSE,"CIVIL QNTY VAR";#N/A,#N/A,FALSE,"SUMMARY";#N/A,#N/A,FALSE,"MATERIAL VAR"}</definedName>
    <definedName name="e4tae" localSheetId="10" hidden="1">{#N/A,#N/A,FALSE,"VARIATIONS";#N/A,#N/A,FALSE,"BUDGET";#N/A,#N/A,FALSE,"CIVIL QNTY VAR";#N/A,#N/A,FALSE,"SUMMARY";#N/A,#N/A,FALSE,"MATERIAL VAR"}</definedName>
    <definedName name="e4tae" localSheetId="5" hidden="1">{#N/A,#N/A,FALSE,"VARIATIONS";#N/A,#N/A,FALSE,"BUDGET";#N/A,#N/A,FALSE,"CIVIL QNTY VAR";#N/A,#N/A,FALSE,"SUMMARY";#N/A,#N/A,FALSE,"MATERIAL VAR"}</definedName>
    <definedName name="e4tae" localSheetId="11" hidden="1">{#N/A,#N/A,FALSE,"VARIATIONS";#N/A,#N/A,FALSE,"BUDGET";#N/A,#N/A,FALSE,"CIVIL QNTY VAR";#N/A,#N/A,FALSE,"SUMMARY";#N/A,#N/A,FALSE,"MATERIAL VAR"}</definedName>
    <definedName name="e4tae" localSheetId="8" hidden="1">{#N/A,#N/A,FALSE,"VARIATIONS";#N/A,#N/A,FALSE,"BUDGET";#N/A,#N/A,FALSE,"CIVIL QNTY VAR";#N/A,#N/A,FALSE,"SUMMARY";#N/A,#N/A,FALSE,"MATERIAL VAR"}</definedName>
    <definedName name="e4tae" localSheetId="15" hidden="1">{#N/A,#N/A,FALSE,"VARIATIONS";#N/A,#N/A,FALSE,"BUDGET";#N/A,#N/A,FALSE,"CIVIL QNTY VAR";#N/A,#N/A,FALSE,"SUMMARY";#N/A,#N/A,FALSE,"MATERIAL VAR"}</definedName>
    <definedName name="e4tae" localSheetId="16" hidden="1">{#N/A,#N/A,FALSE,"VARIATIONS";#N/A,#N/A,FALSE,"BUDGET";#N/A,#N/A,FALSE,"CIVIL QNTY VAR";#N/A,#N/A,FALSE,"SUMMARY";#N/A,#N/A,FALSE,"MATERIAL VAR"}</definedName>
    <definedName name="e4tae" localSheetId="3" hidden="1">{#N/A,#N/A,FALSE,"VARIATIONS";#N/A,#N/A,FALSE,"BUDGET";#N/A,#N/A,FALSE,"CIVIL QNTY VAR";#N/A,#N/A,FALSE,"SUMMARY";#N/A,#N/A,FALSE,"MATERIAL VAR"}</definedName>
    <definedName name="e4tae" localSheetId="9" hidden="1">{#N/A,#N/A,FALSE,"VARIATIONS";#N/A,#N/A,FALSE,"BUDGET";#N/A,#N/A,FALSE,"CIVIL QNTY VAR";#N/A,#N/A,FALSE,"SUMMARY";#N/A,#N/A,FALSE,"MATERIAL VAR"}</definedName>
    <definedName name="e4tae" localSheetId="6" hidden="1">{#N/A,#N/A,FALSE,"VARIATIONS";#N/A,#N/A,FALSE,"BUDGET";#N/A,#N/A,FALSE,"CIVIL QNTY VAR";#N/A,#N/A,FALSE,"SUMMARY";#N/A,#N/A,FALSE,"MATERIAL VAR"}</definedName>
    <definedName name="e4tae" localSheetId="17" hidden="1">{#N/A,#N/A,FALSE,"VARIATIONS";#N/A,#N/A,FALSE,"BUDGET";#N/A,#N/A,FALSE,"CIVIL QNTY VAR";#N/A,#N/A,FALSE,"SUMMARY";#N/A,#N/A,FALSE,"MATERIAL VAR"}</definedName>
    <definedName name="e4tae" localSheetId="18" hidden="1">{#N/A,#N/A,FALSE,"VARIATIONS";#N/A,#N/A,FALSE,"BUDGET";#N/A,#N/A,FALSE,"CIVIL QNTY VAR";#N/A,#N/A,FALSE,"SUMMARY";#N/A,#N/A,FALSE,"MATERIAL VAR"}</definedName>
    <definedName name="e4tae" hidden="1">{#N/A,#N/A,FALSE,"VARIATIONS";#N/A,#N/A,FALSE,"BUDGET";#N/A,#N/A,FALSE,"CIVIL QNTY VAR";#N/A,#N/A,FALSE,"SUMMARY";#N/A,#N/A,FALSE,"MATERIAL VAR"}</definedName>
    <definedName name="EfS" localSheetId="4" hidden="1">{#N/A,#N/A,FALSE,"VARIATIONS";#N/A,#N/A,FALSE,"BUDGET";#N/A,#N/A,FALSE,"CIVIL QNTY VAR";#N/A,#N/A,FALSE,"SUMMARY";#N/A,#N/A,FALSE,"MATERIAL VAR"}</definedName>
    <definedName name="EfS" localSheetId="7" hidden="1">{#N/A,#N/A,FALSE,"VARIATIONS";#N/A,#N/A,FALSE,"BUDGET";#N/A,#N/A,FALSE,"CIVIL QNTY VAR";#N/A,#N/A,FALSE,"SUMMARY";#N/A,#N/A,FALSE,"MATERIAL VAR"}</definedName>
    <definedName name="EfS" localSheetId="10" hidden="1">{#N/A,#N/A,FALSE,"VARIATIONS";#N/A,#N/A,FALSE,"BUDGET";#N/A,#N/A,FALSE,"CIVIL QNTY VAR";#N/A,#N/A,FALSE,"SUMMARY";#N/A,#N/A,FALSE,"MATERIAL VAR"}</definedName>
    <definedName name="EfS" localSheetId="5" hidden="1">{#N/A,#N/A,FALSE,"VARIATIONS";#N/A,#N/A,FALSE,"BUDGET";#N/A,#N/A,FALSE,"CIVIL QNTY VAR";#N/A,#N/A,FALSE,"SUMMARY";#N/A,#N/A,FALSE,"MATERIAL VAR"}</definedName>
    <definedName name="EfS" localSheetId="11" hidden="1">{#N/A,#N/A,FALSE,"VARIATIONS";#N/A,#N/A,FALSE,"BUDGET";#N/A,#N/A,FALSE,"CIVIL QNTY VAR";#N/A,#N/A,FALSE,"SUMMARY";#N/A,#N/A,FALSE,"MATERIAL VAR"}</definedName>
    <definedName name="EfS" localSheetId="8" hidden="1">{#N/A,#N/A,FALSE,"VARIATIONS";#N/A,#N/A,FALSE,"BUDGET";#N/A,#N/A,FALSE,"CIVIL QNTY VAR";#N/A,#N/A,FALSE,"SUMMARY";#N/A,#N/A,FALSE,"MATERIAL VAR"}</definedName>
    <definedName name="EfS" localSheetId="15" hidden="1">{#N/A,#N/A,FALSE,"VARIATIONS";#N/A,#N/A,FALSE,"BUDGET";#N/A,#N/A,FALSE,"CIVIL QNTY VAR";#N/A,#N/A,FALSE,"SUMMARY";#N/A,#N/A,FALSE,"MATERIAL VAR"}</definedName>
    <definedName name="EfS" localSheetId="16" hidden="1">{#N/A,#N/A,FALSE,"VARIATIONS";#N/A,#N/A,FALSE,"BUDGET";#N/A,#N/A,FALSE,"CIVIL QNTY VAR";#N/A,#N/A,FALSE,"SUMMARY";#N/A,#N/A,FALSE,"MATERIAL VAR"}</definedName>
    <definedName name="EfS" localSheetId="3" hidden="1">{#N/A,#N/A,FALSE,"VARIATIONS";#N/A,#N/A,FALSE,"BUDGET";#N/A,#N/A,FALSE,"CIVIL QNTY VAR";#N/A,#N/A,FALSE,"SUMMARY";#N/A,#N/A,FALSE,"MATERIAL VAR"}</definedName>
    <definedName name="EfS" localSheetId="9" hidden="1">{#N/A,#N/A,FALSE,"VARIATIONS";#N/A,#N/A,FALSE,"BUDGET";#N/A,#N/A,FALSE,"CIVIL QNTY VAR";#N/A,#N/A,FALSE,"SUMMARY";#N/A,#N/A,FALSE,"MATERIAL VAR"}</definedName>
    <definedName name="EfS" localSheetId="6" hidden="1">{#N/A,#N/A,FALSE,"VARIATIONS";#N/A,#N/A,FALSE,"BUDGET";#N/A,#N/A,FALSE,"CIVIL QNTY VAR";#N/A,#N/A,FALSE,"SUMMARY";#N/A,#N/A,FALSE,"MATERIAL VAR"}</definedName>
    <definedName name="EfS" localSheetId="17" hidden="1">{#N/A,#N/A,FALSE,"VARIATIONS";#N/A,#N/A,FALSE,"BUDGET";#N/A,#N/A,FALSE,"CIVIL QNTY VAR";#N/A,#N/A,FALSE,"SUMMARY";#N/A,#N/A,FALSE,"MATERIAL VAR"}</definedName>
    <definedName name="EfS" localSheetId="18" hidden="1">{#N/A,#N/A,FALSE,"VARIATIONS";#N/A,#N/A,FALSE,"BUDGET";#N/A,#N/A,FALSE,"CIVIL QNTY VAR";#N/A,#N/A,FALSE,"SUMMARY";#N/A,#N/A,FALSE,"MATERIAL VAR"}</definedName>
    <definedName name="EfS" hidden="1">{#N/A,#N/A,FALSE,"VARIATIONS";#N/A,#N/A,FALSE,"BUDGET";#N/A,#N/A,FALSE,"CIVIL QNTY VAR";#N/A,#N/A,FALSE,"SUMMARY";#N/A,#N/A,FALSE,"MATERIAL VAR"}</definedName>
    <definedName name="erataee" localSheetId="4" hidden="1">{#N/A,#N/A,FALSE,"VARIATIONS";#N/A,#N/A,FALSE,"BUDGET";#N/A,#N/A,FALSE,"CIVIL QNTY VAR";#N/A,#N/A,FALSE,"SUMMARY";#N/A,#N/A,FALSE,"MATERIAL VAR"}</definedName>
    <definedName name="erataee" localSheetId="7" hidden="1">{#N/A,#N/A,FALSE,"VARIATIONS";#N/A,#N/A,FALSE,"BUDGET";#N/A,#N/A,FALSE,"CIVIL QNTY VAR";#N/A,#N/A,FALSE,"SUMMARY";#N/A,#N/A,FALSE,"MATERIAL VAR"}</definedName>
    <definedName name="erataee" localSheetId="10" hidden="1">{#N/A,#N/A,FALSE,"VARIATIONS";#N/A,#N/A,FALSE,"BUDGET";#N/A,#N/A,FALSE,"CIVIL QNTY VAR";#N/A,#N/A,FALSE,"SUMMARY";#N/A,#N/A,FALSE,"MATERIAL VAR"}</definedName>
    <definedName name="erataee" localSheetId="5" hidden="1">{#N/A,#N/A,FALSE,"VARIATIONS";#N/A,#N/A,FALSE,"BUDGET";#N/A,#N/A,FALSE,"CIVIL QNTY VAR";#N/A,#N/A,FALSE,"SUMMARY";#N/A,#N/A,FALSE,"MATERIAL VAR"}</definedName>
    <definedName name="erataee" localSheetId="11" hidden="1">{#N/A,#N/A,FALSE,"VARIATIONS";#N/A,#N/A,FALSE,"BUDGET";#N/A,#N/A,FALSE,"CIVIL QNTY VAR";#N/A,#N/A,FALSE,"SUMMARY";#N/A,#N/A,FALSE,"MATERIAL VAR"}</definedName>
    <definedName name="erataee" localSheetId="8" hidden="1">{#N/A,#N/A,FALSE,"VARIATIONS";#N/A,#N/A,FALSE,"BUDGET";#N/A,#N/A,FALSE,"CIVIL QNTY VAR";#N/A,#N/A,FALSE,"SUMMARY";#N/A,#N/A,FALSE,"MATERIAL VAR"}</definedName>
    <definedName name="erataee" localSheetId="15" hidden="1">{#N/A,#N/A,FALSE,"VARIATIONS";#N/A,#N/A,FALSE,"BUDGET";#N/A,#N/A,FALSE,"CIVIL QNTY VAR";#N/A,#N/A,FALSE,"SUMMARY";#N/A,#N/A,FALSE,"MATERIAL VAR"}</definedName>
    <definedName name="erataee" localSheetId="16" hidden="1">{#N/A,#N/A,FALSE,"VARIATIONS";#N/A,#N/A,FALSE,"BUDGET";#N/A,#N/A,FALSE,"CIVIL QNTY VAR";#N/A,#N/A,FALSE,"SUMMARY";#N/A,#N/A,FALSE,"MATERIAL VAR"}</definedName>
    <definedName name="erataee" localSheetId="3" hidden="1">{#N/A,#N/A,FALSE,"VARIATIONS";#N/A,#N/A,FALSE,"BUDGET";#N/A,#N/A,FALSE,"CIVIL QNTY VAR";#N/A,#N/A,FALSE,"SUMMARY";#N/A,#N/A,FALSE,"MATERIAL VAR"}</definedName>
    <definedName name="erataee" localSheetId="9" hidden="1">{#N/A,#N/A,FALSE,"VARIATIONS";#N/A,#N/A,FALSE,"BUDGET";#N/A,#N/A,FALSE,"CIVIL QNTY VAR";#N/A,#N/A,FALSE,"SUMMARY";#N/A,#N/A,FALSE,"MATERIAL VAR"}</definedName>
    <definedName name="erataee" localSheetId="6" hidden="1">{#N/A,#N/A,FALSE,"VARIATIONS";#N/A,#N/A,FALSE,"BUDGET";#N/A,#N/A,FALSE,"CIVIL QNTY VAR";#N/A,#N/A,FALSE,"SUMMARY";#N/A,#N/A,FALSE,"MATERIAL VAR"}</definedName>
    <definedName name="erataee" localSheetId="17" hidden="1">{#N/A,#N/A,FALSE,"VARIATIONS";#N/A,#N/A,FALSE,"BUDGET";#N/A,#N/A,FALSE,"CIVIL QNTY VAR";#N/A,#N/A,FALSE,"SUMMARY";#N/A,#N/A,FALSE,"MATERIAL VAR"}</definedName>
    <definedName name="erataee" localSheetId="18" hidden="1">{#N/A,#N/A,FALSE,"VARIATIONS";#N/A,#N/A,FALSE,"BUDGET";#N/A,#N/A,FALSE,"CIVIL QNTY VAR";#N/A,#N/A,FALSE,"SUMMARY";#N/A,#N/A,FALSE,"MATERIAL VAR"}</definedName>
    <definedName name="erataee" hidden="1">{#N/A,#N/A,FALSE,"VARIATIONS";#N/A,#N/A,FALSE,"BUDGET";#N/A,#N/A,FALSE,"CIVIL QNTY VAR";#N/A,#N/A,FALSE,"SUMMARY";#N/A,#N/A,FALSE,"MATERIAL VAR"}</definedName>
    <definedName name="ertf" localSheetId="4" hidden="1">{#N/A,#N/A,FALSE,"VARIATIONS";#N/A,#N/A,FALSE,"BUDGET";#N/A,#N/A,FALSE,"CIVIL QNTY VAR";#N/A,#N/A,FALSE,"SUMMARY";#N/A,#N/A,FALSE,"MATERIAL VAR"}</definedName>
    <definedName name="ertf" localSheetId="7" hidden="1">{#N/A,#N/A,FALSE,"VARIATIONS";#N/A,#N/A,FALSE,"BUDGET";#N/A,#N/A,FALSE,"CIVIL QNTY VAR";#N/A,#N/A,FALSE,"SUMMARY";#N/A,#N/A,FALSE,"MATERIAL VAR"}</definedName>
    <definedName name="ertf" localSheetId="10" hidden="1">{#N/A,#N/A,FALSE,"VARIATIONS";#N/A,#N/A,FALSE,"BUDGET";#N/A,#N/A,FALSE,"CIVIL QNTY VAR";#N/A,#N/A,FALSE,"SUMMARY";#N/A,#N/A,FALSE,"MATERIAL VAR"}</definedName>
    <definedName name="ertf" localSheetId="5" hidden="1">{#N/A,#N/A,FALSE,"VARIATIONS";#N/A,#N/A,FALSE,"BUDGET";#N/A,#N/A,FALSE,"CIVIL QNTY VAR";#N/A,#N/A,FALSE,"SUMMARY";#N/A,#N/A,FALSE,"MATERIAL VAR"}</definedName>
    <definedName name="ertf" localSheetId="11" hidden="1">{#N/A,#N/A,FALSE,"VARIATIONS";#N/A,#N/A,FALSE,"BUDGET";#N/A,#N/A,FALSE,"CIVIL QNTY VAR";#N/A,#N/A,FALSE,"SUMMARY";#N/A,#N/A,FALSE,"MATERIAL VAR"}</definedName>
    <definedName name="ertf" localSheetId="8" hidden="1">{#N/A,#N/A,FALSE,"VARIATIONS";#N/A,#N/A,FALSE,"BUDGET";#N/A,#N/A,FALSE,"CIVIL QNTY VAR";#N/A,#N/A,FALSE,"SUMMARY";#N/A,#N/A,FALSE,"MATERIAL VAR"}</definedName>
    <definedName name="ertf" localSheetId="15" hidden="1">{#N/A,#N/A,FALSE,"VARIATIONS";#N/A,#N/A,FALSE,"BUDGET";#N/A,#N/A,FALSE,"CIVIL QNTY VAR";#N/A,#N/A,FALSE,"SUMMARY";#N/A,#N/A,FALSE,"MATERIAL VAR"}</definedName>
    <definedName name="ertf" localSheetId="16" hidden="1">{#N/A,#N/A,FALSE,"VARIATIONS";#N/A,#N/A,FALSE,"BUDGET";#N/A,#N/A,FALSE,"CIVIL QNTY VAR";#N/A,#N/A,FALSE,"SUMMARY";#N/A,#N/A,FALSE,"MATERIAL VAR"}</definedName>
    <definedName name="ertf" localSheetId="3" hidden="1">{#N/A,#N/A,FALSE,"VARIATIONS";#N/A,#N/A,FALSE,"BUDGET";#N/A,#N/A,FALSE,"CIVIL QNTY VAR";#N/A,#N/A,FALSE,"SUMMARY";#N/A,#N/A,FALSE,"MATERIAL VAR"}</definedName>
    <definedName name="ertf" localSheetId="9" hidden="1">{#N/A,#N/A,FALSE,"VARIATIONS";#N/A,#N/A,FALSE,"BUDGET";#N/A,#N/A,FALSE,"CIVIL QNTY VAR";#N/A,#N/A,FALSE,"SUMMARY";#N/A,#N/A,FALSE,"MATERIAL VAR"}</definedName>
    <definedName name="ertf" localSheetId="6" hidden="1">{#N/A,#N/A,FALSE,"VARIATIONS";#N/A,#N/A,FALSE,"BUDGET";#N/A,#N/A,FALSE,"CIVIL QNTY VAR";#N/A,#N/A,FALSE,"SUMMARY";#N/A,#N/A,FALSE,"MATERIAL VAR"}</definedName>
    <definedName name="ertf" localSheetId="17" hidden="1">{#N/A,#N/A,FALSE,"VARIATIONS";#N/A,#N/A,FALSE,"BUDGET";#N/A,#N/A,FALSE,"CIVIL QNTY VAR";#N/A,#N/A,FALSE,"SUMMARY";#N/A,#N/A,FALSE,"MATERIAL VAR"}</definedName>
    <definedName name="ertf" localSheetId="18" hidden="1">{#N/A,#N/A,FALSE,"VARIATIONS";#N/A,#N/A,FALSE,"BUDGET";#N/A,#N/A,FALSE,"CIVIL QNTY VAR";#N/A,#N/A,FALSE,"SUMMARY";#N/A,#N/A,FALSE,"MATERIAL VAR"}</definedName>
    <definedName name="ertf" hidden="1">{#N/A,#N/A,FALSE,"VARIATIONS";#N/A,#N/A,FALSE,"BUDGET";#N/A,#N/A,FALSE,"CIVIL QNTY VAR";#N/A,#N/A,FALSE,"SUMMARY";#N/A,#N/A,FALSE,"MATERIAL VAR"}</definedName>
    <definedName name="etaeta" localSheetId="4" hidden="1">{#N/A,#N/A,FALSE,"VARIATIONS";#N/A,#N/A,FALSE,"BUDGET";#N/A,#N/A,FALSE,"CIVIL QNTY VAR";#N/A,#N/A,FALSE,"SUMMARY";#N/A,#N/A,FALSE,"MATERIAL VAR"}</definedName>
    <definedName name="etaeta" localSheetId="7" hidden="1">{#N/A,#N/A,FALSE,"VARIATIONS";#N/A,#N/A,FALSE,"BUDGET";#N/A,#N/A,FALSE,"CIVIL QNTY VAR";#N/A,#N/A,FALSE,"SUMMARY";#N/A,#N/A,FALSE,"MATERIAL VAR"}</definedName>
    <definedName name="etaeta" localSheetId="10" hidden="1">{#N/A,#N/A,FALSE,"VARIATIONS";#N/A,#N/A,FALSE,"BUDGET";#N/A,#N/A,FALSE,"CIVIL QNTY VAR";#N/A,#N/A,FALSE,"SUMMARY";#N/A,#N/A,FALSE,"MATERIAL VAR"}</definedName>
    <definedName name="etaeta" localSheetId="5" hidden="1">{#N/A,#N/A,FALSE,"VARIATIONS";#N/A,#N/A,FALSE,"BUDGET";#N/A,#N/A,FALSE,"CIVIL QNTY VAR";#N/A,#N/A,FALSE,"SUMMARY";#N/A,#N/A,FALSE,"MATERIAL VAR"}</definedName>
    <definedName name="etaeta" localSheetId="11" hidden="1">{#N/A,#N/A,FALSE,"VARIATIONS";#N/A,#N/A,FALSE,"BUDGET";#N/A,#N/A,FALSE,"CIVIL QNTY VAR";#N/A,#N/A,FALSE,"SUMMARY";#N/A,#N/A,FALSE,"MATERIAL VAR"}</definedName>
    <definedName name="etaeta" localSheetId="8" hidden="1">{#N/A,#N/A,FALSE,"VARIATIONS";#N/A,#N/A,FALSE,"BUDGET";#N/A,#N/A,FALSE,"CIVIL QNTY VAR";#N/A,#N/A,FALSE,"SUMMARY";#N/A,#N/A,FALSE,"MATERIAL VAR"}</definedName>
    <definedName name="etaeta" localSheetId="15" hidden="1">{#N/A,#N/A,FALSE,"VARIATIONS";#N/A,#N/A,FALSE,"BUDGET";#N/A,#N/A,FALSE,"CIVIL QNTY VAR";#N/A,#N/A,FALSE,"SUMMARY";#N/A,#N/A,FALSE,"MATERIAL VAR"}</definedName>
    <definedName name="etaeta" localSheetId="16" hidden="1">{#N/A,#N/A,FALSE,"VARIATIONS";#N/A,#N/A,FALSE,"BUDGET";#N/A,#N/A,FALSE,"CIVIL QNTY VAR";#N/A,#N/A,FALSE,"SUMMARY";#N/A,#N/A,FALSE,"MATERIAL VAR"}</definedName>
    <definedName name="etaeta" localSheetId="3" hidden="1">{#N/A,#N/A,FALSE,"VARIATIONS";#N/A,#N/A,FALSE,"BUDGET";#N/A,#N/A,FALSE,"CIVIL QNTY VAR";#N/A,#N/A,FALSE,"SUMMARY";#N/A,#N/A,FALSE,"MATERIAL VAR"}</definedName>
    <definedName name="etaeta" localSheetId="9" hidden="1">{#N/A,#N/A,FALSE,"VARIATIONS";#N/A,#N/A,FALSE,"BUDGET";#N/A,#N/A,FALSE,"CIVIL QNTY VAR";#N/A,#N/A,FALSE,"SUMMARY";#N/A,#N/A,FALSE,"MATERIAL VAR"}</definedName>
    <definedName name="etaeta" localSheetId="6" hidden="1">{#N/A,#N/A,FALSE,"VARIATIONS";#N/A,#N/A,FALSE,"BUDGET";#N/A,#N/A,FALSE,"CIVIL QNTY VAR";#N/A,#N/A,FALSE,"SUMMARY";#N/A,#N/A,FALSE,"MATERIAL VAR"}</definedName>
    <definedName name="etaeta" localSheetId="17" hidden="1">{#N/A,#N/A,FALSE,"VARIATIONS";#N/A,#N/A,FALSE,"BUDGET";#N/A,#N/A,FALSE,"CIVIL QNTY VAR";#N/A,#N/A,FALSE,"SUMMARY";#N/A,#N/A,FALSE,"MATERIAL VAR"}</definedName>
    <definedName name="etaeta" localSheetId="18"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4" hidden="1">#REF!</definedName>
    <definedName name="etc" localSheetId="7" hidden="1">#REF!</definedName>
    <definedName name="etc" localSheetId="10" hidden="1">#REF!</definedName>
    <definedName name="etc" localSheetId="13" hidden="1">#REF!</definedName>
    <definedName name="etc" localSheetId="5" hidden="1">#REF!</definedName>
    <definedName name="etc" localSheetId="11" hidden="1">#REF!</definedName>
    <definedName name="etc" localSheetId="8" hidden="1">#REF!</definedName>
    <definedName name="etc" localSheetId="14" hidden="1">#REF!</definedName>
    <definedName name="etc" localSheetId="15" hidden="1">#REF!</definedName>
    <definedName name="etc" localSheetId="16" hidden="1">#REF!</definedName>
    <definedName name="etc" localSheetId="3" hidden="1">#REF!</definedName>
    <definedName name="etc" localSheetId="12" hidden="1">#REF!</definedName>
    <definedName name="etc" localSheetId="9" hidden="1">#REF!</definedName>
    <definedName name="etc" localSheetId="6" hidden="1">#REF!</definedName>
    <definedName name="etc" localSheetId="17" hidden="1">#REF!</definedName>
    <definedName name="etc" localSheetId="18" hidden="1">#REF!</definedName>
    <definedName name="etc" hidden="1">#REF!</definedName>
    <definedName name="euro" localSheetId="4" hidden="1">{#N/A,#N/A,TRUE,"Front";#N/A,#N/A,TRUE,"Simple Letter";#N/A,#N/A,TRUE,"Inside";#N/A,#N/A,TRUE,"Contents";#N/A,#N/A,TRUE,"Basis";#N/A,#N/A,TRUE,"Inclusions";#N/A,#N/A,TRUE,"Exclusions";#N/A,#N/A,TRUE,"Areas";#N/A,#N/A,TRUE,"Summary";#N/A,#N/A,TRUE,"Detail"}</definedName>
    <definedName name="euro" localSheetId="7" hidden="1">{#N/A,#N/A,TRUE,"Front";#N/A,#N/A,TRUE,"Simple Letter";#N/A,#N/A,TRUE,"Inside";#N/A,#N/A,TRUE,"Contents";#N/A,#N/A,TRUE,"Basis";#N/A,#N/A,TRUE,"Inclusions";#N/A,#N/A,TRUE,"Exclusions";#N/A,#N/A,TRUE,"Areas";#N/A,#N/A,TRUE,"Summary";#N/A,#N/A,TRUE,"Detail"}</definedName>
    <definedName name="euro" localSheetId="10" hidden="1">{#N/A,#N/A,TRUE,"Front";#N/A,#N/A,TRUE,"Simple Letter";#N/A,#N/A,TRUE,"Inside";#N/A,#N/A,TRUE,"Contents";#N/A,#N/A,TRUE,"Basis";#N/A,#N/A,TRUE,"Inclusions";#N/A,#N/A,TRUE,"Exclusions";#N/A,#N/A,TRUE,"Areas";#N/A,#N/A,TRUE,"Summary";#N/A,#N/A,TRUE,"Detail"}</definedName>
    <definedName name="euro" localSheetId="5" hidden="1">{#N/A,#N/A,TRUE,"Front";#N/A,#N/A,TRUE,"Simple Letter";#N/A,#N/A,TRUE,"Inside";#N/A,#N/A,TRUE,"Contents";#N/A,#N/A,TRUE,"Basis";#N/A,#N/A,TRUE,"Inclusions";#N/A,#N/A,TRUE,"Exclusions";#N/A,#N/A,TRUE,"Areas";#N/A,#N/A,TRUE,"Summary";#N/A,#N/A,TRUE,"Detail"}</definedName>
    <definedName name="euro" localSheetId="11" hidden="1">{#N/A,#N/A,TRUE,"Front";#N/A,#N/A,TRUE,"Simple Letter";#N/A,#N/A,TRUE,"Inside";#N/A,#N/A,TRUE,"Contents";#N/A,#N/A,TRUE,"Basis";#N/A,#N/A,TRUE,"Inclusions";#N/A,#N/A,TRUE,"Exclusions";#N/A,#N/A,TRUE,"Areas";#N/A,#N/A,TRUE,"Summary";#N/A,#N/A,TRUE,"Detail"}</definedName>
    <definedName name="euro" localSheetId="8" hidden="1">{#N/A,#N/A,TRUE,"Front";#N/A,#N/A,TRUE,"Simple Letter";#N/A,#N/A,TRUE,"Inside";#N/A,#N/A,TRUE,"Contents";#N/A,#N/A,TRUE,"Basis";#N/A,#N/A,TRUE,"Inclusions";#N/A,#N/A,TRUE,"Exclusions";#N/A,#N/A,TRUE,"Areas";#N/A,#N/A,TRUE,"Summary";#N/A,#N/A,TRUE,"Detail"}</definedName>
    <definedName name="euro" localSheetId="15" hidden="1">{#N/A,#N/A,TRUE,"Front";#N/A,#N/A,TRUE,"Simple Letter";#N/A,#N/A,TRUE,"Inside";#N/A,#N/A,TRUE,"Contents";#N/A,#N/A,TRUE,"Basis";#N/A,#N/A,TRUE,"Inclusions";#N/A,#N/A,TRUE,"Exclusions";#N/A,#N/A,TRUE,"Areas";#N/A,#N/A,TRUE,"Summary";#N/A,#N/A,TRUE,"Detail"}</definedName>
    <definedName name="euro" localSheetId="16" hidden="1">{#N/A,#N/A,TRUE,"Front";#N/A,#N/A,TRUE,"Simple Letter";#N/A,#N/A,TRUE,"Inside";#N/A,#N/A,TRUE,"Contents";#N/A,#N/A,TRUE,"Basis";#N/A,#N/A,TRUE,"Inclusions";#N/A,#N/A,TRUE,"Exclusions";#N/A,#N/A,TRUE,"Areas";#N/A,#N/A,TRUE,"Summary";#N/A,#N/A,TRUE,"Detail"}</definedName>
    <definedName name="euro" localSheetId="3" hidden="1">{#N/A,#N/A,TRUE,"Front";#N/A,#N/A,TRUE,"Simple Letter";#N/A,#N/A,TRUE,"Inside";#N/A,#N/A,TRUE,"Contents";#N/A,#N/A,TRUE,"Basis";#N/A,#N/A,TRUE,"Inclusions";#N/A,#N/A,TRUE,"Exclusions";#N/A,#N/A,TRUE,"Areas";#N/A,#N/A,TRUE,"Summary";#N/A,#N/A,TRUE,"Detail"}</definedName>
    <definedName name="euro" localSheetId="9" hidden="1">{#N/A,#N/A,TRUE,"Front";#N/A,#N/A,TRUE,"Simple Letter";#N/A,#N/A,TRUE,"Inside";#N/A,#N/A,TRUE,"Contents";#N/A,#N/A,TRUE,"Basis";#N/A,#N/A,TRUE,"Inclusions";#N/A,#N/A,TRUE,"Exclusions";#N/A,#N/A,TRUE,"Areas";#N/A,#N/A,TRUE,"Summary";#N/A,#N/A,TRUE,"Detail"}</definedName>
    <definedName name="euro" localSheetId="6" hidden="1">{#N/A,#N/A,TRUE,"Front";#N/A,#N/A,TRUE,"Simple Letter";#N/A,#N/A,TRUE,"Inside";#N/A,#N/A,TRUE,"Contents";#N/A,#N/A,TRUE,"Basis";#N/A,#N/A,TRUE,"Inclusions";#N/A,#N/A,TRUE,"Exclusions";#N/A,#N/A,TRUE,"Areas";#N/A,#N/A,TRUE,"Summary";#N/A,#N/A,TRUE,"Detail"}</definedName>
    <definedName name="euro" localSheetId="17" hidden="1">{#N/A,#N/A,TRUE,"Front";#N/A,#N/A,TRUE,"Simple Letter";#N/A,#N/A,TRUE,"Inside";#N/A,#N/A,TRUE,"Contents";#N/A,#N/A,TRUE,"Basis";#N/A,#N/A,TRUE,"Inclusions";#N/A,#N/A,TRUE,"Exclusions";#N/A,#N/A,TRUE,"Areas";#N/A,#N/A,TRUE,"Summary";#N/A,#N/A,TRUE,"Detail"}</definedName>
    <definedName name="euro" localSheetId="18"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4" hidden="1">{#N/A,#N/A,TRUE,"Front";#N/A,#N/A,TRUE,"Simple Letter";#N/A,#N/A,TRUE,"Inside";#N/A,#N/A,TRUE,"Contents";#N/A,#N/A,TRUE,"Basis";#N/A,#N/A,TRUE,"Inclusions";#N/A,#N/A,TRUE,"Exclusions";#N/A,#N/A,TRUE,"Areas";#N/A,#N/A,TRUE,"Summary";#N/A,#N/A,TRUE,"Detail"}</definedName>
    <definedName name="euronet" localSheetId="7" hidden="1">{#N/A,#N/A,TRUE,"Front";#N/A,#N/A,TRUE,"Simple Letter";#N/A,#N/A,TRUE,"Inside";#N/A,#N/A,TRUE,"Contents";#N/A,#N/A,TRUE,"Basis";#N/A,#N/A,TRUE,"Inclusions";#N/A,#N/A,TRUE,"Exclusions";#N/A,#N/A,TRUE,"Areas";#N/A,#N/A,TRUE,"Summary";#N/A,#N/A,TRUE,"Detail"}</definedName>
    <definedName name="euronet" localSheetId="10" hidden="1">{#N/A,#N/A,TRUE,"Front";#N/A,#N/A,TRUE,"Simple Letter";#N/A,#N/A,TRUE,"Inside";#N/A,#N/A,TRUE,"Contents";#N/A,#N/A,TRUE,"Basis";#N/A,#N/A,TRUE,"Inclusions";#N/A,#N/A,TRUE,"Exclusions";#N/A,#N/A,TRUE,"Areas";#N/A,#N/A,TRUE,"Summary";#N/A,#N/A,TRUE,"Detail"}</definedName>
    <definedName name="euronet" localSheetId="5" hidden="1">{#N/A,#N/A,TRUE,"Front";#N/A,#N/A,TRUE,"Simple Letter";#N/A,#N/A,TRUE,"Inside";#N/A,#N/A,TRUE,"Contents";#N/A,#N/A,TRUE,"Basis";#N/A,#N/A,TRUE,"Inclusions";#N/A,#N/A,TRUE,"Exclusions";#N/A,#N/A,TRUE,"Areas";#N/A,#N/A,TRUE,"Summary";#N/A,#N/A,TRUE,"Detail"}</definedName>
    <definedName name="euronet" localSheetId="11" hidden="1">{#N/A,#N/A,TRUE,"Front";#N/A,#N/A,TRUE,"Simple Letter";#N/A,#N/A,TRUE,"Inside";#N/A,#N/A,TRUE,"Contents";#N/A,#N/A,TRUE,"Basis";#N/A,#N/A,TRUE,"Inclusions";#N/A,#N/A,TRUE,"Exclusions";#N/A,#N/A,TRUE,"Areas";#N/A,#N/A,TRUE,"Summary";#N/A,#N/A,TRUE,"Detail"}</definedName>
    <definedName name="euronet" localSheetId="8" hidden="1">{#N/A,#N/A,TRUE,"Front";#N/A,#N/A,TRUE,"Simple Letter";#N/A,#N/A,TRUE,"Inside";#N/A,#N/A,TRUE,"Contents";#N/A,#N/A,TRUE,"Basis";#N/A,#N/A,TRUE,"Inclusions";#N/A,#N/A,TRUE,"Exclusions";#N/A,#N/A,TRUE,"Areas";#N/A,#N/A,TRUE,"Summary";#N/A,#N/A,TRUE,"Detail"}</definedName>
    <definedName name="euronet" localSheetId="15" hidden="1">{#N/A,#N/A,TRUE,"Front";#N/A,#N/A,TRUE,"Simple Letter";#N/A,#N/A,TRUE,"Inside";#N/A,#N/A,TRUE,"Contents";#N/A,#N/A,TRUE,"Basis";#N/A,#N/A,TRUE,"Inclusions";#N/A,#N/A,TRUE,"Exclusions";#N/A,#N/A,TRUE,"Areas";#N/A,#N/A,TRUE,"Summary";#N/A,#N/A,TRUE,"Detail"}</definedName>
    <definedName name="euronet" localSheetId="16" hidden="1">{#N/A,#N/A,TRUE,"Front";#N/A,#N/A,TRUE,"Simple Letter";#N/A,#N/A,TRUE,"Inside";#N/A,#N/A,TRUE,"Contents";#N/A,#N/A,TRUE,"Basis";#N/A,#N/A,TRUE,"Inclusions";#N/A,#N/A,TRUE,"Exclusions";#N/A,#N/A,TRUE,"Areas";#N/A,#N/A,TRUE,"Summary";#N/A,#N/A,TRUE,"Detail"}</definedName>
    <definedName name="euronet" localSheetId="3" hidden="1">{#N/A,#N/A,TRUE,"Front";#N/A,#N/A,TRUE,"Simple Letter";#N/A,#N/A,TRUE,"Inside";#N/A,#N/A,TRUE,"Contents";#N/A,#N/A,TRUE,"Basis";#N/A,#N/A,TRUE,"Inclusions";#N/A,#N/A,TRUE,"Exclusions";#N/A,#N/A,TRUE,"Areas";#N/A,#N/A,TRUE,"Summary";#N/A,#N/A,TRUE,"Detail"}</definedName>
    <definedName name="euronet" localSheetId="9" hidden="1">{#N/A,#N/A,TRUE,"Front";#N/A,#N/A,TRUE,"Simple Letter";#N/A,#N/A,TRUE,"Inside";#N/A,#N/A,TRUE,"Contents";#N/A,#N/A,TRUE,"Basis";#N/A,#N/A,TRUE,"Inclusions";#N/A,#N/A,TRUE,"Exclusions";#N/A,#N/A,TRUE,"Areas";#N/A,#N/A,TRUE,"Summary";#N/A,#N/A,TRUE,"Detail"}</definedName>
    <definedName name="euronet" localSheetId="6" hidden="1">{#N/A,#N/A,TRUE,"Front";#N/A,#N/A,TRUE,"Simple Letter";#N/A,#N/A,TRUE,"Inside";#N/A,#N/A,TRUE,"Contents";#N/A,#N/A,TRUE,"Basis";#N/A,#N/A,TRUE,"Inclusions";#N/A,#N/A,TRUE,"Exclusions";#N/A,#N/A,TRUE,"Areas";#N/A,#N/A,TRUE,"Summary";#N/A,#N/A,TRUE,"Detail"}</definedName>
    <definedName name="euronet" localSheetId="17" hidden="1">{#N/A,#N/A,TRUE,"Front";#N/A,#N/A,TRUE,"Simple Letter";#N/A,#N/A,TRUE,"Inside";#N/A,#N/A,TRUE,"Contents";#N/A,#N/A,TRUE,"Basis";#N/A,#N/A,TRUE,"Inclusions";#N/A,#N/A,TRUE,"Exclusions";#N/A,#N/A,TRUE,"Areas";#N/A,#N/A,TRUE,"Summary";#N/A,#N/A,TRUE,"Detail"}</definedName>
    <definedName name="euronet" localSheetId="18"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wq" localSheetId="4" hidden="1">{#N/A,#N/A,FALSE,"VARIATIONS";#N/A,#N/A,FALSE,"BUDGET";#N/A,#N/A,FALSE,"CIVIL QNTY VAR";#N/A,#N/A,FALSE,"SUMMARY";#N/A,#N/A,FALSE,"MATERIAL VAR"}</definedName>
    <definedName name="ewq" localSheetId="7" hidden="1">{#N/A,#N/A,FALSE,"VARIATIONS";#N/A,#N/A,FALSE,"BUDGET";#N/A,#N/A,FALSE,"CIVIL QNTY VAR";#N/A,#N/A,FALSE,"SUMMARY";#N/A,#N/A,FALSE,"MATERIAL VAR"}</definedName>
    <definedName name="ewq" localSheetId="10" hidden="1">{#N/A,#N/A,FALSE,"VARIATIONS";#N/A,#N/A,FALSE,"BUDGET";#N/A,#N/A,FALSE,"CIVIL QNTY VAR";#N/A,#N/A,FALSE,"SUMMARY";#N/A,#N/A,FALSE,"MATERIAL VAR"}</definedName>
    <definedName name="ewq" localSheetId="5" hidden="1">{#N/A,#N/A,FALSE,"VARIATIONS";#N/A,#N/A,FALSE,"BUDGET";#N/A,#N/A,FALSE,"CIVIL QNTY VAR";#N/A,#N/A,FALSE,"SUMMARY";#N/A,#N/A,FALSE,"MATERIAL VAR"}</definedName>
    <definedName name="ewq" localSheetId="11" hidden="1">{#N/A,#N/A,FALSE,"VARIATIONS";#N/A,#N/A,FALSE,"BUDGET";#N/A,#N/A,FALSE,"CIVIL QNTY VAR";#N/A,#N/A,FALSE,"SUMMARY";#N/A,#N/A,FALSE,"MATERIAL VAR"}</definedName>
    <definedName name="ewq" localSheetId="8" hidden="1">{#N/A,#N/A,FALSE,"VARIATIONS";#N/A,#N/A,FALSE,"BUDGET";#N/A,#N/A,FALSE,"CIVIL QNTY VAR";#N/A,#N/A,FALSE,"SUMMARY";#N/A,#N/A,FALSE,"MATERIAL VAR"}</definedName>
    <definedName name="ewq" localSheetId="15" hidden="1">{#N/A,#N/A,FALSE,"VARIATIONS";#N/A,#N/A,FALSE,"BUDGET";#N/A,#N/A,FALSE,"CIVIL QNTY VAR";#N/A,#N/A,FALSE,"SUMMARY";#N/A,#N/A,FALSE,"MATERIAL VAR"}</definedName>
    <definedName name="ewq" localSheetId="16" hidden="1">{#N/A,#N/A,FALSE,"VARIATIONS";#N/A,#N/A,FALSE,"BUDGET";#N/A,#N/A,FALSE,"CIVIL QNTY VAR";#N/A,#N/A,FALSE,"SUMMARY";#N/A,#N/A,FALSE,"MATERIAL VAR"}</definedName>
    <definedName name="ewq" localSheetId="3" hidden="1">{#N/A,#N/A,FALSE,"VARIATIONS";#N/A,#N/A,FALSE,"BUDGET";#N/A,#N/A,FALSE,"CIVIL QNTY VAR";#N/A,#N/A,FALSE,"SUMMARY";#N/A,#N/A,FALSE,"MATERIAL VAR"}</definedName>
    <definedName name="ewq" localSheetId="9" hidden="1">{#N/A,#N/A,FALSE,"VARIATIONS";#N/A,#N/A,FALSE,"BUDGET";#N/A,#N/A,FALSE,"CIVIL QNTY VAR";#N/A,#N/A,FALSE,"SUMMARY";#N/A,#N/A,FALSE,"MATERIAL VAR"}</definedName>
    <definedName name="ewq" localSheetId="6" hidden="1">{#N/A,#N/A,FALSE,"VARIATIONS";#N/A,#N/A,FALSE,"BUDGET";#N/A,#N/A,FALSE,"CIVIL QNTY VAR";#N/A,#N/A,FALSE,"SUMMARY";#N/A,#N/A,FALSE,"MATERIAL VAR"}</definedName>
    <definedName name="ewq" localSheetId="17" hidden="1">{#N/A,#N/A,FALSE,"VARIATIONS";#N/A,#N/A,FALSE,"BUDGET";#N/A,#N/A,FALSE,"CIVIL QNTY VAR";#N/A,#N/A,FALSE,"SUMMARY";#N/A,#N/A,FALSE,"MATERIAL VAR"}</definedName>
    <definedName name="ewq" localSheetId="18" hidden="1">{#N/A,#N/A,FALSE,"VARIATIONS";#N/A,#N/A,FALSE,"BUDGET";#N/A,#N/A,FALSE,"CIVIL QNTY VAR";#N/A,#N/A,FALSE,"SUMMARY";#N/A,#N/A,FALSE,"MATERIAL VAR"}</definedName>
    <definedName name="ewq" hidden="1">{#N/A,#N/A,FALSE,"VARIATIONS";#N/A,#N/A,FALSE,"BUDGET";#N/A,#N/A,FALSE,"CIVIL QNTY VAR";#N/A,#N/A,FALSE,"SUMMARY";#N/A,#N/A,FALSE,"MATERIAL VAR"}</definedName>
    <definedName name="f" localSheetId="4" hidden="1">{#N/A,#N/A,FALSE,"VARIATIONS";#N/A,#N/A,FALSE,"BUDGET";#N/A,#N/A,FALSE,"CIVIL QNTY VAR";#N/A,#N/A,FALSE,"SUMMARY";#N/A,#N/A,FALSE,"MATERIAL VAR"}</definedName>
    <definedName name="f" localSheetId="7" hidden="1">{#N/A,#N/A,FALSE,"VARIATIONS";#N/A,#N/A,FALSE,"BUDGET";#N/A,#N/A,FALSE,"CIVIL QNTY VAR";#N/A,#N/A,FALSE,"SUMMARY";#N/A,#N/A,FALSE,"MATERIAL VAR"}</definedName>
    <definedName name="f" localSheetId="10" hidden="1">{#N/A,#N/A,FALSE,"VARIATIONS";#N/A,#N/A,FALSE,"BUDGET";#N/A,#N/A,FALSE,"CIVIL QNTY VAR";#N/A,#N/A,FALSE,"SUMMARY";#N/A,#N/A,FALSE,"MATERIAL VAR"}</definedName>
    <definedName name="f" localSheetId="5" hidden="1">{#N/A,#N/A,FALSE,"VARIATIONS";#N/A,#N/A,FALSE,"BUDGET";#N/A,#N/A,FALSE,"CIVIL QNTY VAR";#N/A,#N/A,FALSE,"SUMMARY";#N/A,#N/A,FALSE,"MATERIAL VAR"}</definedName>
    <definedName name="f" localSheetId="11" hidden="1">{#N/A,#N/A,FALSE,"VARIATIONS";#N/A,#N/A,FALSE,"BUDGET";#N/A,#N/A,FALSE,"CIVIL QNTY VAR";#N/A,#N/A,FALSE,"SUMMARY";#N/A,#N/A,FALSE,"MATERIAL VAR"}</definedName>
    <definedName name="f" localSheetId="8" hidden="1">{#N/A,#N/A,FALSE,"VARIATIONS";#N/A,#N/A,FALSE,"BUDGET";#N/A,#N/A,FALSE,"CIVIL QNTY VAR";#N/A,#N/A,FALSE,"SUMMARY";#N/A,#N/A,FALSE,"MATERIAL VAR"}</definedName>
    <definedName name="f" localSheetId="15" hidden="1">{#N/A,#N/A,FALSE,"VARIATIONS";#N/A,#N/A,FALSE,"BUDGET";#N/A,#N/A,FALSE,"CIVIL QNTY VAR";#N/A,#N/A,FALSE,"SUMMARY";#N/A,#N/A,FALSE,"MATERIAL VAR"}</definedName>
    <definedName name="f" localSheetId="16" hidden="1">{#N/A,#N/A,FALSE,"VARIATIONS";#N/A,#N/A,FALSE,"BUDGET";#N/A,#N/A,FALSE,"CIVIL QNTY VAR";#N/A,#N/A,FALSE,"SUMMARY";#N/A,#N/A,FALSE,"MATERIAL VAR"}</definedName>
    <definedName name="f" localSheetId="3" hidden="1">{#N/A,#N/A,FALSE,"VARIATIONS";#N/A,#N/A,FALSE,"BUDGET";#N/A,#N/A,FALSE,"CIVIL QNTY VAR";#N/A,#N/A,FALSE,"SUMMARY";#N/A,#N/A,FALSE,"MATERIAL VAR"}</definedName>
    <definedName name="f" localSheetId="9" hidden="1">{#N/A,#N/A,FALSE,"VARIATIONS";#N/A,#N/A,FALSE,"BUDGET";#N/A,#N/A,FALSE,"CIVIL QNTY VAR";#N/A,#N/A,FALSE,"SUMMARY";#N/A,#N/A,FALSE,"MATERIAL VAR"}</definedName>
    <definedName name="f" localSheetId="6" hidden="1">{#N/A,#N/A,FALSE,"VARIATIONS";#N/A,#N/A,FALSE,"BUDGET";#N/A,#N/A,FALSE,"CIVIL QNTY VAR";#N/A,#N/A,FALSE,"SUMMARY";#N/A,#N/A,FALSE,"MATERIAL VAR"}</definedName>
    <definedName name="f" localSheetId="17" hidden="1">{#N/A,#N/A,FALSE,"VARIATIONS";#N/A,#N/A,FALSE,"BUDGET";#N/A,#N/A,FALSE,"CIVIL QNTY VAR";#N/A,#N/A,FALSE,"SUMMARY";#N/A,#N/A,FALSE,"MATERIAL VAR"}</definedName>
    <definedName name="f" localSheetId="18" hidden="1">{#N/A,#N/A,FALSE,"VARIATIONS";#N/A,#N/A,FALSE,"BUDGET";#N/A,#N/A,FALSE,"CIVIL QNTY VAR";#N/A,#N/A,FALSE,"SUMMARY";#N/A,#N/A,FALSE,"MATERIAL VAR"}</definedName>
    <definedName name="f" hidden="1">{#N/A,#N/A,FALSE,"VARIATIONS";#N/A,#N/A,FALSE,"BUDGET";#N/A,#N/A,FALSE,"CIVIL QNTY VAR";#N/A,#N/A,FALSE,"SUMMARY";#N/A,#N/A,FALSE,"MATERIAL VAR"}</definedName>
    <definedName name="fa.xls" localSheetId="4" hidden="1">{#N/A,#N/A,FALSE,"Full";#N/A,#N/A,FALSE,"Half";#N/A,#N/A,FALSE,"Op Expenses";#N/A,#N/A,FALSE,"Cap Charge";#N/A,#N/A,FALSE,"Cost C";#N/A,#N/A,FALSE,"PP&amp;E";#N/A,#N/A,FALSE,"R&amp;D"}</definedName>
    <definedName name="fa.xls" localSheetId="7" hidden="1">{#N/A,#N/A,FALSE,"Full";#N/A,#N/A,FALSE,"Half";#N/A,#N/A,FALSE,"Op Expenses";#N/A,#N/A,FALSE,"Cap Charge";#N/A,#N/A,FALSE,"Cost C";#N/A,#N/A,FALSE,"PP&amp;E";#N/A,#N/A,FALSE,"R&amp;D"}</definedName>
    <definedName name="fa.xls" localSheetId="10" hidden="1">{#N/A,#N/A,FALSE,"Full";#N/A,#N/A,FALSE,"Half";#N/A,#N/A,FALSE,"Op Expenses";#N/A,#N/A,FALSE,"Cap Charge";#N/A,#N/A,FALSE,"Cost C";#N/A,#N/A,FALSE,"PP&amp;E";#N/A,#N/A,FALSE,"R&amp;D"}</definedName>
    <definedName name="fa.xls" localSheetId="5" hidden="1">{#N/A,#N/A,FALSE,"Full";#N/A,#N/A,FALSE,"Half";#N/A,#N/A,FALSE,"Op Expenses";#N/A,#N/A,FALSE,"Cap Charge";#N/A,#N/A,FALSE,"Cost C";#N/A,#N/A,FALSE,"PP&amp;E";#N/A,#N/A,FALSE,"R&amp;D"}</definedName>
    <definedName name="fa.xls" localSheetId="11" hidden="1">{#N/A,#N/A,FALSE,"Full";#N/A,#N/A,FALSE,"Half";#N/A,#N/A,FALSE,"Op Expenses";#N/A,#N/A,FALSE,"Cap Charge";#N/A,#N/A,FALSE,"Cost C";#N/A,#N/A,FALSE,"PP&amp;E";#N/A,#N/A,FALSE,"R&amp;D"}</definedName>
    <definedName name="fa.xls" localSheetId="8" hidden="1">{#N/A,#N/A,FALSE,"Full";#N/A,#N/A,FALSE,"Half";#N/A,#N/A,FALSE,"Op Expenses";#N/A,#N/A,FALSE,"Cap Charge";#N/A,#N/A,FALSE,"Cost C";#N/A,#N/A,FALSE,"PP&amp;E";#N/A,#N/A,FALSE,"R&amp;D"}</definedName>
    <definedName name="fa.xls" localSheetId="15" hidden="1">{#N/A,#N/A,FALSE,"Full";#N/A,#N/A,FALSE,"Half";#N/A,#N/A,FALSE,"Op Expenses";#N/A,#N/A,FALSE,"Cap Charge";#N/A,#N/A,FALSE,"Cost C";#N/A,#N/A,FALSE,"PP&amp;E";#N/A,#N/A,FALSE,"R&amp;D"}</definedName>
    <definedName name="fa.xls" localSheetId="16" hidden="1">{#N/A,#N/A,FALSE,"Full";#N/A,#N/A,FALSE,"Half";#N/A,#N/A,FALSE,"Op Expenses";#N/A,#N/A,FALSE,"Cap Charge";#N/A,#N/A,FALSE,"Cost C";#N/A,#N/A,FALSE,"PP&amp;E";#N/A,#N/A,FALSE,"R&amp;D"}</definedName>
    <definedName name="fa.xls" localSheetId="3" hidden="1">{#N/A,#N/A,FALSE,"Full";#N/A,#N/A,FALSE,"Half";#N/A,#N/A,FALSE,"Op Expenses";#N/A,#N/A,FALSE,"Cap Charge";#N/A,#N/A,FALSE,"Cost C";#N/A,#N/A,FALSE,"PP&amp;E";#N/A,#N/A,FALSE,"R&amp;D"}</definedName>
    <definedName name="fa.xls" localSheetId="9" hidden="1">{#N/A,#N/A,FALSE,"Full";#N/A,#N/A,FALSE,"Half";#N/A,#N/A,FALSE,"Op Expenses";#N/A,#N/A,FALSE,"Cap Charge";#N/A,#N/A,FALSE,"Cost C";#N/A,#N/A,FALSE,"PP&amp;E";#N/A,#N/A,FALSE,"R&amp;D"}</definedName>
    <definedName name="fa.xls" localSheetId="6" hidden="1">{#N/A,#N/A,FALSE,"Full";#N/A,#N/A,FALSE,"Half";#N/A,#N/A,FALSE,"Op Expenses";#N/A,#N/A,FALSE,"Cap Charge";#N/A,#N/A,FALSE,"Cost C";#N/A,#N/A,FALSE,"PP&amp;E";#N/A,#N/A,FALSE,"R&amp;D"}</definedName>
    <definedName name="fa.xls" localSheetId="17" hidden="1">{#N/A,#N/A,FALSE,"Full";#N/A,#N/A,FALSE,"Half";#N/A,#N/A,FALSE,"Op Expenses";#N/A,#N/A,FALSE,"Cap Charge";#N/A,#N/A,FALSE,"Cost C";#N/A,#N/A,FALSE,"PP&amp;E";#N/A,#N/A,FALSE,"R&amp;D"}</definedName>
    <definedName name="fa.xls" localSheetId="18"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Code" localSheetId="4" hidden="1">#REF!</definedName>
    <definedName name="FCode" localSheetId="7" hidden="1">#REF!</definedName>
    <definedName name="FCode" localSheetId="10" hidden="1">#REF!</definedName>
    <definedName name="FCode" localSheetId="13" hidden="1">#REF!</definedName>
    <definedName name="FCode" localSheetId="5" hidden="1">#REF!</definedName>
    <definedName name="FCode" localSheetId="11" hidden="1">#REF!</definedName>
    <definedName name="FCode" localSheetId="8" hidden="1">#REF!</definedName>
    <definedName name="FCode" localSheetId="14" hidden="1">#REF!</definedName>
    <definedName name="FCode" localSheetId="15" hidden="1">#REF!</definedName>
    <definedName name="FCode" localSheetId="16" hidden="1">#REF!</definedName>
    <definedName name="FCode" localSheetId="3" hidden="1">#REF!</definedName>
    <definedName name="FCode" localSheetId="12" hidden="1">#REF!</definedName>
    <definedName name="FCode" localSheetId="9" hidden="1">#REF!</definedName>
    <definedName name="FCode" localSheetId="6" hidden="1">#REF!</definedName>
    <definedName name="FCode" localSheetId="17" hidden="1">#REF!</definedName>
    <definedName name="FCode" localSheetId="18" hidden="1">#REF!</definedName>
    <definedName name="FCode" hidden="1">#REF!</definedName>
    <definedName name="fd" localSheetId="4" hidden="1">{"'Sheet1'!$A$4386:$N$4591"}</definedName>
    <definedName name="fd" localSheetId="7" hidden="1">{"'Sheet1'!$A$4386:$N$4591"}</definedName>
    <definedName name="fd" localSheetId="10" hidden="1">{"'Sheet1'!$A$4386:$N$4591"}</definedName>
    <definedName name="fd" localSheetId="5" hidden="1">{"'Sheet1'!$A$4386:$N$4591"}</definedName>
    <definedName name="fd" localSheetId="11" hidden="1">{"'Sheet1'!$A$4386:$N$4591"}</definedName>
    <definedName name="fd" localSheetId="8" hidden="1">{"'Sheet1'!$A$4386:$N$4591"}</definedName>
    <definedName name="fd" localSheetId="15" hidden="1">{"'Sheet1'!$A$4386:$N$4591"}</definedName>
    <definedName name="fd" localSheetId="16" hidden="1">{"'Sheet1'!$A$4386:$N$4591"}</definedName>
    <definedName name="fd" localSheetId="3" hidden="1">{"'Sheet1'!$A$4386:$N$4591"}</definedName>
    <definedName name="fd" localSheetId="9" hidden="1">{"'Sheet1'!$A$4386:$N$4591"}</definedName>
    <definedName name="fd" localSheetId="6" hidden="1">{"'Sheet1'!$A$4386:$N$4591"}</definedName>
    <definedName name="fd" localSheetId="17" hidden="1">{"'Sheet1'!$A$4386:$N$4591"}</definedName>
    <definedName name="fd" localSheetId="18" hidden="1">{"'Sheet1'!$A$4386:$N$4591"}</definedName>
    <definedName name="fd" hidden="1">{"'Sheet1'!$A$4386:$N$4591"}</definedName>
    <definedName name="fda" localSheetId="4" hidden="1">#REF!</definedName>
    <definedName name="fda" localSheetId="7" hidden="1">#REF!</definedName>
    <definedName name="fda" localSheetId="10" hidden="1">#REF!</definedName>
    <definedName name="fda" localSheetId="13" hidden="1">#REF!</definedName>
    <definedName name="fda" localSheetId="5" hidden="1">#REF!</definedName>
    <definedName name="fda" localSheetId="11" hidden="1">#REF!</definedName>
    <definedName name="fda" localSheetId="8" hidden="1">#REF!</definedName>
    <definedName name="fda" localSheetId="14" hidden="1">#REF!</definedName>
    <definedName name="fda" localSheetId="15" hidden="1">#REF!</definedName>
    <definedName name="fda" localSheetId="16" hidden="1">#REF!</definedName>
    <definedName name="fda" localSheetId="3" hidden="1">#REF!</definedName>
    <definedName name="fda" localSheetId="12" hidden="1">#REF!</definedName>
    <definedName name="fda" localSheetId="9" hidden="1">#REF!</definedName>
    <definedName name="fda" localSheetId="6" hidden="1">#REF!</definedName>
    <definedName name="fda" localSheetId="17" hidden="1">#REF!</definedName>
    <definedName name="fda" localSheetId="18" hidden="1">#REF!</definedName>
    <definedName name="fda" hidden="1">#REF!</definedName>
    <definedName name="fds" localSheetId="4" hidden="1">[21]analysis!#REF!</definedName>
    <definedName name="fds" localSheetId="7" hidden="1">[21]analysis!#REF!</definedName>
    <definedName name="fds" localSheetId="10" hidden="1">[21]analysis!#REF!</definedName>
    <definedName name="fds" localSheetId="13" hidden="1">[21]analysis!#REF!</definedName>
    <definedName name="fds" localSheetId="5" hidden="1">[21]analysis!#REF!</definedName>
    <definedName name="fds" localSheetId="11" hidden="1">[21]analysis!#REF!</definedName>
    <definedName name="fds" localSheetId="8" hidden="1">[21]analysis!#REF!</definedName>
    <definedName name="fds" localSheetId="14" hidden="1">[21]analysis!#REF!</definedName>
    <definedName name="fds" localSheetId="15" hidden="1">[21]analysis!#REF!</definedName>
    <definedName name="fds" localSheetId="16" hidden="1">[21]analysis!#REF!</definedName>
    <definedName name="fds" localSheetId="3" hidden="1">[21]analysis!#REF!</definedName>
    <definedName name="fds" localSheetId="12" hidden="1">[21]analysis!#REF!</definedName>
    <definedName name="fds" localSheetId="9" hidden="1">[21]analysis!#REF!</definedName>
    <definedName name="fds" localSheetId="6" hidden="1">[21]analysis!#REF!</definedName>
    <definedName name="fds" localSheetId="17" hidden="1">[21]analysis!#REF!</definedName>
    <definedName name="fds" localSheetId="18" hidden="1">[21]analysis!#REF!</definedName>
    <definedName name="fds" hidden="1">[21]analysis!#REF!</definedName>
    <definedName name="fedfsfesf" localSheetId="4" hidden="1">{#N/A,#N/A,FALSE,"VARIATIONS";#N/A,#N/A,FALSE,"BUDGET";#N/A,#N/A,FALSE,"CIVIL QNTY VAR";#N/A,#N/A,FALSE,"SUMMARY";#N/A,#N/A,FALSE,"MATERIAL VAR"}</definedName>
    <definedName name="fedfsfesf" localSheetId="7" hidden="1">{#N/A,#N/A,FALSE,"VARIATIONS";#N/A,#N/A,FALSE,"BUDGET";#N/A,#N/A,FALSE,"CIVIL QNTY VAR";#N/A,#N/A,FALSE,"SUMMARY";#N/A,#N/A,FALSE,"MATERIAL VAR"}</definedName>
    <definedName name="fedfsfesf" localSheetId="10" hidden="1">{#N/A,#N/A,FALSE,"VARIATIONS";#N/A,#N/A,FALSE,"BUDGET";#N/A,#N/A,FALSE,"CIVIL QNTY VAR";#N/A,#N/A,FALSE,"SUMMARY";#N/A,#N/A,FALSE,"MATERIAL VAR"}</definedName>
    <definedName name="fedfsfesf" localSheetId="5" hidden="1">{#N/A,#N/A,FALSE,"VARIATIONS";#N/A,#N/A,FALSE,"BUDGET";#N/A,#N/A,FALSE,"CIVIL QNTY VAR";#N/A,#N/A,FALSE,"SUMMARY";#N/A,#N/A,FALSE,"MATERIAL VAR"}</definedName>
    <definedName name="fedfsfesf" localSheetId="11" hidden="1">{#N/A,#N/A,FALSE,"VARIATIONS";#N/A,#N/A,FALSE,"BUDGET";#N/A,#N/A,FALSE,"CIVIL QNTY VAR";#N/A,#N/A,FALSE,"SUMMARY";#N/A,#N/A,FALSE,"MATERIAL VAR"}</definedName>
    <definedName name="fedfsfesf" localSheetId="8" hidden="1">{#N/A,#N/A,FALSE,"VARIATIONS";#N/A,#N/A,FALSE,"BUDGET";#N/A,#N/A,FALSE,"CIVIL QNTY VAR";#N/A,#N/A,FALSE,"SUMMARY";#N/A,#N/A,FALSE,"MATERIAL VAR"}</definedName>
    <definedName name="fedfsfesf" localSheetId="15" hidden="1">{#N/A,#N/A,FALSE,"VARIATIONS";#N/A,#N/A,FALSE,"BUDGET";#N/A,#N/A,FALSE,"CIVIL QNTY VAR";#N/A,#N/A,FALSE,"SUMMARY";#N/A,#N/A,FALSE,"MATERIAL VAR"}</definedName>
    <definedName name="fedfsfesf" localSheetId="16" hidden="1">{#N/A,#N/A,FALSE,"VARIATIONS";#N/A,#N/A,FALSE,"BUDGET";#N/A,#N/A,FALSE,"CIVIL QNTY VAR";#N/A,#N/A,FALSE,"SUMMARY";#N/A,#N/A,FALSE,"MATERIAL VAR"}</definedName>
    <definedName name="fedfsfesf" localSheetId="3" hidden="1">{#N/A,#N/A,FALSE,"VARIATIONS";#N/A,#N/A,FALSE,"BUDGET";#N/A,#N/A,FALSE,"CIVIL QNTY VAR";#N/A,#N/A,FALSE,"SUMMARY";#N/A,#N/A,FALSE,"MATERIAL VAR"}</definedName>
    <definedName name="fedfsfesf" localSheetId="9" hidden="1">{#N/A,#N/A,FALSE,"VARIATIONS";#N/A,#N/A,FALSE,"BUDGET";#N/A,#N/A,FALSE,"CIVIL QNTY VAR";#N/A,#N/A,FALSE,"SUMMARY";#N/A,#N/A,FALSE,"MATERIAL VAR"}</definedName>
    <definedName name="fedfsfesf" localSheetId="6" hidden="1">{#N/A,#N/A,FALSE,"VARIATIONS";#N/A,#N/A,FALSE,"BUDGET";#N/A,#N/A,FALSE,"CIVIL QNTY VAR";#N/A,#N/A,FALSE,"SUMMARY";#N/A,#N/A,FALSE,"MATERIAL VAR"}</definedName>
    <definedName name="fedfsfesf" localSheetId="17" hidden="1">{#N/A,#N/A,FALSE,"VARIATIONS";#N/A,#N/A,FALSE,"BUDGET";#N/A,#N/A,FALSE,"CIVIL QNTY VAR";#N/A,#N/A,FALSE,"SUMMARY";#N/A,#N/A,FALSE,"MATERIAL VAR"}</definedName>
    <definedName name="fedfsfesf" localSheetId="18" hidden="1">{#N/A,#N/A,FALSE,"VARIATIONS";#N/A,#N/A,FALSE,"BUDGET";#N/A,#N/A,FALSE,"CIVIL QNTY VAR";#N/A,#N/A,FALSE,"SUMMARY";#N/A,#N/A,FALSE,"MATERIAL VAR"}</definedName>
    <definedName name="fedfsfesf" hidden="1">{#N/A,#N/A,FALSE,"VARIATIONS";#N/A,#N/A,FALSE,"BUDGET";#N/A,#N/A,FALSE,"CIVIL QNTY VAR";#N/A,#N/A,FALSE,"SUMMARY";#N/A,#N/A,FALSE,"MATERIAL VAR"}</definedName>
    <definedName name="fffff" localSheetId="4" hidden="1">{#N/A,#N/A,FALSE,"VARIATIONS";#N/A,#N/A,FALSE,"BUDGET";#N/A,#N/A,FALSE,"CIVIL QNTY VAR";#N/A,#N/A,FALSE,"SUMMARY";#N/A,#N/A,FALSE,"MATERIAL VAR"}</definedName>
    <definedName name="fffff" localSheetId="7" hidden="1">{#N/A,#N/A,FALSE,"VARIATIONS";#N/A,#N/A,FALSE,"BUDGET";#N/A,#N/A,FALSE,"CIVIL QNTY VAR";#N/A,#N/A,FALSE,"SUMMARY";#N/A,#N/A,FALSE,"MATERIAL VAR"}</definedName>
    <definedName name="fffff" localSheetId="10" hidden="1">{#N/A,#N/A,FALSE,"VARIATIONS";#N/A,#N/A,FALSE,"BUDGET";#N/A,#N/A,FALSE,"CIVIL QNTY VAR";#N/A,#N/A,FALSE,"SUMMARY";#N/A,#N/A,FALSE,"MATERIAL VAR"}</definedName>
    <definedName name="fffff" localSheetId="5" hidden="1">{#N/A,#N/A,FALSE,"VARIATIONS";#N/A,#N/A,FALSE,"BUDGET";#N/A,#N/A,FALSE,"CIVIL QNTY VAR";#N/A,#N/A,FALSE,"SUMMARY";#N/A,#N/A,FALSE,"MATERIAL VAR"}</definedName>
    <definedName name="fffff" localSheetId="11" hidden="1">{#N/A,#N/A,FALSE,"VARIATIONS";#N/A,#N/A,FALSE,"BUDGET";#N/A,#N/A,FALSE,"CIVIL QNTY VAR";#N/A,#N/A,FALSE,"SUMMARY";#N/A,#N/A,FALSE,"MATERIAL VAR"}</definedName>
    <definedName name="fffff" localSheetId="8" hidden="1">{#N/A,#N/A,FALSE,"VARIATIONS";#N/A,#N/A,FALSE,"BUDGET";#N/A,#N/A,FALSE,"CIVIL QNTY VAR";#N/A,#N/A,FALSE,"SUMMARY";#N/A,#N/A,FALSE,"MATERIAL VAR"}</definedName>
    <definedName name="fffff" localSheetId="15" hidden="1">{#N/A,#N/A,FALSE,"VARIATIONS";#N/A,#N/A,FALSE,"BUDGET";#N/A,#N/A,FALSE,"CIVIL QNTY VAR";#N/A,#N/A,FALSE,"SUMMARY";#N/A,#N/A,FALSE,"MATERIAL VAR"}</definedName>
    <definedName name="fffff" localSheetId="16" hidden="1">{#N/A,#N/A,FALSE,"VARIATIONS";#N/A,#N/A,FALSE,"BUDGET";#N/A,#N/A,FALSE,"CIVIL QNTY VAR";#N/A,#N/A,FALSE,"SUMMARY";#N/A,#N/A,FALSE,"MATERIAL VAR"}</definedName>
    <definedName name="fffff" localSheetId="3" hidden="1">{#N/A,#N/A,FALSE,"VARIATIONS";#N/A,#N/A,FALSE,"BUDGET";#N/A,#N/A,FALSE,"CIVIL QNTY VAR";#N/A,#N/A,FALSE,"SUMMARY";#N/A,#N/A,FALSE,"MATERIAL VAR"}</definedName>
    <definedName name="fffff" localSheetId="9" hidden="1">{#N/A,#N/A,FALSE,"VARIATIONS";#N/A,#N/A,FALSE,"BUDGET";#N/A,#N/A,FALSE,"CIVIL QNTY VAR";#N/A,#N/A,FALSE,"SUMMARY";#N/A,#N/A,FALSE,"MATERIAL VAR"}</definedName>
    <definedName name="fffff" localSheetId="6" hidden="1">{#N/A,#N/A,FALSE,"VARIATIONS";#N/A,#N/A,FALSE,"BUDGET";#N/A,#N/A,FALSE,"CIVIL QNTY VAR";#N/A,#N/A,FALSE,"SUMMARY";#N/A,#N/A,FALSE,"MATERIAL VAR"}</definedName>
    <definedName name="fffff" localSheetId="17" hidden="1">{#N/A,#N/A,FALSE,"VARIATIONS";#N/A,#N/A,FALSE,"BUDGET";#N/A,#N/A,FALSE,"CIVIL QNTY VAR";#N/A,#N/A,FALSE,"SUMMARY";#N/A,#N/A,FALSE,"MATERIAL VAR"}</definedName>
    <definedName name="fffff" localSheetId="18" hidden="1">{#N/A,#N/A,FALSE,"VARIATIONS";#N/A,#N/A,FALSE,"BUDGET";#N/A,#N/A,FALSE,"CIVIL QNTY VAR";#N/A,#N/A,FALSE,"SUMMARY";#N/A,#N/A,FALSE,"MATERIAL VAR"}</definedName>
    <definedName name="fffff" hidden="1">{#N/A,#N/A,FALSE,"VARIATIONS";#N/A,#N/A,FALSE,"BUDGET";#N/A,#N/A,FALSE,"CIVIL QNTY VAR";#N/A,#N/A,FALSE,"SUMMARY";#N/A,#N/A,FALSE,"MATERIAL VAR"}</definedName>
    <definedName name="fffffffffffffffffffffffffffjjjjjj" localSheetId="4" hidden="1">#REF!</definedName>
    <definedName name="fffffffffffffffffffffffffffjjjjjj" localSheetId="7" hidden="1">#REF!</definedName>
    <definedName name="fffffffffffffffffffffffffffjjjjjj" localSheetId="10" hidden="1">#REF!</definedName>
    <definedName name="fffffffffffffffffffffffffffjjjjjj" localSheetId="13" hidden="1">#REF!</definedName>
    <definedName name="fffffffffffffffffffffffffffjjjjjj" localSheetId="5" hidden="1">#REF!</definedName>
    <definedName name="fffffffffffffffffffffffffffjjjjjj" localSheetId="11" hidden="1">#REF!</definedName>
    <definedName name="fffffffffffffffffffffffffffjjjjjj" localSheetId="8" hidden="1">#REF!</definedName>
    <definedName name="fffffffffffffffffffffffffffjjjjjj" localSheetId="14" hidden="1">#REF!</definedName>
    <definedName name="fffffffffffffffffffffffffffjjjjjj" localSheetId="15" hidden="1">#REF!</definedName>
    <definedName name="fffffffffffffffffffffffffffjjjjjj" localSheetId="16" hidden="1">#REF!</definedName>
    <definedName name="fffffffffffffffffffffffffffjjjjjj" localSheetId="3" hidden="1">#REF!</definedName>
    <definedName name="fffffffffffffffffffffffffffjjjjjj" localSheetId="12" hidden="1">#REF!</definedName>
    <definedName name="fffffffffffffffffffffffffffjjjjjj" localSheetId="9" hidden="1">#REF!</definedName>
    <definedName name="fffffffffffffffffffffffffffjjjjjj" localSheetId="6" hidden="1">#REF!</definedName>
    <definedName name="fffffffffffffffffffffffffffjjjjjj" localSheetId="17" hidden="1">#REF!</definedName>
    <definedName name="fffffffffffffffffffffffffffjjjjjj" localSheetId="18" hidden="1">#REF!</definedName>
    <definedName name="fffffffffffffffffffffffffffjjjjjj" hidden="1">#REF!</definedName>
    <definedName name="FGDGB" localSheetId="4" hidden="1">#REF!</definedName>
    <definedName name="FGDGB" localSheetId="7" hidden="1">#REF!</definedName>
    <definedName name="FGDGB" localSheetId="10" hidden="1">#REF!</definedName>
    <definedName name="FGDGB" localSheetId="13" hidden="1">#REF!</definedName>
    <definedName name="FGDGB" localSheetId="5" hidden="1">#REF!</definedName>
    <definedName name="FGDGB" localSheetId="11" hidden="1">#REF!</definedName>
    <definedName name="FGDGB" localSheetId="8" hidden="1">#REF!</definedName>
    <definedName name="FGDGB" localSheetId="14" hidden="1">#REF!</definedName>
    <definedName name="FGDGB" localSheetId="15" hidden="1">#REF!</definedName>
    <definedName name="FGDGB" localSheetId="16" hidden="1">#REF!</definedName>
    <definedName name="FGDGB" localSheetId="3" hidden="1">#REF!</definedName>
    <definedName name="FGDGB" localSheetId="12" hidden="1">#REF!</definedName>
    <definedName name="FGDGB" localSheetId="9" hidden="1">#REF!</definedName>
    <definedName name="FGDGB" localSheetId="6" hidden="1">#REF!</definedName>
    <definedName name="FGDGB" localSheetId="17" hidden="1">#REF!</definedName>
    <definedName name="FGDGB" localSheetId="18" hidden="1">#REF!</definedName>
    <definedName name="FGDGB" hidden="1">#REF!</definedName>
    <definedName name="fgfdg" localSheetId="4" hidden="1">#REF!</definedName>
    <definedName name="fgfdg" localSheetId="7" hidden="1">#REF!</definedName>
    <definedName name="fgfdg" localSheetId="10" hidden="1">#REF!</definedName>
    <definedName name="fgfdg" localSheetId="13" hidden="1">#REF!</definedName>
    <definedName name="fgfdg" localSheetId="5" hidden="1">#REF!</definedName>
    <definedName name="fgfdg" localSheetId="11" hidden="1">#REF!</definedName>
    <definedName name="fgfdg" localSheetId="8" hidden="1">#REF!</definedName>
    <definedName name="fgfdg" localSheetId="14" hidden="1">#REF!</definedName>
    <definedName name="fgfdg" localSheetId="15" hidden="1">#REF!</definedName>
    <definedName name="fgfdg" localSheetId="16" hidden="1">#REF!</definedName>
    <definedName name="fgfdg" localSheetId="3" hidden="1">#REF!</definedName>
    <definedName name="fgfdg" localSheetId="12" hidden="1">#REF!</definedName>
    <definedName name="fgfdg" localSheetId="9" hidden="1">#REF!</definedName>
    <definedName name="fgfdg" localSheetId="6" hidden="1">#REF!</definedName>
    <definedName name="fgfdg" localSheetId="17" hidden="1">#REF!</definedName>
    <definedName name="fgfdg" localSheetId="18" hidden="1">#REF!</definedName>
    <definedName name="fgfdg" hidden="1">#REF!</definedName>
    <definedName name="fgggshqqqqqqq" localSheetId="4" hidden="1">[15]BHANDUP!#REF!</definedName>
    <definedName name="fgggshqqqqqqq" localSheetId="7" hidden="1">[15]BHANDUP!#REF!</definedName>
    <definedName name="fgggshqqqqqqq" localSheetId="10" hidden="1">[15]BHANDUP!#REF!</definedName>
    <definedName name="fgggshqqqqqqq" localSheetId="13" hidden="1">[15]BHANDUP!#REF!</definedName>
    <definedName name="fgggshqqqqqqq" localSheetId="5" hidden="1">[15]BHANDUP!#REF!</definedName>
    <definedName name="fgggshqqqqqqq" localSheetId="11" hidden="1">[15]BHANDUP!#REF!</definedName>
    <definedName name="fgggshqqqqqqq" localSheetId="8" hidden="1">[15]BHANDUP!#REF!</definedName>
    <definedName name="fgggshqqqqqqq" localSheetId="14" hidden="1">[15]BHANDUP!#REF!</definedName>
    <definedName name="fgggshqqqqqqq" localSheetId="15" hidden="1">[15]BHANDUP!#REF!</definedName>
    <definedName name="fgggshqqqqqqq" localSheetId="16" hidden="1">[15]BHANDUP!#REF!</definedName>
    <definedName name="fgggshqqqqqqq" localSheetId="3" hidden="1">[15]BHANDUP!#REF!</definedName>
    <definedName name="fgggshqqqqqqq" localSheetId="12" hidden="1">[15]BHANDUP!#REF!</definedName>
    <definedName name="fgggshqqqqqqq" localSheetId="9" hidden="1">[15]BHANDUP!#REF!</definedName>
    <definedName name="fgggshqqqqqqq" localSheetId="6" hidden="1">[15]BHANDUP!#REF!</definedName>
    <definedName name="fgggshqqqqqqq" localSheetId="17" hidden="1">[15]BHANDUP!#REF!</definedName>
    <definedName name="fgggshqqqqqqq" localSheetId="18" hidden="1">[15]BHANDUP!#REF!</definedName>
    <definedName name="fgggshqqqqqqq" hidden="1">[15]BHANDUP!#REF!</definedName>
    <definedName name="fgh" localSheetId="4" hidden="1">[21]analysis!#REF!</definedName>
    <definedName name="fgh" localSheetId="7" hidden="1">[21]analysis!#REF!</definedName>
    <definedName name="fgh" localSheetId="10" hidden="1">[21]analysis!#REF!</definedName>
    <definedName name="fgh" localSheetId="13" hidden="1">[21]analysis!#REF!</definedName>
    <definedName name="fgh" localSheetId="5" hidden="1">[21]analysis!#REF!</definedName>
    <definedName name="fgh" localSheetId="11" hidden="1">[21]analysis!#REF!</definedName>
    <definedName name="fgh" localSheetId="8" hidden="1">[21]analysis!#REF!</definedName>
    <definedName name="fgh" localSheetId="14" hidden="1">[21]analysis!#REF!</definedName>
    <definedName name="fgh" localSheetId="15" hidden="1">[21]analysis!#REF!</definedName>
    <definedName name="fgh" localSheetId="16" hidden="1">[21]analysis!#REF!</definedName>
    <definedName name="fgh" localSheetId="3" hidden="1">[21]analysis!#REF!</definedName>
    <definedName name="fgh" localSheetId="12" hidden="1">[21]analysis!#REF!</definedName>
    <definedName name="fgh" localSheetId="9" hidden="1">[21]analysis!#REF!</definedName>
    <definedName name="fgh" localSheetId="6" hidden="1">[21]analysis!#REF!</definedName>
    <definedName name="fgh" localSheetId="17" hidden="1">[21]analysis!#REF!</definedName>
    <definedName name="fgh" localSheetId="18" hidden="1">[21]analysis!#REF!</definedName>
    <definedName name="fgh" hidden="1">[21]analysis!#REF!</definedName>
    <definedName name="fhh" localSheetId="4" hidden="1">{#N/A,#N/A,FALSE,"Balance Sheets";#N/A,#N/A,FALSE,"96 Conservative";#N/A,#N/A,FALSE,"96 Possible"}</definedName>
    <definedName name="fhh" localSheetId="7" hidden="1">{#N/A,#N/A,FALSE,"Balance Sheets";#N/A,#N/A,FALSE,"96 Conservative";#N/A,#N/A,FALSE,"96 Possible"}</definedName>
    <definedName name="fhh" localSheetId="10" hidden="1">{#N/A,#N/A,FALSE,"Balance Sheets";#N/A,#N/A,FALSE,"96 Conservative";#N/A,#N/A,FALSE,"96 Possible"}</definedName>
    <definedName name="fhh" localSheetId="5" hidden="1">{#N/A,#N/A,FALSE,"Balance Sheets";#N/A,#N/A,FALSE,"96 Conservative";#N/A,#N/A,FALSE,"96 Possible"}</definedName>
    <definedName name="fhh" localSheetId="11" hidden="1">{#N/A,#N/A,FALSE,"Balance Sheets";#N/A,#N/A,FALSE,"96 Conservative";#N/A,#N/A,FALSE,"96 Possible"}</definedName>
    <definedName name="fhh" localSheetId="8" hidden="1">{#N/A,#N/A,FALSE,"Balance Sheets";#N/A,#N/A,FALSE,"96 Conservative";#N/A,#N/A,FALSE,"96 Possible"}</definedName>
    <definedName name="fhh" localSheetId="15" hidden="1">{#N/A,#N/A,FALSE,"Balance Sheets";#N/A,#N/A,FALSE,"96 Conservative";#N/A,#N/A,FALSE,"96 Possible"}</definedName>
    <definedName name="fhh" localSheetId="16" hidden="1">{#N/A,#N/A,FALSE,"Balance Sheets";#N/A,#N/A,FALSE,"96 Conservative";#N/A,#N/A,FALSE,"96 Possible"}</definedName>
    <definedName name="fhh" localSheetId="3" hidden="1">{#N/A,#N/A,FALSE,"Balance Sheets";#N/A,#N/A,FALSE,"96 Conservative";#N/A,#N/A,FALSE,"96 Possible"}</definedName>
    <definedName name="fhh" localSheetId="9" hidden="1">{#N/A,#N/A,FALSE,"Balance Sheets";#N/A,#N/A,FALSE,"96 Conservative";#N/A,#N/A,FALSE,"96 Possible"}</definedName>
    <definedName name="fhh" localSheetId="6" hidden="1">{#N/A,#N/A,FALSE,"Balance Sheets";#N/A,#N/A,FALSE,"96 Conservative";#N/A,#N/A,FALSE,"96 Possible"}</definedName>
    <definedName name="fhh" localSheetId="17" hidden="1">{#N/A,#N/A,FALSE,"Balance Sheets";#N/A,#N/A,FALSE,"96 Conservative";#N/A,#N/A,FALSE,"96 Possible"}</definedName>
    <definedName name="fhh" localSheetId="18" hidden="1">{#N/A,#N/A,FALSE,"Balance Sheets";#N/A,#N/A,FALSE,"96 Conservative";#N/A,#N/A,FALSE,"96 Possible"}</definedName>
    <definedName name="fhh" hidden="1">{#N/A,#N/A,FALSE,"Balance Sheets";#N/A,#N/A,FALSE,"96 Conservative";#N/A,#N/A,FALSE,"96 Possible"}</definedName>
    <definedName name="fill" hidden="1">'[23]Sheet3 (2)'!$A$60:$A$76</definedName>
    <definedName name="FILL2" localSheetId="4" hidden="1">#REF!</definedName>
    <definedName name="FILL2" localSheetId="7" hidden="1">#REF!</definedName>
    <definedName name="FILL2" localSheetId="10" hidden="1">#REF!</definedName>
    <definedName name="FILL2" localSheetId="13" hidden="1">#REF!</definedName>
    <definedName name="FILL2" localSheetId="5" hidden="1">#REF!</definedName>
    <definedName name="FILL2" localSheetId="11" hidden="1">#REF!</definedName>
    <definedName name="FILL2" localSheetId="8" hidden="1">#REF!</definedName>
    <definedName name="FILL2" localSheetId="14" hidden="1">#REF!</definedName>
    <definedName name="FILL2" localSheetId="15" hidden="1">#REF!</definedName>
    <definedName name="FILL2" localSheetId="16" hidden="1">#REF!</definedName>
    <definedName name="FILL2" localSheetId="3" hidden="1">#REF!</definedName>
    <definedName name="FILL2" localSheetId="12" hidden="1">#REF!</definedName>
    <definedName name="FILL2" localSheetId="9" hidden="1">#REF!</definedName>
    <definedName name="FILL2" localSheetId="6" hidden="1">#REF!</definedName>
    <definedName name="FILL2" localSheetId="17" hidden="1">#REF!</definedName>
    <definedName name="FILL2" localSheetId="18" hidden="1">#REF!</definedName>
    <definedName name="FILL2" hidden="1">#REF!</definedName>
    <definedName name="Final" localSheetId="4" hidden="1">{#N/A,#N/A,TRUE,"Front";#N/A,#N/A,TRUE,"Simple Letter";#N/A,#N/A,TRUE,"Inside";#N/A,#N/A,TRUE,"Contents";#N/A,#N/A,TRUE,"Basis";#N/A,#N/A,TRUE,"Inclusions";#N/A,#N/A,TRUE,"Exclusions";#N/A,#N/A,TRUE,"Areas";#N/A,#N/A,TRUE,"Summary";#N/A,#N/A,TRUE,"Detail"}</definedName>
    <definedName name="Final" localSheetId="7" hidden="1">{#N/A,#N/A,TRUE,"Front";#N/A,#N/A,TRUE,"Simple Letter";#N/A,#N/A,TRUE,"Inside";#N/A,#N/A,TRUE,"Contents";#N/A,#N/A,TRUE,"Basis";#N/A,#N/A,TRUE,"Inclusions";#N/A,#N/A,TRUE,"Exclusions";#N/A,#N/A,TRUE,"Areas";#N/A,#N/A,TRUE,"Summary";#N/A,#N/A,TRUE,"Detail"}</definedName>
    <definedName name="Final" localSheetId="10" hidden="1">{#N/A,#N/A,TRUE,"Front";#N/A,#N/A,TRUE,"Simple Letter";#N/A,#N/A,TRUE,"Inside";#N/A,#N/A,TRUE,"Contents";#N/A,#N/A,TRUE,"Basis";#N/A,#N/A,TRUE,"Inclusions";#N/A,#N/A,TRUE,"Exclusions";#N/A,#N/A,TRUE,"Areas";#N/A,#N/A,TRUE,"Summary";#N/A,#N/A,TRUE,"Detail"}</definedName>
    <definedName name="Final" localSheetId="5" hidden="1">{#N/A,#N/A,TRUE,"Front";#N/A,#N/A,TRUE,"Simple Letter";#N/A,#N/A,TRUE,"Inside";#N/A,#N/A,TRUE,"Contents";#N/A,#N/A,TRUE,"Basis";#N/A,#N/A,TRUE,"Inclusions";#N/A,#N/A,TRUE,"Exclusions";#N/A,#N/A,TRUE,"Areas";#N/A,#N/A,TRUE,"Summary";#N/A,#N/A,TRUE,"Detail"}</definedName>
    <definedName name="Final" localSheetId="11" hidden="1">{#N/A,#N/A,TRUE,"Front";#N/A,#N/A,TRUE,"Simple Letter";#N/A,#N/A,TRUE,"Inside";#N/A,#N/A,TRUE,"Contents";#N/A,#N/A,TRUE,"Basis";#N/A,#N/A,TRUE,"Inclusions";#N/A,#N/A,TRUE,"Exclusions";#N/A,#N/A,TRUE,"Areas";#N/A,#N/A,TRUE,"Summary";#N/A,#N/A,TRUE,"Detail"}</definedName>
    <definedName name="Final" localSheetId="8" hidden="1">{#N/A,#N/A,TRUE,"Front";#N/A,#N/A,TRUE,"Simple Letter";#N/A,#N/A,TRUE,"Inside";#N/A,#N/A,TRUE,"Contents";#N/A,#N/A,TRUE,"Basis";#N/A,#N/A,TRUE,"Inclusions";#N/A,#N/A,TRUE,"Exclusions";#N/A,#N/A,TRUE,"Areas";#N/A,#N/A,TRUE,"Summary";#N/A,#N/A,TRUE,"Detail"}</definedName>
    <definedName name="Final" localSheetId="15" hidden="1">{#N/A,#N/A,TRUE,"Front";#N/A,#N/A,TRUE,"Simple Letter";#N/A,#N/A,TRUE,"Inside";#N/A,#N/A,TRUE,"Contents";#N/A,#N/A,TRUE,"Basis";#N/A,#N/A,TRUE,"Inclusions";#N/A,#N/A,TRUE,"Exclusions";#N/A,#N/A,TRUE,"Areas";#N/A,#N/A,TRUE,"Summary";#N/A,#N/A,TRUE,"Detail"}</definedName>
    <definedName name="Final" localSheetId="16" hidden="1">{#N/A,#N/A,TRUE,"Front";#N/A,#N/A,TRUE,"Simple Letter";#N/A,#N/A,TRUE,"Inside";#N/A,#N/A,TRUE,"Contents";#N/A,#N/A,TRUE,"Basis";#N/A,#N/A,TRUE,"Inclusions";#N/A,#N/A,TRUE,"Exclusions";#N/A,#N/A,TRUE,"Areas";#N/A,#N/A,TRUE,"Summary";#N/A,#N/A,TRUE,"Detail"}</definedName>
    <definedName name="Final" localSheetId="3" hidden="1">{#N/A,#N/A,TRUE,"Front";#N/A,#N/A,TRUE,"Simple Letter";#N/A,#N/A,TRUE,"Inside";#N/A,#N/A,TRUE,"Contents";#N/A,#N/A,TRUE,"Basis";#N/A,#N/A,TRUE,"Inclusions";#N/A,#N/A,TRUE,"Exclusions";#N/A,#N/A,TRUE,"Areas";#N/A,#N/A,TRUE,"Summary";#N/A,#N/A,TRUE,"Detail"}</definedName>
    <definedName name="Final" localSheetId="9" hidden="1">{#N/A,#N/A,TRUE,"Front";#N/A,#N/A,TRUE,"Simple Letter";#N/A,#N/A,TRUE,"Inside";#N/A,#N/A,TRUE,"Contents";#N/A,#N/A,TRUE,"Basis";#N/A,#N/A,TRUE,"Inclusions";#N/A,#N/A,TRUE,"Exclusions";#N/A,#N/A,TRUE,"Areas";#N/A,#N/A,TRUE,"Summary";#N/A,#N/A,TRUE,"Detail"}</definedName>
    <definedName name="Final" localSheetId="6" hidden="1">{#N/A,#N/A,TRUE,"Front";#N/A,#N/A,TRUE,"Simple Letter";#N/A,#N/A,TRUE,"Inside";#N/A,#N/A,TRUE,"Contents";#N/A,#N/A,TRUE,"Basis";#N/A,#N/A,TRUE,"Inclusions";#N/A,#N/A,TRUE,"Exclusions";#N/A,#N/A,TRUE,"Areas";#N/A,#N/A,TRUE,"Summary";#N/A,#N/A,TRUE,"Detail"}</definedName>
    <definedName name="Final" localSheetId="17" hidden="1">{#N/A,#N/A,TRUE,"Front";#N/A,#N/A,TRUE,"Simple Letter";#N/A,#N/A,TRUE,"Inside";#N/A,#N/A,TRUE,"Contents";#N/A,#N/A,TRUE,"Basis";#N/A,#N/A,TRUE,"Inclusions";#N/A,#N/A,TRUE,"Exclusions";#N/A,#N/A,TRUE,"Areas";#N/A,#N/A,TRUE,"Summary";#N/A,#N/A,TRUE,"Detail"}</definedName>
    <definedName name="Final" localSheetId="18"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lash" localSheetId="4" hidden="1">'[24]Earnings model'!#REF!</definedName>
    <definedName name="flash" localSheetId="7" hidden="1">'[24]Earnings model'!#REF!</definedName>
    <definedName name="flash" localSheetId="10" hidden="1">'[24]Earnings model'!#REF!</definedName>
    <definedName name="flash" localSheetId="13" hidden="1">'[24]Earnings model'!#REF!</definedName>
    <definedName name="flash" localSheetId="5" hidden="1">'[24]Earnings model'!#REF!</definedName>
    <definedName name="flash" localSheetId="11" hidden="1">'[24]Earnings model'!#REF!</definedName>
    <definedName name="flash" localSheetId="8" hidden="1">'[24]Earnings model'!#REF!</definedName>
    <definedName name="flash" localSheetId="14" hidden="1">'[24]Earnings model'!#REF!</definedName>
    <definedName name="flash" localSheetId="15" hidden="1">'[24]Earnings model'!#REF!</definedName>
    <definedName name="flash" localSheetId="16" hidden="1">'[24]Earnings model'!#REF!</definedName>
    <definedName name="flash" localSheetId="3" hidden="1">'[24]Earnings model'!#REF!</definedName>
    <definedName name="flash" localSheetId="12" hidden="1">'[24]Earnings model'!#REF!</definedName>
    <definedName name="flash" localSheetId="9" hidden="1">'[24]Earnings model'!#REF!</definedName>
    <definedName name="flash" localSheetId="6" hidden="1">'[24]Earnings model'!#REF!</definedName>
    <definedName name="flash" localSheetId="17" hidden="1">'[24]Earnings model'!#REF!</definedName>
    <definedName name="flash" localSheetId="18" hidden="1">'[24]Earnings model'!#REF!</definedName>
    <definedName name="flash" hidden="1">'[24]Earnings model'!#REF!</definedName>
    <definedName name="form3cd" hidden="1">'[25]EAW Final Accounts - 99'!$M$175:$M$189</definedName>
    <definedName name="fqfdq" localSheetId="4" hidden="1">#REF!</definedName>
    <definedName name="fqfdq" localSheetId="7" hidden="1">#REF!</definedName>
    <definedName name="fqfdq" localSheetId="10" hidden="1">#REF!</definedName>
    <definedName name="fqfdq" localSheetId="13" hidden="1">#REF!</definedName>
    <definedName name="fqfdq" localSheetId="5" hidden="1">#REF!</definedName>
    <definedName name="fqfdq" localSheetId="11" hidden="1">#REF!</definedName>
    <definedName name="fqfdq" localSheetId="8" hidden="1">#REF!</definedName>
    <definedName name="fqfdq" localSheetId="14" hidden="1">#REF!</definedName>
    <definedName name="fqfdq" localSheetId="15" hidden="1">#REF!</definedName>
    <definedName name="fqfdq" localSheetId="16" hidden="1">#REF!</definedName>
    <definedName name="fqfdq" localSheetId="3" hidden="1">#REF!</definedName>
    <definedName name="fqfdq" localSheetId="12" hidden="1">#REF!</definedName>
    <definedName name="fqfdq" localSheetId="9" hidden="1">#REF!</definedName>
    <definedName name="fqfdq" localSheetId="6" hidden="1">#REF!</definedName>
    <definedName name="fqfdq" localSheetId="17" hidden="1">#REF!</definedName>
    <definedName name="fqfdq" localSheetId="18" hidden="1">#REF!</definedName>
    <definedName name="fqfdq" hidden="1">#REF!</definedName>
    <definedName name="frty" localSheetId="4" hidden="1">{#N/A,#N/A,FALSE,"VARIATIONS";#N/A,#N/A,FALSE,"BUDGET";#N/A,#N/A,FALSE,"CIVIL QNTY VAR";#N/A,#N/A,FALSE,"SUMMARY";#N/A,#N/A,FALSE,"MATERIAL VAR"}</definedName>
    <definedName name="frty" localSheetId="7" hidden="1">{#N/A,#N/A,FALSE,"VARIATIONS";#N/A,#N/A,FALSE,"BUDGET";#N/A,#N/A,FALSE,"CIVIL QNTY VAR";#N/A,#N/A,FALSE,"SUMMARY";#N/A,#N/A,FALSE,"MATERIAL VAR"}</definedName>
    <definedName name="frty" localSheetId="10" hidden="1">{#N/A,#N/A,FALSE,"VARIATIONS";#N/A,#N/A,FALSE,"BUDGET";#N/A,#N/A,FALSE,"CIVIL QNTY VAR";#N/A,#N/A,FALSE,"SUMMARY";#N/A,#N/A,FALSE,"MATERIAL VAR"}</definedName>
    <definedName name="frty" localSheetId="5" hidden="1">{#N/A,#N/A,FALSE,"VARIATIONS";#N/A,#N/A,FALSE,"BUDGET";#N/A,#N/A,FALSE,"CIVIL QNTY VAR";#N/A,#N/A,FALSE,"SUMMARY";#N/A,#N/A,FALSE,"MATERIAL VAR"}</definedName>
    <definedName name="frty" localSheetId="11" hidden="1">{#N/A,#N/A,FALSE,"VARIATIONS";#N/A,#N/A,FALSE,"BUDGET";#N/A,#N/A,FALSE,"CIVIL QNTY VAR";#N/A,#N/A,FALSE,"SUMMARY";#N/A,#N/A,FALSE,"MATERIAL VAR"}</definedName>
    <definedName name="frty" localSheetId="8" hidden="1">{#N/A,#N/A,FALSE,"VARIATIONS";#N/A,#N/A,FALSE,"BUDGET";#N/A,#N/A,FALSE,"CIVIL QNTY VAR";#N/A,#N/A,FALSE,"SUMMARY";#N/A,#N/A,FALSE,"MATERIAL VAR"}</definedName>
    <definedName name="frty" localSheetId="15" hidden="1">{#N/A,#N/A,FALSE,"VARIATIONS";#N/A,#N/A,FALSE,"BUDGET";#N/A,#N/A,FALSE,"CIVIL QNTY VAR";#N/A,#N/A,FALSE,"SUMMARY";#N/A,#N/A,FALSE,"MATERIAL VAR"}</definedName>
    <definedName name="frty" localSheetId="16" hidden="1">{#N/A,#N/A,FALSE,"VARIATIONS";#N/A,#N/A,FALSE,"BUDGET";#N/A,#N/A,FALSE,"CIVIL QNTY VAR";#N/A,#N/A,FALSE,"SUMMARY";#N/A,#N/A,FALSE,"MATERIAL VAR"}</definedName>
    <definedName name="frty" localSheetId="3" hidden="1">{#N/A,#N/A,FALSE,"VARIATIONS";#N/A,#N/A,FALSE,"BUDGET";#N/A,#N/A,FALSE,"CIVIL QNTY VAR";#N/A,#N/A,FALSE,"SUMMARY";#N/A,#N/A,FALSE,"MATERIAL VAR"}</definedName>
    <definedName name="frty" localSheetId="9" hidden="1">{#N/A,#N/A,FALSE,"VARIATIONS";#N/A,#N/A,FALSE,"BUDGET";#N/A,#N/A,FALSE,"CIVIL QNTY VAR";#N/A,#N/A,FALSE,"SUMMARY";#N/A,#N/A,FALSE,"MATERIAL VAR"}</definedName>
    <definedName name="frty" localSheetId="6" hidden="1">{#N/A,#N/A,FALSE,"VARIATIONS";#N/A,#N/A,FALSE,"BUDGET";#N/A,#N/A,FALSE,"CIVIL QNTY VAR";#N/A,#N/A,FALSE,"SUMMARY";#N/A,#N/A,FALSE,"MATERIAL VAR"}</definedName>
    <definedName name="frty" localSheetId="17" hidden="1">{#N/A,#N/A,FALSE,"VARIATIONS";#N/A,#N/A,FALSE,"BUDGET";#N/A,#N/A,FALSE,"CIVIL QNTY VAR";#N/A,#N/A,FALSE,"SUMMARY";#N/A,#N/A,FALSE,"MATERIAL VAR"}</definedName>
    <definedName name="frty" localSheetId="18" hidden="1">{#N/A,#N/A,FALSE,"VARIATIONS";#N/A,#N/A,FALSE,"BUDGET";#N/A,#N/A,FALSE,"CIVIL QNTY VAR";#N/A,#N/A,FALSE,"SUMMARY";#N/A,#N/A,FALSE,"MATERIAL VAR"}</definedName>
    <definedName name="frty" hidden="1">{#N/A,#N/A,FALSE,"VARIATIONS";#N/A,#N/A,FALSE,"BUDGET";#N/A,#N/A,FALSE,"CIVIL QNTY VAR";#N/A,#N/A,FALSE,"SUMMARY";#N/A,#N/A,FALSE,"MATERIAL VAR"}</definedName>
    <definedName name="fsa" localSheetId="4" hidden="1">{#N/A,#N/A,TRUE,"Front";#N/A,#N/A,TRUE,"Simple Letter";#N/A,#N/A,TRUE,"Inside";#N/A,#N/A,TRUE,"Contents";#N/A,#N/A,TRUE,"Basis";#N/A,#N/A,TRUE,"Inclusions";#N/A,#N/A,TRUE,"Exclusions";#N/A,#N/A,TRUE,"Areas";#N/A,#N/A,TRUE,"Summary";#N/A,#N/A,TRUE,"Detail"}</definedName>
    <definedName name="fsa" localSheetId="7" hidden="1">{#N/A,#N/A,TRUE,"Front";#N/A,#N/A,TRUE,"Simple Letter";#N/A,#N/A,TRUE,"Inside";#N/A,#N/A,TRUE,"Contents";#N/A,#N/A,TRUE,"Basis";#N/A,#N/A,TRUE,"Inclusions";#N/A,#N/A,TRUE,"Exclusions";#N/A,#N/A,TRUE,"Areas";#N/A,#N/A,TRUE,"Summary";#N/A,#N/A,TRUE,"Detail"}</definedName>
    <definedName name="fsa" localSheetId="10" hidden="1">{#N/A,#N/A,TRUE,"Front";#N/A,#N/A,TRUE,"Simple Letter";#N/A,#N/A,TRUE,"Inside";#N/A,#N/A,TRUE,"Contents";#N/A,#N/A,TRUE,"Basis";#N/A,#N/A,TRUE,"Inclusions";#N/A,#N/A,TRUE,"Exclusions";#N/A,#N/A,TRUE,"Areas";#N/A,#N/A,TRUE,"Summary";#N/A,#N/A,TRUE,"Detail"}</definedName>
    <definedName name="fsa" localSheetId="5" hidden="1">{#N/A,#N/A,TRUE,"Front";#N/A,#N/A,TRUE,"Simple Letter";#N/A,#N/A,TRUE,"Inside";#N/A,#N/A,TRUE,"Contents";#N/A,#N/A,TRUE,"Basis";#N/A,#N/A,TRUE,"Inclusions";#N/A,#N/A,TRUE,"Exclusions";#N/A,#N/A,TRUE,"Areas";#N/A,#N/A,TRUE,"Summary";#N/A,#N/A,TRUE,"Detail"}</definedName>
    <definedName name="fsa" localSheetId="11" hidden="1">{#N/A,#N/A,TRUE,"Front";#N/A,#N/A,TRUE,"Simple Letter";#N/A,#N/A,TRUE,"Inside";#N/A,#N/A,TRUE,"Contents";#N/A,#N/A,TRUE,"Basis";#N/A,#N/A,TRUE,"Inclusions";#N/A,#N/A,TRUE,"Exclusions";#N/A,#N/A,TRUE,"Areas";#N/A,#N/A,TRUE,"Summary";#N/A,#N/A,TRUE,"Detail"}</definedName>
    <definedName name="fsa" localSheetId="8" hidden="1">{#N/A,#N/A,TRUE,"Front";#N/A,#N/A,TRUE,"Simple Letter";#N/A,#N/A,TRUE,"Inside";#N/A,#N/A,TRUE,"Contents";#N/A,#N/A,TRUE,"Basis";#N/A,#N/A,TRUE,"Inclusions";#N/A,#N/A,TRUE,"Exclusions";#N/A,#N/A,TRUE,"Areas";#N/A,#N/A,TRUE,"Summary";#N/A,#N/A,TRUE,"Detail"}</definedName>
    <definedName name="fsa" localSheetId="15" hidden="1">{#N/A,#N/A,TRUE,"Front";#N/A,#N/A,TRUE,"Simple Letter";#N/A,#N/A,TRUE,"Inside";#N/A,#N/A,TRUE,"Contents";#N/A,#N/A,TRUE,"Basis";#N/A,#N/A,TRUE,"Inclusions";#N/A,#N/A,TRUE,"Exclusions";#N/A,#N/A,TRUE,"Areas";#N/A,#N/A,TRUE,"Summary";#N/A,#N/A,TRUE,"Detail"}</definedName>
    <definedName name="fsa" localSheetId="16" hidden="1">{#N/A,#N/A,TRUE,"Front";#N/A,#N/A,TRUE,"Simple Letter";#N/A,#N/A,TRUE,"Inside";#N/A,#N/A,TRUE,"Contents";#N/A,#N/A,TRUE,"Basis";#N/A,#N/A,TRUE,"Inclusions";#N/A,#N/A,TRUE,"Exclusions";#N/A,#N/A,TRUE,"Areas";#N/A,#N/A,TRUE,"Summary";#N/A,#N/A,TRUE,"Detail"}</definedName>
    <definedName name="fsa" localSheetId="3" hidden="1">{#N/A,#N/A,TRUE,"Front";#N/A,#N/A,TRUE,"Simple Letter";#N/A,#N/A,TRUE,"Inside";#N/A,#N/A,TRUE,"Contents";#N/A,#N/A,TRUE,"Basis";#N/A,#N/A,TRUE,"Inclusions";#N/A,#N/A,TRUE,"Exclusions";#N/A,#N/A,TRUE,"Areas";#N/A,#N/A,TRUE,"Summary";#N/A,#N/A,TRUE,"Detail"}</definedName>
    <definedName name="fsa" localSheetId="9" hidden="1">{#N/A,#N/A,TRUE,"Front";#N/A,#N/A,TRUE,"Simple Letter";#N/A,#N/A,TRUE,"Inside";#N/A,#N/A,TRUE,"Contents";#N/A,#N/A,TRUE,"Basis";#N/A,#N/A,TRUE,"Inclusions";#N/A,#N/A,TRUE,"Exclusions";#N/A,#N/A,TRUE,"Areas";#N/A,#N/A,TRUE,"Summary";#N/A,#N/A,TRUE,"Detail"}</definedName>
    <definedName name="fsa" localSheetId="6" hidden="1">{#N/A,#N/A,TRUE,"Front";#N/A,#N/A,TRUE,"Simple Letter";#N/A,#N/A,TRUE,"Inside";#N/A,#N/A,TRUE,"Contents";#N/A,#N/A,TRUE,"Basis";#N/A,#N/A,TRUE,"Inclusions";#N/A,#N/A,TRUE,"Exclusions";#N/A,#N/A,TRUE,"Areas";#N/A,#N/A,TRUE,"Summary";#N/A,#N/A,TRUE,"Detail"}</definedName>
    <definedName name="fsa" localSheetId="17" hidden="1">{#N/A,#N/A,TRUE,"Front";#N/A,#N/A,TRUE,"Simple Letter";#N/A,#N/A,TRUE,"Inside";#N/A,#N/A,TRUE,"Contents";#N/A,#N/A,TRUE,"Basis";#N/A,#N/A,TRUE,"Inclusions";#N/A,#N/A,TRUE,"Exclusions";#N/A,#N/A,TRUE,"Areas";#N/A,#N/A,TRUE,"Summary";#N/A,#N/A,TRUE,"Detail"}</definedName>
    <definedName name="fsa" localSheetId="18"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4" hidden="1">#REF!</definedName>
    <definedName name="fsfs" localSheetId="7" hidden="1">#REF!</definedName>
    <definedName name="fsfs" localSheetId="10" hidden="1">#REF!</definedName>
    <definedName name="fsfs" localSheetId="13" hidden="1">#REF!</definedName>
    <definedName name="fsfs" localSheetId="5" hidden="1">#REF!</definedName>
    <definedName name="fsfs" localSheetId="11" hidden="1">#REF!</definedName>
    <definedName name="fsfs" localSheetId="8" hidden="1">#REF!</definedName>
    <definedName name="fsfs" localSheetId="14" hidden="1">#REF!</definedName>
    <definedName name="fsfs" localSheetId="15" hidden="1">#REF!</definedName>
    <definedName name="fsfs" localSheetId="16" hidden="1">#REF!</definedName>
    <definedName name="fsfs" localSheetId="3" hidden="1">#REF!</definedName>
    <definedName name="fsfs" localSheetId="12" hidden="1">#REF!</definedName>
    <definedName name="fsfs" localSheetId="9" hidden="1">#REF!</definedName>
    <definedName name="fsfs" localSheetId="6" hidden="1">#REF!</definedName>
    <definedName name="fsfs" localSheetId="17" hidden="1">#REF!</definedName>
    <definedName name="fsfs" localSheetId="18" hidden="1">#REF!</definedName>
    <definedName name="fsfs" hidden="1">#REF!</definedName>
    <definedName name="FSItem" hidden="1">OFFSET([26]Main!$B$6,0,0,COUNTA([26]Main!$B$1:$B$65536)-3,1)</definedName>
    <definedName name="ftss" localSheetId="4" hidden="1">{"FTS",#N/A,FALSE,"E"}</definedName>
    <definedName name="ftss" localSheetId="7" hidden="1">{"FTS",#N/A,FALSE,"E"}</definedName>
    <definedName name="ftss" localSheetId="10" hidden="1">{"FTS",#N/A,FALSE,"E"}</definedName>
    <definedName name="ftss" localSheetId="5" hidden="1">{"FTS",#N/A,FALSE,"E"}</definedName>
    <definedName name="ftss" localSheetId="11" hidden="1">{"FTS",#N/A,FALSE,"E"}</definedName>
    <definedName name="ftss" localSheetId="8" hidden="1">{"FTS",#N/A,FALSE,"E"}</definedName>
    <definedName name="ftss" localSheetId="15" hidden="1">{"FTS",#N/A,FALSE,"E"}</definedName>
    <definedName name="ftss" localSheetId="16" hidden="1">{"FTS",#N/A,FALSE,"E"}</definedName>
    <definedName name="ftss" localSheetId="3" hidden="1">{"FTS",#N/A,FALSE,"E"}</definedName>
    <definedName name="ftss" localSheetId="9" hidden="1">{"FTS",#N/A,FALSE,"E"}</definedName>
    <definedName name="ftss" localSheetId="6" hidden="1">{"FTS",#N/A,FALSE,"E"}</definedName>
    <definedName name="ftss" localSheetId="17" hidden="1">{"FTS",#N/A,FALSE,"E"}</definedName>
    <definedName name="ftss" localSheetId="18" hidden="1">{"FTS",#N/A,FALSE,"E"}</definedName>
    <definedName name="ftss" hidden="1">{"FTS",#N/A,FALSE,"E"}</definedName>
    <definedName name="fwr" localSheetId="4" hidden="1">#REF!</definedName>
    <definedName name="fwr" localSheetId="7" hidden="1">#REF!</definedName>
    <definedName name="fwr" localSheetId="10" hidden="1">#REF!</definedName>
    <definedName name="fwr" localSheetId="13" hidden="1">#REF!</definedName>
    <definedName name="fwr" localSheetId="5" hidden="1">#REF!</definedName>
    <definedName name="fwr" localSheetId="11" hidden="1">#REF!</definedName>
    <definedName name="fwr" localSheetId="8" hidden="1">#REF!</definedName>
    <definedName name="fwr" localSheetId="14" hidden="1">#REF!</definedName>
    <definedName name="fwr" localSheetId="15" hidden="1">#REF!</definedName>
    <definedName name="fwr" localSheetId="16" hidden="1">#REF!</definedName>
    <definedName name="fwr" localSheetId="3" hidden="1">#REF!</definedName>
    <definedName name="fwr" localSheetId="12" hidden="1">#REF!</definedName>
    <definedName name="fwr" localSheetId="9" hidden="1">#REF!</definedName>
    <definedName name="fwr" localSheetId="6" hidden="1">#REF!</definedName>
    <definedName name="fwr" localSheetId="17" hidden="1">#REF!</definedName>
    <definedName name="fwr" localSheetId="18" hidden="1">#REF!</definedName>
    <definedName name="fwr" hidden="1">#REF!</definedName>
    <definedName name="gb" localSheetId="4" hidden="1">[11]sheet6!#REF!</definedName>
    <definedName name="gb" localSheetId="7" hidden="1">[11]sheet6!#REF!</definedName>
    <definedName name="gb" localSheetId="10" hidden="1">[11]sheet6!#REF!</definedName>
    <definedName name="gb" localSheetId="13" hidden="1">[11]sheet6!#REF!</definedName>
    <definedName name="gb" localSheetId="5" hidden="1">[11]sheet6!#REF!</definedName>
    <definedName name="gb" localSheetId="11" hidden="1">[11]sheet6!#REF!</definedName>
    <definedName name="gb" localSheetId="8" hidden="1">[11]sheet6!#REF!</definedName>
    <definedName name="gb" localSheetId="14" hidden="1">[11]sheet6!#REF!</definedName>
    <definedName name="gb" localSheetId="15" hidden="1">[11]sheet6!#REF!</definedName>
    <definedName name="gb" localSheetId="16" hidden="1">[11]sheet6!#REF!</definedName>
    <definedName name="gb" localSheetId="3" hidden="1">[11]sheet6!#REF!</definedName>
    <definedName name="gb" localSheetId="12" hidden="1">[11]sheet6!#REF!</definedName>
    <definedName name="gb" localSheetId="9" hidden="1">[11]sheet6!#REF!</definedName>
    <definedName name="gb" localSheetId="6" hidden="1">[11]sheet6!#REF!</definedName>
    <definedName name="gb" localSheetId="17" hidden="1">[11]sheet6!#REF!</definedName>
    <definedName name="gb" localSheetId="18" hidden="1">[11]sheet6!#REF!</definedName>
    <definedName name="gb" hidden="1">[11]sheet6!#REF!</definedName>
    <definedName name="ggg" localSheetId="4" hidden="1">#REF!</definedName>
    <definedName name="ggg" localSheetId="7" hidden="1">#REF!</definedName>
    <definedName name="ggg" localSheetId="10" hidden="1">#REF!</definedName>
    <definedName name="ggg" localSheetId="13" hidden="1">#REF!</definedName>
    <definedName name="ggg" localSheetId="5" hidden="1">#REF!</definedName>
    <definedName name="ggg" localSheetId="11" hidden="1">#REF!</definedName>
    <definedName name="ggg" localSheetId="8" hidden="1">#REF!</definedName>
    <definedName name="ggg" localSheetId="14" hidden="1">#REF!</definedName>
    <definedName name="ggg" localSheetId="15" hidden="1">#REF!</definedName>
    <definedName name="ggg" localSheetId="16" hidden="1">#REF!</definedName>
    <definedName name="ggg" localSheetId="3" hidden="1">#REF!</definedName>
    <definedName name="ggg" localSheetId="12" hidden="1">#REF!</definedName>
    <definedName name="ggg" localSheetId="9" hidden="1">#REF!</definedName>
    <definedName name="ggg" localSheetId="6" hidden="1">#REF!</definedName>
    <definedName name="ggg" localSheetId="17" hidden="1">#REF!</definedName>
    <definedName name="ggg" localSheetId="18" hidden="1">#REF!</definedName>
    <definedName name="ggg" hidden="1">#REF!</definedName>
    <definedName name="gggg" localSheetId="4" hidden="1">{#N/A,#N/A,FALSE,"VARIATIONS";#N/A,#N/A,FALSE,"BUDGET";#N/A,#N/A,FALSE,"CIVIL QNTY VAR";#N/A,#N/A,FALSE,"SUMMARY";#N/A,#N/A,FALSE,"MATERIAL VAR"}</definedName>
    <definedName name="gggg" localSheetId="7" hidden="1">{#N/A,#N/A,FALSE,"VARIATIONS";#N/A,#N/A,FALSE,"BUDGET";#N/A,#N/A,FALSE,"CIVIL QNTY VAR";#N/A,#N/A,FALSE,"SUMMARY";#N/A,#N/A,FALSE,"MATERIAL VAR"}</definedName>
    <definedName name="gggg" localSheetId="10" hidden="1">{#N/A,#N/A,FALSE,"VARIATIONS";#N/A,#N/A,FALSE,"BUDGET";#N/A,#N/A,FALSE,"CIVIL QNTY VAR";#N/A,#N/A,FALSE,"SUMMARY";#N/A,#N/A,FALSE,"MATERIAL VAR"}</definedName>
    <definedName name="gggg" localSheetId="5" hidden="1">{#N/A,#N/A,FALSE,"VARIATIONS";#N/A,#N/A,FALSE,"BUDGET";#N/A,#N/A,FALSE,"CIVIL QNTY VAR";#N/A,#N/A,FALSE,"SUMMARY";#N/A,#N/A,FALSE,"MATERIAL VAR"}</definedName>
    <definedName name="gggg" localSheetId="11" hidden="1">{#N/A,#N/A,FALSE,"VARIATIONS";#N/A,#N/A,FALSE,"BUDGET";#N/A,#N/A,FALSE,"CIVIL QNTY VAR";#N/A,#N/A,FALSE,"SUMMARY";#N/A,#N/A,FALSE,"MATERIAL VAR"}</definedName>
    <definedName name="gggg" localSheetId="8" hidden="1">{#N/A,#N/A,FALSE,"VARIATIONS";#N/A,#N/A,FALSE,"BUDGET";#N/A,#N/A,FALSE,"CIVIL QNTY VAR";#N/A,#N/A,FALSE,"SUMMARY";#N/A,#N/A,FALSE,"MATERIAL VAR"}</definedName>
    <definedName name="gggg" localSheetId="15" hidden="1">{#N/A,#N/A,FALSE,"VARIATIONS";#N/A,#N/A,FALSE,"BUDGET";#N/A,#N/A,FALSE,"CIVIL QNTY VAR";#N/A,#N/A,FALSE,"SUMMARY";#N/A,#N/A,FALSE,"MATERIAL VAR"}</definedName>
    <definedName name="gggg" localSheetId="16" hidden="1">{#N/A,#N/A,FALSE,"VARIATIONS";#N/A,#N/A,FALSE,"BUDGET";#N/A,#N/A,FALSE,"CIVIL QNTY VAR";#N/A,#N/A,FALSE,"SUMMARY";#N/A,#N/A,FALSE,"MATERIAL VAR"}</definedName>
    <definedName name="gggg" localSheetId="3" hidden="1">{#N/A,#N/A,FALSE,"VARIATIONS";#N/A,#N/A,FALSE,"BUDGET";#N/A,#N/A,FALSE,"CIVIL QNTY VAR";#N/A,#N/A,FALSE,"SUMMARY";#N/A,#N/A,FALSE,"MATERIAL VAR"}</definedName>
    <definedName name="gggg" localSheetId="9" hidden="1">{#N/A,#N/A,FALSE,"VARIATIONS";#N/A,#N/A,FALSE,"BUDGET";#N/A,#N/A,FALSE,"CIVIL QNTY VAR";#N/A,#N/A,FALSE,"SUMMARY";#N/A,#N/A,FALSE,"MATERIAL VAR"}</definedName>
    <definedName name="gggg" localSheetId="6" hidden="1">{#N/A,#N/A,FALSE,"VARIATIONS";#N/A,#N/A,FALSE,"BUDGET";#N/A,#N/A,FALSE,"CIVIL QNTY VAR";#N/A,#N/A,FALSE,"SUMMARY";#N/A,#N/A,FALSE,"MATERIAL VAR"}</definedName>
    <definedName name="gggg" localSheetId="17" hidden="1">{#N/A,#N/A,FALSE,"VARIATIONS";#N/A,#N/A,FALSE,"BUDGET";#N/A,#N/A,FALSE,"CIVIL QNTY VAR";#N/A,#N/A,FALSE,"SUMMARY";#N/A,#N/A,FALSE,"MATERIAL VAR"}</definedName>
    <definedName name="gggg" localSheetId="18" hidden="1">{#N/A,#N/A,FALSE,"VARIATIONS";#N/A,#N/A,FALSE,"BUDGET";#N/A,#N/A,FALSE,"CIVIL QNTY VAR";#N/A,#N/A,FALSE,"SUMMARY";#N/A,#N/A,FALSE,"MATERIAL VAR"}</definedName>
    <definedName name="gggg" hidden="1">{#N/A,#N/A,FALSE,"VARIATIONS";#N/A,#N/A,FALSE,"BUDGET";#N/A,#N/A,FALSE,"CIVIL QNTY VAR";#N/A,#N/A,FALSE,"SUMMARY";#N/A,#N/A,FALSE,"MATERIAL VAR"}</definedName>
    <definedName name="GHGJ" localSheetId="4" hidden="1">[21]analysis!#REF!</definedName>
    <definedName name="GHGJ" localSheetId="7" hidden="1">[21]analysis!#REF!</definedName>
    <definedName name="GHGJ" localSheetId="10" hidden="1">[21]analysis!#REF!</definedName>
    <definedName name="GHGJ" localSheetId="13" hidden="1">[21]analysis!#REF!</definedName>
    <definedName name="GHGJ" localSheetId="5" hidden="1">[21]analysis!#REF!</definedName>
    <definedName name="GHGJ" localSheetId="11" hidden="1">[21]analysis!#REF!</definedName>
    <definedName name="GHGJ" localSheetId="8" hidden="1">[21]analysis!#REF!</definedName>
    <definedName name="GHGJ" localSheetId="14" hidden="1">[21]analysis!#REF!</definedName>
    <definedName name="GHGJ" localSheetId="15" hidden="1">[21]analysis!#REF!</definedName>
    <definedName name="GHGJ" localSheetId="16" hidden="1">[21]analysis!#REF!</definedName>
    <definedName name="GHGJ" localSheetId="3" hidden="1">[21]analysis!#REF!</definedName>
    <definedName name="GHGJ" localSheetId="12" hidden="1">[21]analysis!#REF!</definedName>
    <definedName name="GHGJ" localSheetId="9" hidden="1">[21]analysis!#REF!</definedName>
    <definedName name="GHGJ" localSheetId="6" hidden="1">[21]analysis!#REF!</definedName>
    <definedName name="GHGJ" localSheetId="17" hidden="1">[21]analysis!#REF!</definedName>
    <definedName name="GHGJ" localSheetId="18" hidden="1">[21]analysis!#REF!</definedName>
    <definedName name="GHGJ" hidden="1">[21]analysis!#REF!</definedName>
    <definedName name="glbalances_1" localSheetId="4" hidden="1">{#N/A,#N/A,FALSE,"Aging Summary";#N/A,#N/A,FALSE,"Ratio Analysis";#N/A,#N/A,FALSE,"Test 120 Day Accts";#N/A,#N/A,FALSE,"Tickmarks"}</definedName>
    <definedName name="glbalances_1" localSheetId="7" hidden="1">{#N/A,#N/A,FALSE,"Aging Summary";#N/A,#N/A,FALSE,"Ratio Analysis";#N/A,#N/A,FALSE,"Test 120 Day Accts";#N/A,#N/A,FALSE,"Tickmarks"}</definedName>
    <definedName name="glbalances_1" localSheetId="10" hidden="1">{#N/A,#N/A,FALSE,"Aging Summary";#N/A,#N/A,FALSE,"Ratio Analysis";#N/A,#N/A,FALSE,"Test 120 Day Accts";#N/A,#N/A,FALSE,"Tickmarks"}</definedName>
    <definedName name="glbalances_1" localSheetId="5" hidden="1">{#N/A,#N/A,FALSE,"Aging Summary";#N/A,#N/A,FALSE,"Ratio Analysis";#N/A,#N/A,FALSE,"Test 120 Day Accts";#N/A,#N/A,FALSE,"Tickmarks"}</definedName>
    <definedName name="glbalances_1" localSheetId="11" hidden="1">{#N/A,#N/A,FALSE,"Aging Summary";#N/A,#N/A,FALSE,"Ratio Analysis";#N/A,#N/A,FALSE,"Test 120 Day Accts";#N/A,#N/A,FALSE,"Tickmarks"}</definedName>
    <definedName name="glbalances_1" localSheetId="8" hidden="1">{#N/A,#N/A,FALSE,"Aging Summary";#N/A,#N/A,FALSE,"Ratio Analysis";#N/A,#N/A,FALSE,"Test 120 Day Accts";#N/A,#N/A,FALSE,"Tickmarks"}</definedName>
    <definedName name="glbalances_1" localSheetId="15" hidden="1">{#N/A,#N/A,FALSE,"Aging Summary";#N/A,#N/A,FALSE,"Ratio Analysis";#N/A,#N/A,FALSE,"Test 120 Day Accts";#N/A,#N/A,FALSE,"Tickmarks"}</definedName>
    <definedName name="glbalances_1" localSheetId="16" hidden="1">{#N/A,#N/A,FALSE,"Aging Summary";#N/A,#N/A,FALSE,"Ratio Analysis";#N/A,#N/A,FALSE,"Test 120 Day Accts";#N/A,#N/A,FALSE,"Tickmarks"}</definedName>
    <definedName name="glbalances_1" localSheetId="3" hidden="1">{#N/A,#N/A,FALSE,"Aging Summary";#N/A,#N/A,FALSE,"Ratio Analysis";#N/A,#N/A,FALSE,"Test 120 Day Accts";#N/A,#N/A,FALSE,"Tickmarks"}</definedName>
    <definedName name="glbalances_1" localSheetId="9" hidden="1">{#N/A,#N/A,FALSE,"Aging Summary";#N/A,#N/A,FALSE,"Ratio Analysis";#N/A,#N/A,FALSE,"Test 120 Day Accts";#N/A,#N/A,FALSE,"Tickmarks"}</definedName>
    <definedName name="glbalances_1" localSheetId="6" hidden="1">{#N/A,#N/A,FALSE,"Aging Summary";#N/A,#N/A,FALSE,"Ratio Analysis";#N/A,#N/A,FALSE,"Test 120 Day Accts";#N/A,#N/A,FALSE,"Tickmarks"}</definedName>
    <definedName name="glbalances_1" localSheetId="17" hidden="1">{#N/A,#N/A,FALSE,"Aging Summary";#N/A,#N/A,FALSE,"Ratio Analysis";#N/A,#N/A,FALSE,"Test 120 Day Accts";#N/A,#N/A,FALSE,"Tickmarks"}</definedName>
    <definedName name="glbalances_1" localSheetId="18" hidden="1">{#N/A,#N/A,FALSE,"Aging Summary";#N/A,#N/A,FALSE,"Ratio Analysis";#N/A,#N/A,FALSE,"Test 120 Day Accts";#N/A,#N/A,FALSE,"Tickmarks"}</definedName>
    <definedName name="glbalances_1" hidden="1">{#N/A,#N/A,FALSE,"Aging Summary";#N/A,#N/A,FALSE,"Ratio Analysis";#N/A,#N/A,FALSE,"Test 120 Day Accts";#N/A,#N/A,FALSE,"Tickmarks"}</definedName>
    <definedName name="GMN" localSheetId="4" hidden="1">{"'Sheet1'!$A$4386:$N$4591"}</definedName>
    <definedName name="GMN" localSheetId="7" hidden="1">{"'Sheet1'!$A$4386:$N$4591"}</definedName>
    <definedName name="GMN" localSheetId="10" hidden="1">{"'Sheet1'!$A$4386:$N$4591"}</definedName>
    <definedName name="GMN" localSheetId="5" hidden="1">{"'Sheet1'!$A$4386:$N$4591"}</definedName>
    <definedName name="GMN" localSheetId="11" hidden="1">{"'Sheet1'!$A$4386:$N$4591"}</definedName>
    <definedName name="GMN" localSheetId="8" hidden="1">{"'Sheet1'!$A$4386:$N$4591"}</definedName>
    <definedName name="GMN" localSheetId="15" hidden="1">{"'Sheet1'!$A$4386:$N$4591"}</definedName>
    <definedName name="GMN" localSheetId="16" hidden="1">{"'Sheet1'!$A$4386:$N$4591"}</definedName>
    <definedName name="GMN" localSheetId="3" hidden="1">{"'Sheet1'!$A$4386:$N$4591"}</definedName>
    <definedName name="GMN" localSheetId="9" hidden="1">{"'Sheet1'!$A$4386:$N$4591"}</definedName>
    <definedName name="GMN" localSheetId="6" hidden="1">{"'Sheet1'!$A$4386:$N$4591"}</definedName>
    <definedName name="GMN" localSheetId="17" hidden="1">{"'Sheet1'!$A$4386:$N$4591"}</definedName>
    <definedName name="GMN" localSheetId="18" hidden="1">{"'Sheet1'!$A$4386:$N$4591"}</definedName>
    <definedName name="GMN" hidden="1">{"'Sheet1'!$A$4386:$N$4591"}</definedName>
    <definedName name="Graph" localSheetId="4" hidden="1">#REF!</definedName>
    <definedName name="Graph" localSheetId="7" hidden="1">#REF!</definedName>
    <definedName name="Graph" localSheetId="10" hidden="1">#REF!</definedName>
    <definedName name="Graph" localSheetId="13" hidden="1">#REF!</definedName>
    <definedName name="Graph" localSheetId="5" hidden="1">#REF!</definedName>
    <definedName name="Graph" localSheetId="11" hidden="1">#REF!</definedName>
    <definedName name="Graph" localSheetId="8" hidden="1">#REF!</definedName>
    <definedName name="Graph" localSheetId="14" hidden="1">#REF!</definedName>
    <definedName name="Graph" localSheetId="15" hidden="1">#REF!</definedName>
    <definedName name="Graph" localSheetId="16" hidden="1">#REF!</definedName>
    <definedName name="Graph" localSheetId="3" hidden="1">#REF!</definedName>
    <definedName name="Graph" localSheetId="12" hidden="1">#REF!</definedName>
    <definedName name="Graph" localSheetId="9" hidden="1">#REF!</definedName>
    <definedName name="Graph" localSheetId="6" hidden="1">#REF!</definedName>
    <definedName name="Graph" localSheetId="17" hidden="1">#REF!</definedName>
    <definedName name="Graph" localSheetId="18" hidden="1">#REF!</definedName>
    <definedName name="Graph" hidden="1">#REF!</definedName>
    <definedName name="groove" localSheetId="4" hidden="1">{#N/A,#N/A,TRUE,"Front";#N/A,#N/A,TRUE,"Simple Letter";#N/A,#N/A,TRUE,"Inside";#N/A,#N/A,TRUE,"Contents";#N/A,#N/A,TRUE,"Basis";#N/A,#N/A,TRUE,"Inclusions";#N/A,#N/A,TRUE,"Exclusions";#N/A,#N/A,TRUE,"Areas";#N/A,#N/A,TRUE,"Summary";#N/A,#N/A,TRUE,"Detail"}</definedName>
    <definedName name="groove" localSheetId="7" hidden="1">{#N/A,#N/A,TRUE,"Front";#N/A,#N/A,TRUE,"Simple Letter";#N/A,#N/A,TRUE,"Inside";#N/A,#N/A,TRUE,"Contents";#N/A,#N/A,TRUE,"Basis";#N/A,#N/A,TRUE,"Inclusions";#N/A,#N/A,TRUE,"Exclusions";#N/A,#N/A,TRUE,"Areas";#N/A,#N/A,TRUE,"Summary";#N/A,#N/A,TRUE,"Detail"}</definedName>
    <definedName name="groove" localSheetId="10" hidden="1">{#N/A,#N/A,TRUE,"Front";#N/A,#N/A,TRUE,"Simple Letter";#N/A,#N/A,TRUE,"Inside";#N/A,#N/A,TRUE,"Contents";#N/A,#N/A,TRUE,"Basis";#N/A,#N/A,TRUE,"Inclusions";#N/A,#N/A,TRUE,"Exclusions";#N/A,#N/A,TRUE,"Areas";#N/A,#N/A,TRUE,"Summary";#N/A,#N/A,TRUE,"Detail"}</definedName>
    <definedName name="groove" localSheetId="5" hidden="1">{#N/A,#N/A,TRUE,"Front";#N/A,#N/A,TRUE,"Simple Letter";#N/A,#N/A,TRUE,"Inside";#N/A,#N/A,TRUE,"Contents";#N/A,#N/A,TRUE,"Basis";#N/A,#N/A,TRUE,"Inclusions";#N/A,#N/A,TRUE,"Exclusions";#N/A,#N/A,TRUE,"Areas";#N/A,#N/A,TRUE,"Summary";#N/A,#N/A,TRUE,"Detail"}</definedName>
    <definedName name="groove" localSheetId="11" hidden="1">{#N/A,#N/A,TRUE,"Front";#N/A,#N/A,TRUE,"Simple Letter";#N/A,#N/A,TRUE,"Inside";#N/A,#N/A,TRUE,"Contents";#N/A,#N/A,TRUE,"Basis";#N/A,#N/A,TRUE,"Inclusions";#N/A,#N/A,TRUE,"Exclusions";#N/A,#N/A,TRUE,"Areas";#N/A,#N/A,TRUE,"Summary";#N/A,#N/A,TRUE,"Detail"}</definedName>
    <definedName name="groove" localSheetId="8" hidden="1">{#N/A,#N/A,TRUE,"Front";#N/A,#N/A,TRUE,"Simple Letter";#N/A,#N/A,TRUE,"Inside";#N/A,#N/A,TRUE,"Contents";#N/A,#N/A,TRUE,"Basis";#N/A,#N/A,TRUE,"Inclusions";#N/A,#N/A,TRUE,"Exclusions";#N/A,#N/A,TRUE,"Areas";#N/A,#N/A,TRUE,"Summary";#N/A,#N/A,TRUE,"Detail"}</definedName>
    <definedName name="groove" localSheetId="15" hidden="1">{#N/A,#N/A,TRUE,"Front";#N/A,#N/A,TRUE,"Simple Letter";#N/A,#N/A,TRUE,"Inside";#N/A,#N/A,TRUE,"Contents";#N/A,#N/A,TRUE,"Basis";#N/A,#N/A,TRUE,"Inclusions";#N/A,#N/A,TRUE,"Exclusions";#N/A,#N/A,TRUE,"Areas";#N/A,#N/A,TRUE,"Summary";#N/A,#N/A,TRUE,"Detail"}</definedName>
    <definedName name="groove" localSheetId="16" hidden="1">{#N/A,#N/A,TRUE,"Front";#N/A,#N/A,TRUE,"Simple Letter";#N/A,#N/A,TRUE,"Inside";#N/A,#N/A,TRUE,"Contents";#N/A,#N/A,TRUE,"Basis";#N/A,#N/A,TRUE,"Inclusions";#N/A,#N/A,TRUE,"Exclusions";#N/A,#N/A,TRUE,"Areas";#N/A,#N/A,TRUE,"Summary";#N/A,#N/A,TRUE,"Detail"}</definedName>
    <definedName name="groove" localSheetId="3" hidden="1">{#N/A,#N/A,TRUE,"Front";#N/A,#N/A,TRUE,"Simple Letter";#N/A,#N/A,TRUE,"Inside";#N/A,#N/A,TRUE,"Contents";#N/A,#N/A,TRUE,"Basis";#N/A,#N/A,TRUE,"Inclusions";#N/A,#N/A,TRUE,"Exclusions";#N/A,#N/A,TRUE,"Areas";#N/A,#N/A,TRUE,"Summary";#N/A,#N/A,TRUE,"Detail"}</definedName>
    <definedName name="groove" localSheetId="9" hidden="1">{#N/A,#N/A,TRUE,"Front";#N/A,#N/A,TRUE,"Simple Letter";#N/A,#N/A,TRUE,"Inside";#N/A,#N/A,TRUE,"Contents";#N/A,#N/A,TRUE,"Basis";#N/A,#N/A,TRUE,"Inclusions";#N/A,#N/A,TRUE,"Exclusions";#N/A,#N/A,TRUE,"Areas";#N/A,#N/A,TRUE,"Summary";#N/A,#N/A,TRUE,"Detail"}</definedName>
    <definedName name="groove" localSheetId="6" hidden="1">{#N/A,#N/A,TRUE,"Front";#N/A,#N/A,TRUE,"Simple Letter";#N/A,#N/A,TRUE,"Inside";#N/A,#N/A,TRUE,"Contents";#N/A,#N/A,TRUE,"Basis";#N/A,#N/A,TRUE,"Inclusions";#N/A,#N/A,TRUE,"Exclusions";#N/A,#N/A,TRUE,"Areas";#N/A,#N/A,TRUE,"Summary";#N/A,#N/A,TRUE,"Detail"}</definedName>
    <definedName name="groove" localSheetId="17" hidden="1">{#N/A,#N/A,TRUE,"Front";#N/A,#N/A,TRUE,"Simple Letter";#N/A,#N/A,TRUE,"Inside";#N/A,#N/A,TRUE,"Contents";#N/A,#N/A,TRUE,"Basis";#N/A,#N/A,TRUE,"Inclusions";#N/A,#N/A,TRUE,"Exclusions";#N/A,#N/A,TRUE,"Areas";#N/A,#N/A,TRUE,"Summary";#N/A,#N/A,TRUE,"Detail"}</definedName>
    <definedName name="groove" localSheetId="18"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sfd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4" hidden="1">#REF!</definedName>
    <definedName name="gtg" localSheetId="7" hidden="1">#REF!</definedName>
    <definedName name="gtg" localSheetId="10" hidden="1">#REF!</definedName>
    <definedName name="gtg" localSheetId="13" hidden="1">#REF!</definedName>
    <definedName name="gtg" localSheetId="5" hidden="1">#REF!</definedName>
    <definedName name="gtg" localSheetId="11" hidden="1">#REF!</definedName>
    <definedName name="gtg" localSheetId="8" hidden="1">#REF!</definedName>
    <definedName name="gtg" localSheetId="14" hidden="1">#REF!</definedName>
    <definedName name="gtg" localSheetId="15" hidden="1">#REF!</definedName>
    <definedName name="gtg" localSheetId="16" hidden="1">#REF!</definedName>
    <definedName name="gtg" localSheetId="3" hidden="1">#REF!</definedName>
    <definedName name="gtg" localSheetId="12" hidden="1">#REF!</definedName>
    <definedName name="gtg" localSheetId="9" hidden="1">#REF!</definedName>
    <definedName name="gtg" localSheetId="6" hidden="1">#REF!</definedName>
    <definedName name="gtg" localSheetId="17" hidden="1">#REF!</definedName>
    <definedName name="gtg" localSheetId="18" hidden="1">#REF!</definedName>
    <definedName name="gtg" hidden="1">#REF!</definedName>
    <definedName name="HiddenRows" localSheetId="4" hidden="1">#REF!</definedName>
    <definedName name="HiddenRows" localSheetId="7" hidden="1">#REF!</definedName>
    <definedName name="HiddenRows" localSheetId="10" hidden="1">#REF!</definedName>
    <definedName name="HiddenRows" localSheetId="13" hidden="1">#REF!</definedName>
    <definedName name="HiddenRows" localSheetId="5" hidden="1">#REF!</definedName>
    <definedName name="HiddenRows" localSheetId="11" hidden="1">#REF!</definedName>
    <definedName name="HiddenRows" localSheetId="8" hidden="1">#REF!</definedName>
    <definedName name="HiddenRows" localSheetId="14" hidden="1">#REF!</definedName>
    <definedName name="HiddenRows" localSheetId="15" hidden="1">#REF!</definedName>
    <definedName name="HiddenRows" localSheetId="16" hidden="1">#REF!</definedName>
    <definedName name="HiddenRows" localSheetId="3" hidden="1">#REF!</definedName>
    <definedName name="HiddenRows" localSheetId="12" hidden="1">#REF!</definedName>
    <definedName name="HiddenRows" localSheetId="9" hidden="1">#REF!</definedName>
    <definedName name="HiddenRows" localSheetId="6" hidden="1">#REF!</definedName>
    <definedName name="HiddenRows" localSheetId="17" hidden="1">#REF!</definedName>
    <definedName name="HiddenRows" localSheetId="18" hidden="1">#REF!</definedName>
    <definedName name="HiddenRows" hidden="1">#REF!</definedName>
    <definedName name="hjuj" localSheetId="4" hidden="1">#REF!</definedName>
    <definedName name="hjuj" localSheetId="7" hidden="1">#REF!</definedName>
    <definedName name="hjuj" localSheetId="10" hidden="1">#REF!</definedName>
    <definedName name="hjuj" localSheetId="13" hidden="1">#REF!</definedName>
    <definedName name="hjuj" localSheetId="5" hidden="1">#REF!</definedName>
    <definedName name="hjuj" localSheetId="11" hidden="1">#REF!</definedName>
    <definedName name="hjuj" localSheetId="8" hidden="1">#REF!</definedName>
    <definedName name="hjuj" localSheetId="14" hidden="1">#REF!</definedName>
    <definedName name="hjuj" localSheetId="15" hidden="1">#REF!</definedName>
    <definedName name="hjuj" localSheetId="16" hidden="1">#REF!</definedName>
    <definedName name="hjuj" localSheetId="3" hidden="1">#REF!</definedName>
    <definedName name="hjuj" localSheetId="12" hidden="1">#REF!</definedName>
    <definedName name="hjuj" localSheetId="9" hidden="1">#REF!</definedName>
    <definedName name="hjuj" localSheetId="6" hidden="1">#REF!</definedName>
    <definedName name="hjuj" localSheetId="17" hidden="1">#REF!</definedName>
    <definedName name="hjuj" localSheetId="18" hidden="1">#REF!</definedName>
    <definedName name="hjuj" hidden="1">#REF!</definedName>
    <definedName name="HTML_CodePage" hidden="1">1252</definedName>
    <definedName name="HTML_Control" localSheetId="4" hidden="1">{"'Sheet1'!$A$4386:$N$4591"}</definedName>
    <definedName name="HTML_Control" localSheetId="7" hidden="1">{"'Sheet1'!$A$4386:$N$4591"}</definedName>
    <definedName name="HTML_Control" localSheetId="10" hidden="1">{"'Sheet1'!$A$4386:$N$4591"}</definedName>
    <definedName name="HTML_Control" localSheetId="5" hidden="1">{"'Sheet1'!$A$4386:$N$4591"}</definedName>
    <definedName name="HTML_Control" localSheetId="11" hidden="1">{"'Sheet1'!$A$4386:$N$4591"}</definedName>
    <definedName name="HTML_Control" localSheetId="8" hidden="1">{"'Sheet1'!$A$4386:$N$4591"}</definedName>
    <definedName name="HTML_Control" localSheetId="15" hidden="1">{"'Sheet1'!$A$4386:$N$4591"}</definedName>
    <definedName name="HTML_Control" localSheetId="16" hidden="1">{"'Sheet1'!$A$4386:$N$4591"}</definedName>
    <definedName name="HTML_Control" localSheetId="3" hidden="1">{"'Sheet1'!$A$4386:$N$4591"}</definedName>
    <definedName name="HTML_Control" localSheetId="9" hidden="1">{"'Sheet1'!$A$4386:$N$4591"}</definedName>
    <definedName name="HTML_Control" localSheetId="6" hidden="1">{"'Sheet1'!$A$4386:$N$4591"}</definedName>
    <definedName name="HTML_Control" localSheetId="17" hidden="1">{"'Sheet1'!$A$4386:$N$4591"}</definedName>
    <definedName name="HTML_Control" localSheetId="18"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y" localSheetId="4" hidden="1">{#N/A,#N/A,TRUE,"Front";#N/A,#N/A,TRUE,"Simple Letter";#N/A,#N/A,TRUE,"Inside";#N/A,#N/A,TRUE,"Contents";#N/A,#N/A,TRUE,"Basis";#N/A,#N/A,TRUE,"Inclusions";#N/A,#N/A,TRUE,"Exclusions";#N/A,#N/A,TRUE,"Areas";#N/A,#N/A,TRUE,"Summary";#N/A,#N/A,TRUE,"Detail"}</definedName>
    <definedName name="hy" localSheetId="7" hidden="1">{#N/A,#N/A,TRUE,"Front";#N/A,#N/A,TRUE,"Simple Letter";#N/A,#N/A,TRUE,"Inside";#N/A,#N/A,TRUE,"Contents";#N/A,#N/A,TRUE,"Basis";#N/A,#N/A,TRUE,"Inclusions";#N/A,#N/A,TRUE,"Exclusions";#N/A,#N/A,TRUE,"Areas";#N/A,#N/A,TRUE,"Summary";#N/A,#N/A,TRUE,"Detail"}</definedName>
    <definedName name="hy" localSheetId="10" hidden="1">{#N/A,#N/A,TRUE,"Front";#N/A,#N/A,TRUE,"Simple Letter";#N/A,#N/A,TRUE,"Inside";#N/A,#N/A,TRUE,"Contents";#N/A,#N/A,TRUE,"Basis";#N/A,#N/A,TRUE,"Inclusions";#N/A,#N/A,TRUE,"Exclusions";#N/A,#N/A,TRUE,"Areas";#N/A,#N/A,TRUE,"Summary";#N/A,#N/A,TRUE,"Detail"}</definedName>
    <definedName name="hy" localSheetId="5" hidden="1">{#N/A,#N/A,TRUE,"Front";#N/A,#N/A,TRUE,"Simple Letter";#N/A,#N/A,TRUE,"Inside";#N/A,#N/A,TRUE,"Contents";#N/A,#N/A,TRUE,"Basis";#N/A,#N/A,TRUE,"Inclusions";#N/A,#N/A,TRUE,"Exclusions";#N/A,#N/A,TRUE,"Areas";#N/A,#N/A,TRUE,"Summary";#N/A,#N/A,TRUE,"Detail"}</definedName>
    <definedName name="hy" localSheetId="11" hidden="1">{#N/A,#N/A,TRUE,"Front";#N/A,#N/A,TRUE,"Simple Letter";#N/A,#N/A,TRUE,"Inside";#N/A,#N/A,TRUE,"Contents";#N/A,#N/A,TRUE,"Basis";#N/A,#N/A,TRUE,"Inclusions";#N/A,#N/A,TRUE,"Exclusions";#N/A,#N/A,TRUE,"Areas";#N/A,#N/A,TRUE,"Summary";#N/A,#N/A,TRUE,"Detail"}</definedName>
    <definedName name="hy" localSheetId="8" hidden="1">{#N/A,#N/A,TRUE,"Front";#N/A,#N/A,TRUE,"Simple Letter";#N/A,#N/A,TRUE,"Inside";#N/A,#N/A,TRUE,"Contents";#N/A,#N/A,TRUE,"Basis";#N/A,#N/A,TRUE,"Inclusions";#N/A,#N/A,TRUE,"Exclusions";#N/A,#N/A,TRUE,"Areas";#N/A,#N/A,TRUE,"Summary";#N/A,#N/A,TRUE,"Detail"}</definedName>
    <definedName name="hy" localSheetId="15" hidden="1">{#N/A,#N/A,TRUE,"Front";#N/A,#N/A,TRUE,"Simple Letter";#N/A,#N/A,TRUE,"Inside";#N/A,#N/A,TRUE,"Contents";#N/A,#N/A,TRUE,"Basis";#N/A,#N/A,TRUE,"Inclusions";#N/A,#N/A,TRUE,"Exclusions";#N/A,#N/A,TRUE,"Areas";#N/A,#N/A,TRUE,"Summary";#N/A,#N/A,TRUE,"Detail"}</definedName>
    <definedName name="hy" localSheetId="16" hidden="1">{#N/A,#N/A,TRUE,"Front";#N/A,#N/A,TRUE,"Simple Letter";#N/A,#N/A,TRUE,"Inside";#N/A,#N/A,TRUE,"Contents";#N/A,#N/A,TRUE,"Basis";#N/A,#N/A,TRUE,"Inclusions";#N/A,#N/A,TRUE,"Exclusions";#N/A,#N/A,TRUE,"Areas";#N/A,#N/A,TRUE,"Summary";#N/A,#N/A,TRUE,"Detail"}</definedName>
    <definedName name="hy" localSheetId="3" hidden="1">{#N/A,#N/A,TRUE,"Front";#N/A,#N/A,TRUE,"Simple Letter";#N/A,#N/A,TRUE,"Inside";#N/A,#N/A,TRUE,"Contents";#N/A,#N/A,TRUE,"Basis";#N/A,#N/A,TRUE,"Inclusions";#N/A,#N/A,TRUE,"Exclusions";#N/A,#N/A,TRUE,"Areas";#N/A,#N/A,TRUE,"Summary";#N/A,#N/A,TRUE,"Detail"}</definedName>
    <definedName name="hy" localSheetId="9" hidden="1">{#N/A,#N/A,TRUE,"Front";#N/A,#N/A,TRUE,"Simple Letter";#N/A,#N/A,TRUE,"Inside";#N/A,#N/A,TRUE,"Contents";#N/A,#N/A,TRUE,"Basis";#N/A,#N/A,TRUE,"Inclusions";#N/A,#N/A,TRUE,"Exclusions";#N/A,#N/A,TRUE,"Areas";#N/A,#N/A,TRUE,"Summary";#N/A,#N/A,TRUE,"Detail"}</definedName>
    <definedName name="hy" localSheetId="6" hidden="1">{#N/A,#N/A,TRUE,"Front";#N/A,#N/A,TRUE,"Simple Letter";#N/A,#N/A,TRUE,"Inside";#N/A,#N/A,TRUE,"Contents";#N/A,#N/A,TRUE,"Basis";#N/A,#N/A,TRUE,"Inclusions";#N/A,#N/A,TRUE,"Exclusions";#N/A,#N/A,TRUE,"Areas";#N/A,#N/A,TRUE,"Summary";#N/A,#N/A,TRUE,"Detail"}</definedName>
    <definedName name="hy" localSheetId="17" hidden="1">{#N/A,#N/A,TRUE,"Front";#N/A,#N/A,TRUE,"Simple Letter";#N/A,#N/A,TRUE,"Inside";#N/A,#N/A,TRUE,"Contents";#N/A,#N/A,TRUE,"Basis";#N/A,#N/A,TRUE,"Inclusions";#N/A,#N/A,TRUE,"Exclusions";#N/A,#N/A,TRUE,"Areas";#N/A,#N/A,TRUE,"Summary";#N/A,#N/A,TRUE,"Detail"}</definedName>
    <definedName name="hy" localSheetId="18"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idc" localSheetId="4"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0" hidden="1">{#N/A,#N/A,TRUE,"Front";#N/A,#N/A,TRUE,"Simple Letter";#N/A,#N/A,TRUE,"Inside";#N/A,#N/A,TRUE,"Contents";#N/A,#N/A,TRUE,"Basis";#N/A,#N/A,TRUE,"Inclusions";#N/A,#N/A,TRUE,"Exclusions";#N/A,#N/A,TRUE,"Areas";#N/A,#N/A,TRUE,"Summary";#N/A,#N/A,TRUE,"Detail"}</definedName>
    <definedName name="idc" localSheetId="5"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8" hidden="1">{#N/A,#N/A,TRUE,"Front";#N/A,#N/A,TRUE,"Simple Letter";#N/A,#N/A,TRUE,"Inside";#N/A,#N/A,TRUE,"Contents";#N/A,#N/A,TRUE,"Basis";#N/A,#N/A,TRUE,"Inclusions";#N/A,#N/A,TRUE,"Exclusions";#N/A,#N/A,TRUE,"Areas";#N/A,#N/A,TRUE,"Summary";#N/A,#N/A,TRUE,"Detail"}</definedName>
    <definedName name="idc" localSheetId="15" hidden="1">{#N/A,#N/A,TRUE,"Front";#N/A,#N/A,TRUE,"Simple Letter";#N/A,#N/A,TRUE,"Inside";#N/A,#N/A,TRUE,"Contents";#N/A,#N/A,TRUE,"Basis";#N/A,#N/A,TRUE,"Inclusions";#N/A,#N/A,TRUE,"Exclusions";#N/A,#N/A,TRUE,"Areas";#N/A,#N/A,TRUE,"Summary";#N/A,#N/A,TRUE,"Detail"}</definedName>
    <definedName name="idc" localSheetId="16"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localSheetId="9" hidden="1">{#N/A,#N/A,TRUE,"Front";#N/A,#N/A,TRUE,"Simple Letter";#N/A,#N/A,TRUE,"Inside";#N/A,#N/A,TRUE,"Contents";#N/A,#N/A,TRUE,"Basis";#N/A,#N/A,TRUE,"Inclusions";#N/A,#N/A,TRUE,"Exclusions";#N/A,#N/A,TRUE,"Areas";#N/A,#N/A,TRUE,"Summary";#N/A,#N/A,TRUE,"Detail"}</definedName>
    <definedName name="idc" localSheetId="6" hidden="1">{#N/A,#N/A,TRUE,"Front";#N/A,#N/A,TRUE,"Simple Letter";#N/A,#N/A,TRUE,"Inside";#N/A,#N/A,TRUE,"Contents";#N/A,#N/A,TRUE,"Basis";#N/A,#N/A,TRUE,"Inclusions";#N/A,#N/A,TRUE,"Exclusions";#N/A,#N/A,TRUE,"Areas";#N/A,#N/A,TRUE,"Summary";#N/A,#N/A,TRUE,"Detail"}</definedName>
    <definedName name="idc" localSheetId="17" hidden="1">{#N/A,#N/A,TRUE,"Front";#N/A,#N/A,TRUE,"Simple Letter";#N/A,#N/A,TRUE,"Inside";#N/A,#N/A,TRUE,"Contents";#N/A,#N/A,TRUE,"Basis";#N/A,#N/A,TRUE,"Inclusions";#N/A,#N/A,TRUE,"Exclusions";#N/A,#N/A,TRUE,"Areas";#N/A,#N/A,TRUE,"Summary";#N/A,#N/A,TRUE,"Detail"}</definedName>
    <definedName name="idc" localSheetId="18"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iot" localSheetId="4" hidden="1">{"dep. full detail",#N/A,FALSE,"annex";"3cd annex",#N/A,FALSE,"annex";"co. dep.",#N/A,FALSE,"annex"}</definedName>
    <definedName name="idiot" localSheetId="7" hidden="1">{"dep. full detail",#N/A,FALSE,"annex";"3cd annex",#N/A,FALSE,"annex";"co. dep.",#N/A,FALSE,"annex"}</definedName>
    <definedName name="idiot" localSheetId="10" hidden="1">{"dep. full detail",#N/A,FALSE,"annex";"3cd annex",#N/A,FALSE,"annex";"co. dep.",#N/A,FALSE,"annex"}</definedName>
    <definedName name="idiot" localSheetId="5" hidden="1">{"dep. full detail",#N/A,FALSE,"annex";"3cd annex",#N/A,FALSE,"annex";"co. dep.",#N/A,FALSE,"annex"}</definedName>
    <definedName name="idiot" localSheetId="11" hidden="1">{"dep. full detail",#N/A,FALSE,"annex";"3cd annex",#N/A,FALSE,"annex";"co. dep.",#N/A,FALSE,"annex"}</definedName>
    <definedName name="idiot" localSheetId="8" hidden="1">{"dep. full detail",#N/A,FALSE,"annex";"3cd annex",#N/A,FALSE,"annex";"co. dep.",#N/A,FALSE,"annex"}</definedName>
    <definedName name="idiot" localSheetId="15" hidden="1">{"dep. full detail",#N/A,FALSE,"annex";"3cd annex",#N/A,FALSE,"annex";"co. dep.",#N/A,FALSE,"annex"}</definedName>
    <definedName name="idiot" localSheetId="16" hidden="1">{"dep. full detail",#N/A,FALSE,"annex";"3cd annex",#N/A,FALSE,"annex";"co. dep.",#N/A,FALSE,"annex"}</definedName>
    <definedName name="idiot" localSheetId="3" hidden="1">{"dep. full detail",#N/A,FALSE,"annex";"3cd annex",#N/A,FALSE,"annex";"co. dep.",#N/A,FALSE,"annex"}</definedName>
    <definedName name="idiot" localSheetId="9" hidden="1">{"dep. full detail",#N/A,FALSE,"annex";"3cd annex",#N/A,FALSE,"annex";"co. dep.",#N/A,FALSE,"annex"}</definedName>
    <definedName name="idiot" localSheetId="6" hidden="1">{"dep. full detail",#N/A,FALSE,"annex";"3cd annex",#N/A,FALSE,"annex";"co. dep.",#N/A,FALSE,"annex"}</definedName>
    <definedName name="idiot" localSheetId="17" hidden="1">{"dep. full detail",#N/A,FALSE,"annex";"3cd annex",#N/A,FALSE,"annex";"co. dep.",#N/A,FALSE,"annex"}</definedName>
    <definedName name="idiot" localSheetId="18" hidden="1">{"dep. full detail",#N/A,FALSE,"annex";"3cd annex",#N/A,FALSE,"annex";"co. dep.",#N/A,FALSE,"annex"}</definedName>
    <definedName name="idiot" hidden="1">{"dep. full detail",#N/A,FALSE,"annex";"3cd annex",#N/A,FALSE,"annex";"co. dep.",#N/A,FALSE,"annex"}</definedName>
    <definedName name="ima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NFra" localSheetId="4" hidden="1">{#N/A,#N/A,FALSE,"VARIATIONS";#N/A,#N/A,FALSE,"BUDGET";#N/A,#N/A,FALSE,"CIVIL QNTY VAR";#N/A,#N/A,FALSE,"SUMMARY";#N/A,#N/A,FALSE,"MATERIAL VAR"}</definedName>
    <definedName name="INFra" localSheetId="7" hidden="1">{#N/A,#N/A,FALSE,"VARIATIONS";#N/A,#N/A,FALSE,"BUDGET";#N/A,#N/A,FALSE,"CIVIL QNTY VAR";#N/A,#N/A,FALSE,"SUMMARY";#N/A,#N/A,FALSE,"MATERIAL VAR"}</definedName>
    <definedName name="INFra" localSheetId="10" hidden="1">{#N/A,#N/A,FALSE,"VARIATIONS";#N/A,#N/A,FALSE,"BUDGET";#N/A,#N/A,FALSE,"CIVIL QNTY VAR";#N/A,#N/A,FALSE,"SUMMARY";#N/A,#N/A,FALSE,"MATERIAL VAR"}</definedName>
    <definedName name="INFra" localSheetId="5" hidden="1">{#N/A,#N/A,FALSE,"VARIATIONS";#N/A,#N/A,FALSE,"BUDGET";#N/A,#N/A,FALSE,"CIVIL QNTY VAR";#N/A,#N/A,FALSE,"SUMMARY";#N/A,#N/A,FALSE,"MATERIAL VAR"}</definedName>
    <definedName name="INFra" localSheetId="11" hidden="1">{#N/A,#N/A,FALSE,"VARIATIONS";#N/A,#N/A,FALSE,"BUDGET";#N/A,#N/A,FALSE,"CIVIL QNTY VAR";#N/A,#N/A,FALSE,"SUMMARY";#N/A,#N/A,FALSE,"MATERIAL VAR"}</definedName>
    <definedName name="INFra" localSheetId="8" hidden="1">{#N/A,#N/A,FALSE,"VARIATIONS";#N/A,#N/A,FALSE,"BUDGET";#N/A,#N/A,FALSE,"CIVIL QNTY VAR";#N/A,#N/A,FALSE,"SUMMARY";#N/A,#N/A,FALSE,"MATERIAL VAR"}</definedName>
    <definedName name="INFra" localSheetId="15" hidden="1">{#N/A,#N/A,FALSE,"VARIATIONS";#N/A,#N/A,FALSE,"BUDGET";#N/A,#N/A,FALSE,"CIVIL QNTY VAR";#N/A,#N/A,FALSE,"SUMMARY";#N/A,#N/A,FALSE,"MATERIAL VAR"}</definedName>
    <definedName name="INFra" localSheetId="16" hidden="1">{#N/A,#N/A,FALSE,"VARIATIONS";#N/A,#N/A,FALSE,"BUDGET";#N/A,#N/A,FALSE,"CIVIL QNTY VAR";#N/A,#N/A,FALSE,"SUMMARY";#N/A,#N/A,FALSE,"MATERIAL VAR"}</definedName>
    <definedName name="INFra" localSheetId="3" hidden="1">{#N/A,#N/A,FALSE,"VARIATIONS";#N/A,#N/A,FALSE,"BUDGET";#N/A,#N/A,FALSE,"CIVIL QNTY VAR";#N/A,#N/A,FALSE,"SUMMARY";#N/A,#N/A,FALSE,"MATERIAL VAR"}</definedName>
    <definedName name="INFra" localSheetId="9" hidden="1">{#N/A,#N/A,FALSE,"VARIATIONS";#N/A,#N/A,FALSE,"BUDGET";#N/A,#N/A,FALSE,"CIVIL QNTY VAR";#N/A,#N/A,FALSE,"SUMMARY";#N/A,#N/A,FALSE,"MATERIAL VAR"}</definedName>
    <definedName name="INFra" localSheetId="6" hidden="1">{#N/A,#N/A,FALSE,"VARIATIONS";#N/A,#N/A,FALSE,"BUDGET";#N/A,#N/A,FALSE,"CIVIL QNTY VAR";#N/A,#N/A,FALSE,"SUMMARY";#N/A,#N/A,FALSE,"MATERIAL VAR"}</definedName>
    <definedName name="INFra" localSheetId="17" hidden="1">{#N/A,#N/A,FALSE,"VARIATIONS";#N/A,#N/A,FALSE,"BUDGET";#N/A,#N/A,FALSE,"CIVIL QNTY VAR";#N/A,#N/A,FALSE,"SUMMARY";#N/A,#N/A,FALSE,"MATERIAL VAR"}</definedName>
    <definedName name="INFra" localSheetId="18" hidden="1">{#N/A,#N/A,FALSE,"VARIATIONS";#N/A,#N/A,FALSE,"BUDGET";#N/A,#N/A,FALSE,"CIVIL QNTY VAR";#N/A,#N/A,FALSE,"SUMMARY";#N/A,#N/A,FALSE,"MATERIAL VAR"}</definedName>
    <definedName name="INFra" hidden="1">{#N/A,#N/A,FALSE,"VARIATIONS";#N/A,#N/A,FALSE,"BUDGET";#N/A,#N/A,FALSE,"CIVIL QNTY VAR";#N/A,#N/A,FALSE,"SUMMARY";#N/A,#N/A,FALSE,"MATERIAL VAR"}</definedName>
    <definedName name="ING" localSheetId="4" hidden="1">{#N/A,#N/A,TRUE,"Front";#N/A,#N/A,TRUE,"Simple Letter";#N/A,#N/A,TRUE,"Inside";#N/A,#N/A,TRUE,"Contents";#N/A,#N/A,TRUE,"Basis";#N/A,#N/A,TRUE,"Inclusions";#N/A,#N/A,TRUE,"Exclusions";#N/A,#N/A,TRUE,"Areas";#N/A,#N/A,TRUE,"Summary";#N/A,#N/A,TRUE,"Detail"}</definedName>
    <definedName name="ING" localSheetId="7" hidden="1">{#N/A,#N/A,TRUE,"Front";#N/A,#N/A,TRUE,"Simple Letter";#N/A,#N/A,TRUE,"Inside";#N/A,#N/A,TRUE,"Contents";#N/A,#N/A,TRUE,"Basis";#N/A,#N/A,TRUE,"Inclusions";#N/A,#N/A,TRUE,"Exclusions";#N/A,#N/A,TRUE,"Areas";#N/A,#N/A,TRUE,"Summary";#N/A,#N/A,TRUE,"Detail"}</definedName>
    <definedName name="ING" localSheetId="10" hidden="1">{#N/A,#N/A,TRUE,"Front";#N/A,#N/A,TRUE,"Simple Letter";#N/A,#N/A,TRUE,"Inside";#N/A,#N/A,TRUE,"Contents";#N/A,#N/A,TRUE,"Basis";#N/A,#N/A,TRUE,"Inclusions";#N/A,#N/A,TRUE,"Exclusions";#N/A,#N/A,TRUE,"Areas";#N/A,#N/A,TRUE,"Summary";#N/A,#N/A,TRUE,"Detail"}</definedName>
    <definedName name="ING" localSheetId="5" hidden="1">{#N/A,#N/A,TRUE,"Front";#N/A,#N/A,TRUE,"Simple Letter";#N/A,#N/A,TRUE,"Inside";#N/A,#N/A,TRUE,"Contents";#N/A,#N/A,TRUE,"Basis";#N/A,#N/A,TRUE,"Inclusions";#N/A,#N/A,TRUE,"Exclusions";#N/A,#N/A,TRUE,"Areas";#N/A,#N/A,TRUE,"Summary";#N/A,#N/A,TRUE,"Detail"}</definedName>
    <definedName name="ING" localSheetId="11" hidden="1">{#N/A,#N/A,TRUE,"Front";#N/A,#N/A,TRUE,"Simple Letter";#N/A,#N/A,TRUE,"Inside";#N/A,#N/A,TRUE,"Contents";#N/A,#N/A,TRUE,"Basis";#N/A,#N/A,TRUE,"Inclusions";#N/A,#N/A,TRUE,"Exclusions";#N/A,#N/A,TRUE,"Areas";#N/A,#N/A,TRUE,"Summary";#N/A,#N/A,TRUE,"Detail"}</definedName>
    <definedName name="ING" localSheetId="8" hidden="1">{#N/A,#N/A,TRUE,"Front";#N/A,#N/A,TRUE,"Simple Letter";#N/A,#N/A,TRUE,"Inside";#N/A,#N/A,TRUE,"Contents";#N/A,#N/A,TRUE,"Basis";#N/A,#N/A,TRUE,"Inclusions";#N/A,#N/A,TRUE,"Exclusions";#N/A,#N/A,TRUE,"Areas";#N/A,#N/A,TRUE,"Summary";#N/A,#N/A,TRUE,"Detail"}</definedName>
    <definedName name="ING" localSheetId="15" hidden="1">{#N/A,#N/A,TRUE,"Front";#N/A,#N/A,TRUE,"Simple Letter";#N/A,#N/A,TRUE,"Inside";#N/A,#N/A,TRUE,"Contents";#N/A,#N/A,TRUE,"Basis";#N/A,#N/A,TRUE,"Inclusions";#N/A,#N/A,TRUE,"Exclusions";#N/A,#N/A,TRUE,"Areas";#N/A,#N/A,TRUE,"Summary";#N/A,#N/A,TRUE,"Detail"}</definedName>
    <definedName name="ING" localSheetId="16" hidden="1">{#N/A,#N/A,TRUE,"Front";#N/A,#N/A,TRUE,"Simple Letter";#N/A,#N/A,TRUE,"Inside";#N/A,#N/A,TRUE,"Contents";#N/A,#N/A,TRUE,"Basis";#N/A,#N/A,TRUE,"Inclusions";#N/A,#N/A,TRUE,"Exclusions";#N/A,#N/A,TRUE,"Areas";#N/A,#N/A,TRUE,"Summary";#N/A,#N/A,TRUE,"Detail"}</definedName>
    <definedName name="ING" localSheetId="3" hidden="1">{#N/A,#N/A,TRUE,"Front";#N/A,#N/A,TRUE,"Simple Letter";#N/A,#N/A,TRUE,"Inside";#N/A,#N/A,TRUE,"Contents";#N/A,#N/A,TRUE,"Basis";#N/A,#N/A,TRUE,"Inclusions";#N/A,#N/A,TRUE,"Exclusions";#N/A,#N/A,TRUE,"Areas";#N/A,#N/A,TRUE,"Summary";#N/A,#N/A,TRUE,"Detail"}</definedName>
    <definedName name="ING" localSheetId="9" hidden="1">{#N/A,#N/A,TRUE,"Front";#N/A,#N/A,TRUE,"Simple Letter";#N/A,#N/A,TRUE,"Inside";#N/A,#N/A,TRUE,"Contents";#N/A,#N/A,TRUE,"Basis";#N/A,#N/A,TRUE,"Inclusions";#N/A,#N/A,TRUE,"Exclusions";#N/A,#N/A,TRUE,"Areas";#N/A,#N/A,TRUE,"Summary";#N/A,#N/A,TRUE,"Detail"}</definedName>
    <definedName name="ING" localSheetId="6" hidden="1">{#N/A,#N/A,TRUE,"Front";#N/A,#N/A,TRUE,"Simple Letter";#N/A,#N/A,TRUE,"Inside";#N/A,#N/A,TRUE,"Contents";#N/A,#N/A,TRUE,"Basis";#N/A,#N/A,TRUE,"Inclusions";#N/A,#N/A,TRUE,"Exclusions";#N/A,#N/A,TRUE,"Areas";#N/A,#N/A,TRUE,"Summary";#N/A,#N/A,TRUE,"Detail"}</definedName>
    <definedName name="ING" localSheetId="17" hidden="1">{#N/A,#N/A,TRUE,"Front";#N/A,#N/A,TRUE,"Simple Letter";#N/A,#N/A,TRUE,"Inside";#N/A,#N/A,TRUE,"Contents";#N/A,#N/A,TRUE,"Basis";#N/A,#N/A,TRUE,"Inclusions";#N/A,#N/A,TRUE,"Exclusions";#N/A,#N/A,TRUE,"Areas";#N/A,#N/A,TRUE,"Summary";#N/A,#N/A,TRUE,"Detail"}</definedName>
    <definedName name="ING" localSheetId="18"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ghsdjas" localSheetId="4" hidden="1">[21]analysis!#REF!</definedName>
    <definedName name="jaghsdjas" localSheetId="7" hidden="1">[21]analysis!#REF!</definedName>
    <definedName name="jaghsdjas" localSheetId="10" hidden="1">[21]analysis!#REF!</definedName>
    <definedName name="jaghsdjas" localSheetId="13" hidden="1">[21]analysis!#REF!</definedName>
    <definedName name="jaghsdjas" localSheetId="5" hidden="1">[21]analysis!#REF!</definedName>
    <definedName name="jaghsdjas" localSheetId="11" hidden="1">[21]analysis!#REF!</definedName>
    <definedName name="jaghsdjas" localSheetId="8" hidden="1">[21]analysis!#REF!</definedName>
    <definedName name="jaghsdjas" localSheetId="14" hidden="1">[21]analysis!#REF!</definedName>
    <definedName name="jaghsdjas" localSheetId="15" hidden="1">[21]analysis!#REF!</definedName>
    <definedName name="jaghsdjas" localSheetId="16" hidden="1">[21]analysis!#REF!</definedName>
    <definedName name="jaghsdjas" localSheetId="3" hidden="1">[21]analysis!#REF!</definedName>
    <definedName name="jaghsdjas" localSheetId="12" hidden="1">[21]analysis!#REF!</definedName>
    <definedName name="jaghsdjas" localSheetId="9" hidden="1">[21]analysis!#REF!</definedName>
    <definedName name="jaghsdjas" localSheetId="6" hidden="1">[21]analysis!#REF!</definedName>
    <definedName name="jaghsdjas" localSheetId="17" hidden="1">[21]analysis!#REF!</definedName>
    <definedName name="jaghsdjas" localSheetId="18" hidden="1">[21]analysis!#REF!</definedName>
    <definedName name="jaghsdjas" hidden="1">[21]analysis!#REF!</definedName>
    <definedName name="jjj" localSheetId="4" hidden="1">{"PLANT BREAKUP",#N/A,FALSE,"E"}</definedName>
    <definedName name="jjj" localSheetId="7" hidden="1">{"PLANT BREAKUP",#N/A,FALSE,"E"}</definedName>
    <definedName name="jjj" localSheetId="10" hidden="1">{"PLANT BREAKUP",#N/A,FALSE,"E"}</definedName>
    <definedName name="jjj" localSheetId="5" hidden="1">{"PLANT BREAKUP",#N/A,FALSE,"E"}</definedName>
    <definedName name="jjj" localSheetId="11" hidden="1">{"PLANT BREAKUP",#N/A,FALSE,"E"}</definedName>
    <definedName name="jjj" localSheetId="8" hidden="1">{"PLANT BREAKUP",#N/A,FALSE,"E"}</definedName>
    <definedName name="jjj" localSheetId="15" hidden="1">{"PLANT BREAKUP",#N/A,FALSE,"E"}</definedName>
    <definedName name="jjj" localSheetId="16" hidden="1">{"PLANT BREAKUP",#N/A,FALSE,"E"}</definedName>
    <definedName name="jjj" localSheetId="3" hidden="1">{"PLANT BREAKUP",#N/A,FALSE,"E"}</definedName>
    <definedName name="jjj" localSheetId="9" hidden="1">{"PLANT BREAKUP",#N/A,FALSE,"E"}</definedName>
    <definedName name="jjj" localSheetId="6" hidden="1">{"PLANT BREAKUP",#N/A,FALSE,"E"}</definedName>
    <definedName name="jjj" localSheetId="17" hidden="1">{"PLANT BREAKUP",#N/A,FALSE,"E"}</definedName>
    <definedName name="jjj" localSheetId="18" hidden="1">{"PLANT BREAKUP",#N/A,FALSE,"E"}</definedName>
    <definedName name="jjj" hidden="1">{"PLANT BREAKUP",#N/A,FALSE,"E"}</definedName>
    <definedName name="JK" localSheetId="4" hidden="1">[21]analysis!#REF!</definedName>
    <definedName name="JK" localSheetId="7" hidden="1">[21]analysis!#REF!</definedName>
    <definedName name="JK" localSheetId="10" hidden="1">[21]analysis!#REF!</definedName>
    <definedName name="JK" localSheetId="13" hidden="1">[21]analysis!#REF!</definedName>
    <definedName name="JK" localSheetId="5" hidden="1">[21]analysis!#REF!</definedName>
    <definedName name="JK" localSheetId="11" hidden="1">[21]analysis!#REF!</definedName>
    <definedName name="JK" localSheetId="8" hidden="1">[21]analysis!#REF!</definedName>
    <definedName name="JK" localSheetId="14" hidden="1">[21]analysis!#REF!</definedName>
    <definedName name="JK" localSheetId="15" hidden="1">[21]analysis!#REF!</definedName>
    <definedName name="JK" localSheetId="16" hidden="1">[21]analysis!#REF!</definedName>
    <definedName name="JK" localSheetId="3" hidden="1">[21]analysis!#REF!</definedName>
    <definedName name="JK" localSheetId="12" hidden="1">[21]analysis!#REF!</definedName>
    <definedName name="JK" localSheetId="9" hidden="1">[21]analysis!#REF!</definedName>
    <definedName name="JK" localSheetId="6" hidden="1">[21]analysis!#REF!</definedName>
    <definedName name="JK" localSheetId="17" hidden="1">[21]analysis!#REF!</definedName>
    <definedName name="JK" localSheetId="18" hidden="1">[21]analysis!#REF!</definedName>
    <definedName name="JK" hidden="1">[21]analysis!#REF!</definedName>
    <definedName name="jkkkj" localSheetId="4" hidden="1">#REF!</definedName>
    <definedName name="jkkkj" localSheetId="7" hidden="1">#REF!</definedName>
    <definedName name="jkkkj" localSheetId="10" hidden="1">#REF!</definedName>
    <definedName name="jkkkj" localSheetId="13" hidden="1">#REF!</definedName>
    <definedName name="jkkkj" localSheetId="5" hidden="1">#REF!</definedName>
    <definedName name="jkkkj" localSheetId="11" hidden="1">#REF!</definedName>
    <definedName name="jkkkj" localSheetId="8" hidden="1">#REF!</definedName>
    <definedName name="jkkkj" localSheetId="14" hidden="1">#REF!</definedName>
    <definedName name="jkkkj" localSheetId="15" hidden="1">#REF!</definedName>
    <definedName name="jkkkj" localSheetId="16" hidden="1">#REF!</definedName>
    <definedName name="jkkkj" localSheetId="3" hidden="1">#REF!</definedName>
    <definedName name="jkkkj" localSheetId="12" hidden="1">#REF!</definedName>
    <definedName name="jkkkj" localSheetId="9" hidden="1">#REF!</definedName>
    <definedName name="jkkkj" localSheetId="6" hidden="1">#REF!</definedName>
    <definedName name="jkkkj" localSheetId="17" hidden="1">#REF!</definedName>
    <definedName name="jkkkj" localSheetId="18" hidden="1">#REF!</definedName>
    <definedName name="jkkkj" hidden="1">#REF!</definedName>
    <definedName name="job.no" hidden="1">[16]Database!$C$6:$C$26</definedName>
    <definedName name="June" localSheetId="4" hidden="1">{#N/A,#N/A,FALSE,"p&amp;l"}</definedName>
    <definedName name="June" localSheetId="7" hidden="1">{#N/A,#N/A,FALSE,"p&amp;l"}</definedName>
    <definedName name="June" localSheetId="10" hidden="1">{#N/A,#N/A,FALSE,"p&amp;l"}</definedName>
    <definedName name="June" localSheetId="5" hidden="1">{#N/A,#N/A,FALSE,"p&amp;l"}</definedName>
    <definedName name="June" localSheetId="11" hidden="1">{#N/A,#N/A,FALSE,"p&amp;l"}</definedName>
    <definedName name="June" localSheetId="8" hidden="1">{#N/A,#N/A,FALSE,"p&amp;l"}</definedName>
    <definedName name="June" localSheetId="15" hidden="1">{#N/A,#N/A,FALSE,"p&amp;l"}</definedName>
    <definedName name="June" localSheetId="16" hidden="1">{#N/A,#N/A,FALSE,"p&amp;l"}</definedName>
    <definedName name="June" localSheetId="3" hidden="1">{#N/A,#N/A,FALSE,"p&amp;l"}</definedName>
    <definedName name="June" localSheetId="9" hidden="1">{#N/A,#N/A,FALSE,"p&amp;l"}</definedName>
    <definedName name="June" localSheetId="6" hidden="1">{#N/A,#N/A,FALSE,"p&amp;l"}</definedName>
    <definedName name="June" localSheetId="17" hidden="1">{#N/A,#N/A,FALSE,"p&amp;l"}</definedName>
    <definedName name="June" localSheetId="18" hidden="1">{#N/A,#N/A,FALSE,"p&amp;l"}</definedName>
    <definedName name="June" hidden="1">{#N/A,#N/A,FALSE,"p&amp;l"}</definedName>
    <definedName name="JWM" localSheetId="4" hidden="1">{#N/A,#N/A,TRUE,"Front";#N/A,#N/A,TRUE,"Simple Letter";#N/A,#N/A,TRUE,"Inside";#N/A,#N/A,TRUE,"Contents";#N/A,#N/A,TRUE,"Basis";#N/A,#N/A,TRUE,"Inclusions";#N/A,#N/A,TRUE,"Exclusions";#N/A,#N/A,TRUE,"Areas";#N/A,#N/A,TRUE,"Summary";#N/A,#N/A,TRUE,"Detail"}</definedName>
    <definedName name="JWM" localSheetId="7" hidden="1">{#N/A,#N/A,TRUE,"Front";#N/A,#N/A,TRUE,"Simple Letter";#N/A,#N/A,TRUE,"Inside";#N/A,#N/A,TRUE,"Contents";#N/A,#N/A,TRUE,"Basis";#N/A,#N/A,TRUE,"Inclusions";#N/A,#N/A,TRUE,"Exclusions";#N/A,#N/A,TRUE,"Areas";#N/A,#N/A,TRUE,"Summary";#N/A,#N/A,TRUE,"Detail"}</definedName>
    <definedName name="JWM" localSheetId="10" hidden="1">{#N/A,#N/A,TRUE,"Front";#N/A,#N/A,TRUE,"Simple Letter";#N/A,#N/A,TRUE,"Inside";#N/A,#N/A,TRUE,"Contents";#N/A,#N/A,TRUE,"Basis";#N/A,#N/A,TRUE,"Inclusions";#N/A,#N/A,TRUE,"Exclusions";#N/A,#N/A,TRUE,"Areas";#N/A,#N/A,TRUE,"Summary";#N/A,#N/A,TRUE,"Detail"}</definedName>
    <definedName name="JWM" localSheetId="5" hidden="1">{#N/A,#N/A,TRUE,"Front";#N/A,#N/A,TRUE,"Simple Letter";#N/A,#N/A,TRUE,"Inside";#N/A,#N/A,TRUE,"Contents";#N/A,#N/A,TRUE,"Basis";#N/A,#N/A,TRUE,"Inclusions";#N/A,#N/A,TRUE,"Exclusions";#N/A,#N/A,TRUE,"Areas";#N/A,#N/A,TRUE,"Summary";#N/A,#N/A,TRUE,"Detail"}</definedName>
    <definedName name="JWM" localSheetId="11" hidden="1">{#N/A,#N/A,TRUE,"Front";#N/A,#N/A,TRUE,"Simple Letter";#N/A,#N/A,TRUE,"Inside";#N/A,#N/A,TRUE,"Contents";#N/A,#N/A,TRUE,"Basis";#N/A,#N/A,TRUE,"Inclusions";#N/A,#N/A,TRUE,"Exclusions";#N/A,#N/A,TRUE,"Areas";#N/A,#N/A,TRUE,"Summary";#N/A,#N/A,TRUE,"Detail"}</definedName>
    <definedName name="JWM" localSheetId="8" hidden="1">{#N/A,#N/A,TRUE,"Front";#N/A,#N/A,TRUE,"Simple Letter";#N/A,#N/A,TRUE,"Inside";#N/A,#N/A,TRUE,"Contents";#N/A,#N/A,TRUE,"Basis";#N/A,#N/A,TRUE,"Inclusions";#N/A,#N/A,TRUE,"Exclusions";#N/A,#N/A,TRUE,"Areas";#N/A,#N/A,TRUE,"Summary";#N/A,#N/A,TRUE,"Detail"}</definedName>
    <definedName name="JWM" localSheetId="15" hidden="1">{#N/A,#N/A,TRUE,"Front";#N/A,#N/A,TRUE,"Simple Letter";#N/A,#N/A,TRUE,"Inside";#N/A,#N/A,TRUE,"Contents";#N/A,#N/A,TRUE,"Basis";#N/A,#N/A,TRUE,"Inclusions";#N/A,#N/A,TRUE,"Exclusions";#N/A,#N/A,TRUE,"Areas";#N/A,#N/A,TRUE,"Summary";#N/A,#N/A,TRUE,"Detail"}</definedName>
    <definedName name="JWM" localSheetId="16" hidden="1">{#N/A,#N/A,TRUE,"Front";#N/A,#N/A,TRUE,"Simple Letter";#N/A,#N/A,TRUE,"Inside";#N/A,#N/A,TRUE,"Contents";#N/A,#N/A,TRUE,"Basis";#N/A,#N/A,TRUE,"Inclusions";#N/A,#N/A,TRUE,"Exclusions";#N/A,#N/A,TRUE,"Areas";#N/A,#N/A,TRUE,"Summary";#N/A,#N/A,TRUE,"Detail"}</definedName>
    <definedName name="JWM" localSheetId="3" hidden="1">{#N/A,#N/A,TRUE,"Front";#N/A,#N/A,TRUE,"Simple Letter";#N/A,#N/A,TRUE,"Inside";#N/A,#N/A,TRUE,"Contents";#N/A,#N/A,TRUE,"Basis";#N/A,#N/A,TRUE,"Inclusions";#N/A,#N/A,TRUE,"Exclusions";#N/A,#N/A,TRUE,"Areas";#N/A,#N/A,TRUE,"Summary";#N/A,#N/A,TRUE,"Detail"}</definedName>
    <definedName name="JWM" localSheetId="9" hidden="1">{#N/A,#N/A,TRUE,"Front";#N/A,#N/A,TRUE,"Simple Letter";#N/A,#N/A,TRUE,"Inside";#N/A,#N/A,TRUE,"Contents";#N/A,#N/A,TRUE,"Basis";#N/A,#N/A,TRUE,"Inclusions";#N/A,#N/A,TRUE,"Exclusions";#N/A,#N/A,TRUE,"Areas";#N/A,#N/A,TRUE,"Summary";#N/A,#N/A,TRUE,"Detail"}</definedName>
    <definedName name="JWM" localSheetId="6" hidden="1">{#N/A,#N/A,TRUE,"Front";#N/A,#N/A,TRUE,"Simple Letter";#N/A,#N/A,TRUE,"Inside";#N/A,#N/A,TRUE,"Contents";#N/A,#N/A,TRUE,"Basis";#N/A,#N/A,TRUE,"Inclusions";#N/A,#N/A,TRUE,"Exclusions";#N/A,#N/A,TRUE,"Areas";#N/A,#N/A,TRUE,"Summary";#N/A,#N/A,TRUE,"Detail"}</definedName>
    <definedName name="JWM" localSheetId="17" hidden="1">{#N/A,#N/A,TRUE,"Front";#N/A,#N/A,TRUE,"Simple Letter";#N/A,#N/A,TRUE,"Inside";#N/A,#N/A,TRUE,"Contents";#N/A,#N/A,TRUE,"Basis";#N/A,#N/A,TRUE,"Inclusions";#N/A,#N/A,TRUE,"Exclusions";#N/A,#N/A,TRUE,"Areas";#N/A,#N/A,TRUE,"Summary";#N/A,#N/A,TRUE,"Detail"}</definedName>
    <definedName name="JWM" localSheetId="18"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2_WBEVMODE" hidden="1">-1</definedName>
    <definedName name="kay" localSheetId="4" hidden="1">[11]sheet6!#REF!</definedName>
    <definedName name="kay" localSheetId="7" hidden="1">[11]sheet6!#REF!</definedName>
    <definedName name="kay" localSheetId="10" hidden="1">[11]sheet6!#REF!</definedName>
    <definedName name="kay" localSheetId="13" hidden="1">[11]sheet6!#REF!</definedName>
    <definedName name="kay" localSheetId="5" hidden="1">[11]sheet6!#REF!</definedName>
    <definedName name="kay" localSheetId="11" hidden="1">[11]sheet6!#REF!</definedName>
    <definedName name="kay" localSheetId="8" hidden="1">[11]sheet6!#REF!</definedName>
    <definedName name="kay" localSheetId="14" hidden="1">[11]sheet6!#REF!</definedName>
    <definedName name="kay" localSheetId="15" hidden="1">[11]sheet6!#REF!</definedName>
    <definedName name="kay" localSheetId="16" hidden="1">[11]sheet6!#REF!</definedName>
    <definedName name="kay" localSheetId="3" hidden="1">[11]sheet6!#REF!</definedName>
    <definedName name="kay" localSheetId="12" hidden="1">[11]sheet6!#REF!</definedName>
    <definedName name="kay" localSheetId="9" hidden="1">[11]sheet6!#REF!</definedName>
    <definedName name="kay" localSheetId="6" hidden="1">[11]sheet6!#REF!</definedName>
    <definedName name="kay" localSheetId="17" hidden="1">[11]sheet6!#REF!</definedName>
    <definedName name="kay" localSheetId="18" hidden="1">[11]sheet6!#REF!</definedName>
    <definedName name="kay" hidden="1">[11]sheet6!#REF!</definedName>
    <definedName name="keys" localSheetId="4" hidden="1">[6]sheet6!#REF!</definedName>
    <definedName name="keys" localSheetId="7" hidden="1">[6]sheet6!#REF!</definedName>
    <definedName name="keys" localSheetId="10" hidden="1">[6]sheet6!#REF!</definedName>
    <definedName name="keys" localSheetId="13" hidden="1">[6]sheet6!#REF!</definedName>
    <definedName name="keys" localSheetId="5" hidden="1">[6]sheet6!#REF!</definedName>
    <definedName name="keys" localSheetId="11" hidden="1">[6]sheet6!#REF!</definedName>
    <definedName name="keys" localSheetId="8" hidden="1">[6]sheet6!#REF!</definedName>
    <definedName name="keys" localSheetId="14" hidden="1">[6]sheet6!#REF!</definedName>
    <definedName name="keys" localSheetId="15" hidden="1">[6]sheet6!#REF!</definedName>
    <definedName name="keys" localSheetId="16" hidden="1">[6]sheet6!#REF!</definedName>
    <definedName name="keys" localSheetId="3" hidden="1">[6]sheet6!#REF!</definedName>
    <definedName name="keys" localSheetId="12" hidden="1">[6]sheet6!#REF!</definedName>
    <definedName name="keys" localSheetId="9" hidden="1">[6]sheet6!#REF!</definedName>
    <definedName name="keys" localSheetId="6" hidden="1">[6]sheet6!#REF!</definedName>
    <definedName name="keys" localSheetId="17" hidden="1">[6]sheet6!#REF!</definedName>
    <definedName name="keys" localSheetId="18" hidden="1">[6]sheet6!#REF!</definedName>
    <definedName name="keys" hidden="1">[6]sheet6!#REF!</definedName>
    <definedName name="kkkj" localSheetId="4" hidden="1">#REF!</definedName>
    <definedName name="kkkj" localSheetId="7" hidden="1">#REF!</definedName>
    <definedName name="kkkj" localSheetId="10" hidden="1">#REF!</definedName>
    <definedName name="kkkj" localSheetId="13" hidden="1">#REF!</definedName>
    <definedName name="kkkj" localSheetId="5" hidden="1">#REF!</definedName>
    <definedName name="kkkj" localSheetId="11" hidden="1">#REF!</definedName>
    <definedName name="kkkj" localSheetId="8" hidden="1">#REF!</definedName>
    <definedName name="kkkj" localSheetId="14" hidden="1">#REF!</definedName>
    <definedName name="kkkj" localSheetId="15" hidden="1">#REF!</definedName>
    <definedName name="kkkj" localSheetId="16" hidden="1">#REF!</definedName>
    <definedName name="kkkj" localSheetId="3" hidden="1">#REF!</definedName>
    <definedName name="kkkj" localSheetId="12" hidden="1">#REF!</definedName>
    <definedName name="kkkj" localSheetId="9" hidden="1">#REF!</definedName>
    <definedName name="kkkj" localSheetId="6" hidden="1">#REF!</definedName>
    <definedName name="kkkj" localSheetId="17" hidden="1">#REF!</definedName>
    <definedName name="kkkj" localSheetId="18" hidden="1">#REF!</definedName>
    <definedName name="kkkj" hidden="1">#REF!</definedName>
    <definedName name="klm.gtg02" localSheetId="4" hidden="1">{#N/A,#N/A,FALSE,"BS"}</definedName>
    <definedName name="klm.gtg02" localSheetId="7" hidden="1">{#N/A,#N/A,FALSE,"BS"}</definedName>
    <definedName name="klm.gtg02" localSheetId="10" hidden="1">{#N/A,#N/A,FALSE,"BS"}</definedName>
    <definedName name="klm.gtg02" localSheetId="5" hidden="1">{#N/A,#N/A,FALSE,"BS"}</definedName>
    <definedName name="klm.gtg02" localSheetId="11" hidden="1">{#N/A,#N/A,FALSE,"BS"}</definedName>
    <definedName name="klm.gtg02" localSheetId="8" hidden="1">{#N/A,#N/A,FALSE,"BS"}</definedName>
    <definedName name="klm.gtg02" localSheetId="15" hidden="1">{#N/A,#N/A,FALSE,"BS"}</definedName>
    <definedName name="klm.gtg02" localSheetId="16" hidden="1">{#N/A,#N/A,FALSE,"BS"}</definedName>
    <definedName name="klm.gtg02" localSheetId="3" hidden="1">{#N/A,#N/A,FALSE,"BS"}</definedName>
    <definedName name="klm.gtg02" localSheetId="9" hidden="1">{#N/A,#N/A,FALSE,"BS"}</definedName>
    <definedName name="klm.gtg02" localSheetId="6" hidden="1">{#N/A,#N/A,FALSE,"BS"}</definedName>
    <definedName name="klm.gtg02" localSheetId="17" hidden="1">{#N/A,#N/A,FALSE,"BS"}</definedName>
    <definedName name="klm.gtg02" localSheetId="18" hidden="1">{#N/A,#N/A,FALSE,"BS"}</definedName>
    <definedName name="klm.gtg02" hidden="1">{#N/A,#N/A,FALSE,"BS"}</definedName>
    <definedName name="kndv" localSheetId="4" hidden="1">{#N/A,#N/A,FALSE,"p&amp;l"}</definedName>
    <definedName name="kndv" localSheetId="7" hidden="1">{#N/A,#N/A,FALSE,"p&amp;l"}</definedName>
    <definedName name="kndv" localSheetId="10" hidden="1">{#N/A,#N/A,FALSE,"p&amp;l"}</definedName>
    <definedName name="kndv" localSheetId="5" hidden="1">{#N/A,#N/A,FALSE,"p&amp;l"}</definedName>
    <definedName name="kndv" localSheetId="11" hidden="1">{#N/A,#N/A,FALSE,"p&amp;l"}</definedName>
    <definedName name="kndv" localSheetId="8" hidden="1">{#N/A,#N/A,FALSE,"p&amp;l"}</definedName>
    <definedName name="kndv" localSheetId="15" hidden="1">{#N/A,#N/A,FALSE,"p&amp;l"}</definedName>
    <definedName name="kndv" localSheetId="16" hidden="1">{#N/A,#N/A,FALSE,"p&amp;l"}</definedName>
    <definedName name="kndv" localSheetId="3" hidden="1">{#N/A,#N/A,FALSE,"p&amp;l"}</definedName>
    <definedName name="kndv" localSheetId="9" hidden="1">{#N/A,#N/A,FALSE,"p&amp;l"}</definedName>
    <definedName name="kndv" localSheetId="6" hidden="1">{#N/A,#N/A,FALSE,"p&amp;l"}</definedName>
    <definedName name="kndv" localSheetId="17" hidden="1">{#N/A,#N/A,FALSE,"p&amp;l"}</definedName>
    <definedName name="kndv" localSheetId="18" hidden="1">{#N/A,#N/A,FALSE,"p&amp;l"}</definedName>
    <definedName name="kndv" hidden="1">{#N/A,#N/A,FALSE,"p&amp;l"}</definedName>
    <definedName name="kp" localSheetId="4" hidden="1">{#N/A,#N/A,TRUE,"Front";#N/A,#N/A,TRUE,"Simple Letter";#N/A,#N/A,TRUE,"Inside";#N/A,#N/A,TRUE,"Contents";#N/A,#N/A,TRUE,"Basis";#N/A,#N/A,TRUE,"Inclusions";#N/A,#N/A,TRUE,"Exclusions";#N/A,#N/A,TRUE,"Areas";#N/A,#N/A,TRUE,"Summary";#N/A,#N/A,TRUE,"Detail"}</definedName>
    <definedName name="kp" localSheetId="7" hidden="1">{#N/A,#N/A,TRUE,"Front";#N/A,#N/A,TRUE,"Simple Letter";#N/A,#N/A,TRUE,"Inside";#N/A,#N/A,TRUE,"Contents";#N/A,#N/A,TRUE,"Basis";#N/A,#N/A,TRUE,"Inclusions";#N/A,#N/A,TRUE,"Exclusions";#N/A,#N/A,TRUE,"Areas";#N/A,#N/A,TRUE,"Summary";#N/A,#N/A,TRUE,"Detail"}</definedName>
    <definedName name="kp" localSheetId="10" hidden="1">{#N/A,#N/A,TRUE,"Front";#N/A,#N/A,TRUE,"Simple Letter";#N/A,#N/A,TRUE,"Inside";#N/A,#N/A,TRUE,"Contents";#N/A,#N/A,TRUE,"Basis";#N/A,#N/A,TRUE,"Inclusions";#N/A,#N/A,TRUE,"Exclusions";#N/A,#N/A,TRUE,"Areas";#N/A,#N/A,TRUE,"Summary";#N/A,#N/A,TRUE,"Detail"}</definedName>
    <definedName name="kp" localSheetId="5" hidden="1">{#N/A,#N/A,TRUE,"Front";#N/A,#N/A,TRUE,"Simple Letter";#N/A,#N/A,TRUE,"Inside";#N/A,#N/A,TRUE,"Contents";#N/A,#N/A,TRUE,"Basis";#N/A,#N/A,TRUE,"Inclusions";#N/A,#N/A,TRUE,"Exclusions";#N/A,#N/A,TRUE,"Areas";#N/A,#N/A,TRUE,"Summary";#N/A,#N/A,TRUE,"Detail"}</definedName>
    <definedName name="kp" localSheetId="11" hidden="1">{#N/A,#N/A,TRUE,"Front";#N/A,#N/A,TRUE,"Simple Letter";#N/A,#N/A,TRUE,"Inside";#N/A,#N/A,TRUE,"Contents";#N/A,#N/A,TRUE,"Basis";#N/A,#N/A,TRUE,"Inclusions";#N/A,#N/A,TRUE,"Exclusions";#N/A,#N/A,TRUE,"Areas";#N/A,#N/A,TRUE,"Summary";#N/A,#N/A,TRUE,"Detail"}</definedName>
    <definedName name="kp" localSheetId="8" hidden="1">{#N/A,#N/A,TRUE,"Front";#N/A,#N/A,TRUE,"Simple Letter";#N/A,#N/A,TRUE,"Inside";#N/A,#N/A,TRUE,"Contents";#N/A,#N/A,TRUE,"Basis";#N/A,#N/A,TRUE,"Inclusions";#N/A,#N/A,TRUE,"Exclusions";#N/A,#N/A,TRUE,"Areas";#N/A,#N/A,TRUE,"Summary";#N/A,#N/A,TRUE,"Detail"}</definedName>
    <definedName name="kp" localSheetId="15" hidden="1">{#N/A,#N/A,TRUE,"Front";#N/A,#N/A,TRUE,"Simple Letter";#N/A,#N/A,TRUE,"Inside";#N/A,#N/A,TRUE,"Contents";#N/A,#N/A,TRUE,"Basis";#N/A,#N/A,TRUE,"Inclusions";#N/A,#N/A,TRUE,"Exclusions";#N/A,#N/A,TRUE,"Areas";#N/A,#N/A,TRUE,"Summary";#N/A,#N/A,TRUE,"Detail"}</definedName>
    <definedName name="kp" localSheetId="16" hidden="1">{#N/A,#N/A,TRUE,"Front";#N/A,#N/A,TRUE,"Simple Letter";#N/A,#N/A,TRUE,"Inside";#N/A,#N/A,TRUE,"Contents";#N/A,#N/A,TRUE,"Basis";#N/A,#N/A,TRUE,"Inclusions";#N/A,#N/A,TRUE,"Exclusions";#N/A,#N/A,TRUE,"Areas";#N/A,#N/A,TRUE,"Summary";#N/A,#N/A,TRUE,"Detail"}</definedName>
    <definedName name="kp" localSheetId="3" hidden="1">{#N/A,#N/A,TRUE,"Front";#N/A,#N/A,TRUE,"Simple Letter";#N/A,#N/A,TRUE,"Inside";#N/A,#N/A,TRUE,"Contents";#N/A,#N/A,TRUE,"Basis";#N/A,#N/A,TRUE,"Inclusions";#N/A,#N/A,TRUE,"Exclusions";#N/A,#N/A,TRUE,"Areas";#N/A,#N/A,TRUE,"Summary";#N/A,#N/A,TRUE,"Detail"}</definedName>
    <definedName name="kp" localSheetId="9" hidden="1">{#N/A,#N/A,TRUE,"Front";#N/A,#N/A,TRUE,"Simple Letter";#N/A,#N/A,TRUE,"Inside";#N/A,#N/A,TRUE,"Contents";#N/A,#N/A,TRUE,"Basis";#N/A,#N/A,TRUE,"Inclusions";#N/A,#N/A,TRUE,"Exclusions";#N/A,#N/A,TRUE,"Areas";#N/A,#N/A,TRUE,"Summary";#N/A,#N/A,TRUE,"Detail"}</definedName>
    <definedName name="kp" localSheetId="6" hidden="1">{#N/A,#N/A,TRUE,"Front";#N/A,#N/A,TRUE,"Simple Letter";#N/A,#N/A,TRUE,"Inside";#N/A,#N/A,TRUE,"Contents";#N/A,#N/A,TRUE,"Basis";#N/A,#N/A,TRUE,"Inclusions";#N/A,#N/A,TRUE,"Exclusions";#N/A,#N/A,TRUE,"Areas";#N/A,#N/A,TRUE,"Summary";#N/A,#N/A,TRUE,"Detail"}</definedName>
    <definedName name="kp" localSheetId="17" hidden="1">{#N/A,#N/A,TRUE,"Front";#N/A,#N/A,TRUE,"Simple Letter";#N/A,#N/A,TRUE,"Inside";#N/A,#N/A,TRUE,"Contents";#N/A,#N/A,TRUE,"Basis";#N/A,#N/A,TRUE,"Inclusions";#N/A,#N/A,TRUE,"Exclusions";#N/A,#N/A,TRUE,"Areas";#N/A,#N/A,TRUE,"Summary";#N/A,#N/A,TRUE,"Detail"}</definedName>
    <definedName name="kp" localSheetId="18"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dkdsk" localSheetId="4" hidden="1">#REF!</definedName>
    <definedName name="ksdkdsk" localSheetId="7" hidden="1">#REF!</definedName>
    <definedName name="ksdkdsk" localSheetId="10" hidden="1">#REF!</definedName>
    <definedName name="ksdkdsk" localSheetId="13" hidden="1">#REF!</definedName>
    <definedName name="ksdkdsk" localSheetId="5" hidden="1">#REF!</definedName>
    <definedName name="ksdkdsk" localSheetId="11" hidden="1">#REF!</definedName>
    <definedName name="ksdkdsk" localSheetId="8" hidden="1">#REF!</definedName>
    <definedName name="ksdkdsk" localSheetId="14" hidden="1">#REF!</definedName>
    <definedName name="ksdkdsk" localSheetId="15" hidden="1">#REF!</definedName>
    <definedName name="ksdkdsk" localSheetId="16" hidden="1">#REF!</definedName>
    <definedName name="ksdkdsk" localSheetId="3" hidden="1">#REF!</definedName>
    <definedName name="ksdkdsk" localSheetId="12" hidden="1">#REF!</definedName>
    <definedName name="ksdkdsk" localSheetId="9" hidden="1">#REF!</definedName>
    <definedName name="ksdkdsk" localSheetId="6" hidden="1">#REF!</definedName>
    <definedName name="ksdkdsk" localSheetId="17" hidden="1">#REF!</definedName>
    <definedName name="ksdkdsk" localSheetId="18" hidden="1">#REF!</definedName>
    <definedName name="ksdkdsk" hidden="1">#REF!</definedName>
    <definedName name="kskk" localSheetId="4" hidden="1">{#N/A,#N/A,FALSE,"COVER.XLS";#N/A,#N/A,FALSE,"RACT1.XLS";#N/A,#N/A,FALSE,"RACT2.XLS";#N/A,#N/A,FALSE,"ECCMP";#N/A,#N/A,FALSE,"WELDER.XLS"}</definedName>
    <definedName name="kskk" localSheetId="7" hidden="1">{#N/A,#N/A,FALSE,"COVER.XLS";#N/A,#N/A,FALSE,"RACT1.XLS";#N/A,#N/A,FALSE,"RACT2.XLS";#N/A,#N/A,FALSE,"ECCMP";#N/A,#N/A,FALSE,"WELDER.XLS"}</definedName>
    <definedName name="kskk" localSheetId="10" hidden="1">{#N/A,#N/A,FALSE,"COVER.XLS";#N/A,#N/A,FALSE,"RACT1.XLS";#N/A,#N/A,FALSE,"RACT2.XLS";#N/A,#N/A,FALSE,"ECCMP";#N/A,#N/A,FALSE,"WELDER.XLS"}</definedName>
    <definedName name="kskk" localSheetId="5" hidden="1">{#N/A,#N/A,FALSE,"COVER.XLS";#N/A,#N/A,FALSE,"RACT1.XLS";#N/A,#N/A,FALSE,"RACT2.XLS";#N/A,#N/A,FALSE,"ECCMP";#N/A,#N/A,FALSE,"WELDER.XLS"}</definedName>
    <definedName name="kskk" localSheetId="11" hidden="1">{#N/A,#N/A,FALSE,"COVER.XLS";#N/A,#N/A,FALSE,"RACT1.XLS";#N/A,#N/A,FALSE,"RACT2.XLS";#N/A,#N/A,FALSE,"ECCMP";#N/A,#N/A,FALSE,"WELDER.XLS"}</definedName>
    <definedName name="kskk" localSheetId="8" hidden="1">{#N/A,#N/A,FALSE,"COVER.XLS";#N/A,#N/A,FALSE,"RACT1.XLS";#N/A,#N/A,FALSE,"RACT2.XLS";#N/A,#N/A,FALSE,"ECCMP";#N/A,#N/A,FALSE,"WELDER.XLS"}</definedName>
    <definedName name="kskk" localSheetId="15" hidden="1">{#N/A,#N/A,FALSE,"COVER.XLS";#N/A,#N/A,FALSE,"RACT1.XLS";#N/A,#N/A,FALSE,"RACT2.XLS";#N/A,#N/A,FALSE,"ECCMP";#N/A,#N/A,FALSE,"WELDER.XLS"}</definedName>
    <definedName name="kskk" localSheetId="16" hidden="1">{#N/A,#N/A,FALSE,"COVER.XLS";#N/A,#N/A,FALSE,"RACT1.XLS";#N/A,#N/A,FALSE,"RACT2.XLS";#N/A,#N/A,FALSE,"ECCMP";#N/A,#N/A,FALSE,"WELDER.XLS"}</definedName>
    <definedName name="kskk" localSheetId="3" hidden="1">{#N/A,#N/A,FALSE,"COVER.XLS";#N/A,#N/A,FALSE,"RACT1.XLS";#N/A,#N/A,FALSE,"RACT2.XLS";#N/A,#N/A,FALSE,"ECCMP";#N/A,#N/A,FALSE,"WELDER.XLS"}</definedName>
    <definedName name="kskk" localSheetId="9" hidden="1">{#N/A,#N/A,FALSE,"COVER.XLS";#N/A,#N/A,FALSE,"RACT1.XLS";#N/A,#N/A,FALSE,"RACT2.XLS";#N/A,#N/A,FALSE,"ECCMP";#N/A,#N/A,FALSE,"WELDER.XLS"}</definedName>
    <definedName name="kskk" localSheetId="6" hidden="1">{#N/A,#N/A,FALSE,"COVER.XLS";#N/A,#N/A,FALSE,"RACT1.XLS";#N/A,#N/A,FALSE,"RACT2.XLS";#N/A,#N/A,FALSE,"ECCMP";#N/A,#N/A,FALSE,"WELDER.XLS"}</definedName>
    <definedName name="kskk" localSheetId="17" hidden="1">{#N/A,#N/A,FALSE,"COVER.XLS";#N/A,#N/A,FALSE,"RACT1.XLS";#N/A,#N/A,FALSE,"RACT2.XLS";#N/A,#N/A,FALSE,"ECCMP";#N/A,#N/A,FALSE,"WELDER.XLS"}</definedName>
    <definedName name="kskk" localSheetId="18" hidden="1">{#N/A,#N/A,FALSE,"COVER.XLS";#N/A,#N/A,FALSE,"RACT1.XLS";#N/A,#N/A,FALSE,"RACT2.XLS";#N/A,#N/A,FALSE,"ECCMP";#N/A,#N/A,FALSE,"WELDER.XLS"}</definedName>
    <definedName name="kskk" hidden="1">{#N/A,#N/A,FALSE,"COVER.XLS";#N/A,#N/A,FALSE,"RACT1.XLS";#N/A,#N/A,FALSE,"RACT2.XLS";#N/A,#N/A,FALSE,"ECCMP";#N/A,#N/A,FALSE,"WELDER.XLS"}</definedName>
    <definedName name="kvs" localSheetId="4" hidden="1">{#N/A,#N/A,FALSE,"COVER1.XLS ";#N/A,#N/A,FALSE,"RACT1.XLS";#N/A,#N/A,FALSE,"RACT2.XLS";#N/A,#N/A,FALSE,"ECCMP";#N/A,#N/A,FALSE,"WELDER.XLS"}</definedName>
    <definedName name="kvs" localSheetId="7" hidden="1">{#N/A,#N/A,FALSE,"COVER1.XLS ";#N/A,#N/A,FALSE,"RACT1.XLS";#N/A,#N/A,FALSE,"RACT2.XLS";#N/A,#N/A,FALSE,"ECCMP";#N/A,#N/A,FALSE,"WELDER.XLS"}</definedName>
    <definedName name="kvs" localSheetId="10" hidden="1">{#N/A,#N/A,FALSE,"COVER1.XLS ";#N/A,#N/A,FALSE,"RACT1.XLS";#N/A,#N/A,FALSE,"RACT2.XLS";#N/A,#N/A,FALSE,"ECCMP";#N/A,#N/A,FALSE,"WELDER.XLS"}</definedName>
    <definedName name="kvs" localSheetId="5" hidden="1">{#N/A,#N/A,FALSE,"COVER1.XLS ";#N/A,#N/A,FALSE,"RACT1.XLS";#N/A,#N/A,FALSE,"RACT2.XLS";#N/A,#N/A,FALSE,"ECCMP";#N/A,#N/A,FALSE,"WELDER.XLS"}</definedName>
    <definedName name="kvs" localSheetId="11" hidden="1">{#N/A,#N/A,FALSE,"COVER1.XLS ";#N/A,#N/A,FALSE,"RACT1.XLS";#N/A,#N/A,FALSE,"RACT2.XLS";#N/A,#N/A,FALSE,"ECCMP";#N/A,#N/A,FALSE,"WELDER.XLS"}</definedName>
    <definedName name="kvs" localSheetId="8" hidden="1">{#N/A,#N/A,FALSE,"COVER1.XLS ";#N/A,#N/A,FALSE,"RACT1.XLS";#N/A,#N/A,FALSE,"RACT2.XLS";#N/A,#N/A,FALSE,"ECCMP";#N/A,#N/A,FALSE,"WELDER.XLS"}</definedName>
    <definedName name="kvs" localSheetId="15" hidden="1">{#N/A,#N/A,FALSE,"COVER1.XLS ";#N/A,#N/A,FALSE,"RACT1.XLS";#N/A,#N/A,FALSE,"RACT2.XLS";#N/A,#N/A,FALSE,"ECCMP";#N/A,#N/A,FALSE,"WELDER.XLS"}</definedName>
    <definedName name="kvs" localSheetId="16" hidden="1">{#N/A,#N/A,FALSE,"COVER1.XLS ";#N/A,#N/A,FALSE,"RACT1.XLS";#N/A,#N/A,FALSE,"RACT2.XLS";#N/A,#N/A,FALSE,"ECCMP";#N/A,#N/A,FALSE,"WELDER.XLS"}</definedName>
    <definedName name="kvs" localSheetId="3" hidden="1">{#N/A,#N/A,FALSE,"COVER1.XLS ";#N/A,#N/A,FALSE,"RACT1.XLS";#N/A,#N/A,FALSE,"RACT2.XLS";#N/A,#N/A,FALSE,"ECCMP";#N/A,#N/A,FALSE,"WELDER.XLS"}</definedName>
    <definedName name="kvs" localSheetId="9" hidden="1">{#N/A,#N/A,FALSE,"COVER1.XLS ";#N/A,#N/A,FALSE,"RACT1.XLS";#N/A,#N/A,FALSE,"RACT2.XLS";#N/A,#N/A,FALSE,"ECCMP";#N/A,#N/A,FALSE,"WELDER.XLS"}</definedName>
    <definedName name="kvs" localSheetId="6" hidden="1">{#N/A,#N/A,FALSE,"COVER1.XLS ";#N/A,#N/A,FALSE,"RACT1.XLS";#N/A,#N/A,FALSE,"RACT2.XLS";#N/A,#N/A,FALSE,"ECCMP";#N/A,#N/A,FALSE,"WELDER.XLS"}</definedName>
    <definedName name="kvs" localSheetId="17" hidden="1">{#N/A,#N/A,FALSE,"COVER1.XLS ";#N/A,#N/A,FALSE,"RACT1.XLS";#N/A,#N/A,FALSE,"RACT2.XLS";#N/A,#N/A,FALSE,"ECCMP";#N/A,#N/A,FALSE,"WELDER.XLS"}</definedName>
    <definedName name="kvs" localSheetId="18" hidden="1">{#N/A,#N/A,FALSE,"COVER1.XLS ";#N/A,#N/A,FALSE,"RACT1.XLS";#N/A,#N/A,FALSE,"RACT2.XLS";#N/A,#N/A,FALSE,"ECCMP";#N/A,#N/A,FALSE,"WELDER.XLS"}</definedName>
    <definedName name="kvs" hidden="1">{#N/A,#N/A,FALSE,"COVER1.XLS ";#N/A,#N/A,FALSE,"RACT1.XLS";#N/A,#N/A,FALSE,"RACT2.XLS";#N/A,#N/A,FALSE,"ECCMP";#N/A,#N/A,FALSE,"WELDER.XLS"}</definedName>
    <definedName name="la" localSheetId="4" hidden="1">{#N/A,#N/A,TRUE,"Front";#N/A,#N/A,TRUE,"Simple Letter";#N/A,#N/A,TRUE,"Inside";#N/A,#N/A,TRUE,"Contents";#N/A,#N/A,TRUE,"Basis";#N/A,#N/A,TRUE,"Inclusions";#N/A,#N/A,TRUE,"Exclusions";#N/A,#N/A,TRUE,"Areas";#N/A,#N/A,TRUE,"Summary";#N/A,#N/A,TRUE,"Detail"}</definedName>
    <definedName name="la" localSheetId="7" hidden="1">{#N/A,#N/A,TRUE,"Front";#N/A,#N/A,TRUE,"Simple Letter";#N/A,#N/A,TRUE,"Inside";#N/A,#N/A,TRUE,"Contents";#N/A,#N/A,TRUE,"Basis";#N/A,#N/A,TRUE,"Inclusions";#N/A,#N/A,TRUE,"Exclusions";#N/A,#N/A,TRUE,"Areas";#N/A,#N/A,TRUE,"Summary";#N/A,#N/A,TRUE,"Detail"}</definedName>
    <definedName name="la" localSheetId="10" hidden="1">{#N/A,#N/A,TRUE,"Front";#N/A,#N/A,TRUE,"Simple Letter";#N/A,#N/A,TRUE,"Inside";#N/A,#N/A,TRUE,"Contents";#N/A,#N/A,TRUE,"Basis";#N/A,#N/A,TRUE,"Inclusions";#N/A,#N/A,TRUE,"Exclusions";#N/A,#N/A,TRUE,"Areas";#N/A,#N/A,TRUE,"Summary";#N/A,#N/A,TRUE,"Detail"}</definedName>
    <definedName name="la" localSheetId="5" hidden="1">{#N/A,#N/A,TRUE,"Front";#N/A,#N/A,TRUE,"Simple Letter";#N/A,#N/A,TRUE,"Inside";#N/A,#N/A,TRUE,"Contents";#N/A,#N/A,TRUE,"Basis";#N/A,#N/A,TRUE,"Inclusions";#N/A,#N/A,TRUE,"Exclusions";#N/A,#N/A,TRUE,"Areas";#N/A,#N/A,TRUE,"Summary";#N/A,#N/A,TRUE,"Detail"}</definedName>
    <definedName name="la" localSheetId="11" hidden="1">{#N/A,#N/A,TRUE,"Front";#N/A,#N/A,TRUE,"Simple Letter";#N/A,#N/A,TRUE,"Inside";#N/A,#N/A,TRUE,"Contents";#N/A,#N/A,TRUE,"Basis";#N/A,#N/A,TRUE,"Inclusions";#N/A,#N/A,TRUE,"Exclusions";#N/A,#N/A,TRUE,"Areas";#N/A,#N/A,TRUE,"Summary";#N/A,#N/A,TRUE,"Detail"}</definedName>
    <definedName name="la" localSheetId="8" hidden="1">{#N/A,#N/A,TRUE,"Front";#N/A,#N/A,TRUE,"Simple Letter";#N/A,#N/A,TRUE,"Inside";#N/A,#N/A,TRUE,"Contents";#N/A,#N/A,TRUE,"Basis";#N/A,#N/A,TRUE,"Inclusions";#N/A,#N/A,TRUE,"Exclusions";#N/A,#N/A,TRUE,"Areas";#N/A,#N/A,TRUE,"Summary";#N/A,#N/A,TRUE,"Detail"}</definedName>
    <definedName name="la" localSheetId="15" hidden="1">{#N/A,#N/A,TRUE,"Front";#N/A,#N/A,TRUE,"Simple Letter";#N/A,#N/A,TRUE,"Inside";#N/A,#N/A,TRUE,"Contents";#N/A,#N/A,TRUE,"Basis";#N/A,#N/A,TRUE,"Inclusions";#N/A,#N/A,TRUE,"Exclusions";#N/A,#N/A,TRUE,"Areas";#N/A,#N/A,TRUE,"Summary";#N/A,#N/A,TRUE,"Detail"}</definedName>
    <definedName name="la" localSheetId="16" hidden="1">{#N/A,#N/A,TRUE,"Front";#N/A,#N/A,TRUE,"Simple Letter";#N/A,#N/A,TRUE,"Inside";#N/A,#N/A,TRUE,"Contents";#N/A,#N/A,TRUE,"Basis";#N/A,#N/A,TRUE,"Inclusions";#N/A,#N/A,TRUE,"Exclusions";#N/A,#N/A,TRUE,"Areas";#N/A,#N/A,TRUE,"Summary";#N/A,#N/A,TRUE,"Detail"}</definedName>
    <definedName name="la" localSheetId="3" hidden="1">{#N/A,#N/A,TRUE,"Front";#N/A,#N/A,TRUE,"Simple Letter";#N/A,#N/A,TRUE,"Inside";#N/A,#N/A,TRUE,"Contents";#N/A,#N/A,TRUE,"Basis";#N/A,#N/A,TRUE,"Inclusions";#N/A,#N/A,TRUE,"Exclusions";#N/A,#N/A,TRUE,"Areas";#N/A,#N/A,TRUE,"Summary";#N/A,#N/A,TRUE,"Detail"}</definedName>
    <definedName name="la" localSheetId="9" hidden="1">{#N/A,#N/A,TRUE,"Front";#N/A,#N/A,TRUE,"Simple Letter";#N/A,#N/A,TRUE,"Inside";#N/A,#N/A,TRUE,"Contents";#N/A,#N/A,TRUE,"Basis";#N/A,#N/A,TRUE,"Inclusions";#N/A,#N/A,TRUE,"Exclusions";#N/A,#N/A,TRUE,"Areas";#N/A,#N/A,TRUE,"Summary";#N/A,#N/A,TRUE,"Detail"}</definedName>
    <definedName name="la" localSheetId="6" hidden="1">{#N/A,#N/A,TRUE,"Front";#N/A,#N/A,TRUE,"Simple Letter";#N/A,#N/A,TRUE,"Inside";#N/A,#N/A,TRUE,"Contents";#N/A,#N/A,TRUE,"Basis";#N/A,#N/A,TRUE,"Inclusions";#N/A,#N/A,TRUE,"Exclusions";#N/A,#N/A,TRUE,"Areas";#N/A,#N/A,TRUE,"Summary";#N/A,#N/A,TRUE,"Detail"}</definedName>
    <definedName name="la" localSheetId="17" hidden="1">{#N/A,#N/A,TRUE,"Front";#N/A,#N/A,TRUE,"Simple Letter";#N/A,#N/A,TRUE,"Inside";#N/A,#N/A,TRUE,"Contents";#N/A,#N/A,TRUE,"Basis";#N/A,#N/A,TRUE,"Inclusions";#N/A,#N/A,TRUE,"Exclusions";#N/A,#N/A,TRUE,"Areas";#N/A,#N/A,TRUE,"Summary";#N/A,#N/A,TRUE,"Detail"}</definedName>
    <definedName name="la" localSheetId="18"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LA" localSheetId="4" hidden="1">{#N/A,#N/A,TRUE,"Front";#N/A,#N/A,TRUE,"Simple Letter";#N/A,#N/A,TRUE,"Inside";#N/A,#N/A,TRUE,"Contents";#N/A,#N/A,TRUE,"Basis";#N/A,#N/A,TRUE,"Inclusions";#N/A,#N/A,TRUE,"Exclusions";#N/A,#N/A,TRUE,"Areas";#N/A,#N/A,TRUE,"Summary";#N/A,#N/A,TRUE,"Detail"}</definedName>
    <definedName name="LALA" localSheetId="7" hidden="1">{#N/A,#N/A,TRUE,"Front";#N/A,#N/A,TRUE,"Simple Letter";#N/A,#N/A,TRUE,"Inside";#N/A,#N/A,TRUE,"Contents";#N/A,#N/A,TRUE,"Basis";#N/A,#N/A,TRUE,"Inclusions";#N/A,#N/A,TRUE,"Exclusions";#N/A,#N/A,TRUE,"Areas";#N/A,#N/A,TRUE,"Summary";#N/A,#N/A,TRUE,"Detail"}</definedName>
    <definedName name="LALA" localSheetId="10" hidden="1">{#N/A,#N/A,TRUE,"Front";#N/A,#N/A,TRUE,"Simple Letter";#N/A,#N/A,TRUE,"Inside";#N/A,#N/A,TRUE,"Contents";#N/A,#N/A,TRUE,"Basis";#N/A,#N/A,TRUE,"Inclusions";#N/A,#N/A,TRUE,"Exclusions";#N/A,#N/A,TRUE,"Areas";#N/A,#N/A,TRUE,"Summary";#N/A,#N/A,TRUE,"Detail"}</definedName>
    <definedName name="LALA" localSheetId="5" hidden="1">{#N/A,#N/A,TRUE,"Front";#N/A,#N/A,TRUE,"Simple Letter";#N/A,#N/A,TRUE,"Inside";#N/A,#N/A,TRUE,"Contents";#N/A,#N/A,TRUE,"Basis";#N/A,#N/A,TRUE,"Inclusions";#N/A,#N/A,TRUE,"Exclusions";#N/A,#N/A,TRUE,"Areas";#N/A,#N/A,TRUE,"Summary";#N/A,#N/A,TRUE,"Detail"}</definedName>
    <definedName name="LALA" localSheetId="11" hidden="1">{#N/A,#N/A,TRUE,"Front";#N/A,#N/A,TRUE,"Simple Letter";#N/A,#N/A,TRUE,"Inside";#N/A,#N/A,TRUE,"Contents";#N/A,#N/A,TRUE,"Basis";#N/A,#N/A,TRUE,"Inclusions";#N/A,#N/A,TRUE,"Exclusions";#N/A,#N/A,TRUE,"Areas";#N/A,#N/A,TRUE,"Summary";#N/A,#N/A,TRUE,"Detail"}</definedName>
    <definedName name="LALA" localSheetId="8" hidden="1">{#N/A,#N/A,TRUE,"Front";#N/A,#N/A,TRUE,"Simple Letter";#N/A,#N/A,TRUE,"Inside";#N/A,#N/A,TRUE,"Contents";#N/A,#N/A,TRUE,"Basis";#N/A,#N/A,TRUE,"Inclusions";#N/A,#N/A,TRUE,"Exclusions";#N/A,#N/A,TRUE,"Areas";#N/A,#N/A,TRUE,"Summary";#N/A,#N/A,TRUE,"Detail"}</definedName>
    <definedName name="LALA" localSheetId="15" hidden="1">{#N/A,#N/A,TRUE,"Front";#N/A,#N/A,TRUE,"Simple Letter";#N/A,#N/A,TRUE,"Inside";#N/A,#N/A,TRUE,"Contents";#N/A,#N/A,TRUE,"Basis";#N/A,#N/A,TRUE,"Inclusions";#N/A,#N/A,TRUE,"Exclusions";#N/A,#N/A,TRUE,"Areas";#N/A,#N/A,TRUE,"Summary";#N/A,#N/A,TRUE,"Detail"}</definedName>
    <definedName name="LALA" localSheetId="16" hidden="1">{#N/A,#N/A,TRUE,"Front";#N/A,#N/A,TRUE,"Simple Letter";#N/A,#N/A,TRUE,"Inside";#N/A,#N/A,TRUE,"Contents";#N/A,#N/A,TRUE,"Basis";#N/A,#N/A,TRUE,"Inclusions";#N/A,#N/A,TRUE,"Exclusions";#N/A,#N/A,TRUE,"Areas";#N/A,#N/A,TRUE,"Summary";#N/A,#N/A,TRUE,"Detail"}</definedName>
    <definedName name="LALA" localSheetId="3" hidden="1">{#N/A,#N/A,TRUE,"Front";#N/A,#N/A,TRUE,"Simple Letter";#N/A,#N/A,TRUE,"Inside";#N/A,#N/A,TRUE,"Contents";#N/A,#N/A,TRUE,"Basis";#N/A,#N/A,TRUE,"Inclusions";#N/A,#N/A,TRUE,"Exclusions";#N/A,#N/A,TRUE,"Areas";#N/A,#N/A,TRUE,"Summary";#N/A,#N/A,TRUE,"Detail"}</definedName>
    <definedName name="LALA" localSheetId="9" hidden="1">{#N/A,#N/A,TRUE,"Front";#N/A,#N/A,TRUE,"Simple Letter";#N/A,#N/A,TRUE,"Inside";#N/A,#N/A,TRUE,"Contents";#N/A,#N/A,TRUE,"Basis";#N/A,#N/A,TRUE,"Inclusions";#N/A,#N/A,TRUE,"Exclusions";#N/A,#N/A,TRUE,"Areas";#N/A,#N/A,TRUE,"Summary";#N/A,#N/A,TRUE,"Detail"}</definedName>
    <definedName name="LALA" localSheetId="6" hidden="1">{#N/A,#N/A,TRUE,"Front";#N/A,#N/A,TRUE,"Simple Letter";#N/A,#N/A,TRUE,"Inside";#N/A,#N/A,TRUE,"Contents";#N/A,#N/A,TRUE,"Basis";#N/A,#N/A,TRUE,"Inclusions";#N/A,#N/A,TRUE,"Exclusions";#N/A,#N/A,TRUE,"Areas";#N/A,#N/A,TRUE,"Summary";#N/A,#N/A,TRUE,"Detail"}</definedName>
    <definedName name="LALA" localSheetId="17" hidden="1">{#N/A,#N/A,TRUE,"Front";#N/A,#N/A,TRUE,"Simple Letter";#N/A,#N/A,TRUE,"Inside";#N/A,#N/A,TRUE,"Contents";#N/A,#N/A,TRUE,"Basis";#N/A,#N/A,TRUE,"Inclusions";#N/A,#N/A,TRUE,"Exclusions";#N/A,#N/A,TRUE,"Areas";#N/A,#N/A,TRUE,"Summary";#N/A,#N/A,TRUE,"Detail"}</definedName>
    <definedName name="LALA" localSheetId="18"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imcount" hidden="1">1</definedName>
    <definedName name="liner" localSheetId="4" hidden="1">{#N/A,#N/A,TRUE,"Front";#N/A,#N/A,TRUE,"Simple Letter";#N/A,#N/A,TRUE,"Inside";#N/A,#N/A,TRUE,"Contents";#N/A,#N/A,TRUE,"Basis";#N/A,#N/A,TRUE,"Inclusions";#N/A,#N/A,TRUE,"Exclusions";#N/A,#N/A,TRUE,"Areas";#N/A,#N/A,TRUE,"Summary";#N/A,#N/A,TRUE,"Detail"}</definedName>
    <definedName name="liner" localSheetId="7" hidden="1">{#N/A,#N/A,TRUE,"Front";#N/A,#N/A,TRUE,"Simple Letter";#N/A,#N/A,TRUE,"Inside";#N/A,#N/A,TRUE,"Contents";#N/A,#N/A,TRUE,"Basis";#N/A,#N/A,TRUE,"Inclusions";#N/A,#N/A,TRUE,"Exclusions";#N/A,#N/A,TRUE,"Areas";#N/A,#N/A,TRUE,"Summary";#N/A,#N/A,TRUE,"Detail"}</definedName>
    <definedName name="liner" localSheetId="10" hidden="1">{#N/A,#N/A,TRUE,"Front";#N/A,#N/A,TRUE,"Simple Letter";#N/A,#N/A,TRUE,"Inside";#N/A,#N/A,TRUE,"Contents";#N/A,#N/A,TRUE,"Basis";#N/A,#N/A,TRUE,"Inclusions";#N/A,#N/A,TRUE,"Exclusions";#N/A,#N/A,TRUE,"Areas";#N/A,#N/A,TRUE,"Summary";#N/A,#N/A,TRUE,"Detail"}</definedName>
    <definedName name="liner" localSheetId="5" hidden="1">{#N/A,#N/A,TRUE,"Front";#N/A,#N/A,TRUE,"Simple Letter";#N/A,#N/A,TRUE,"Inside";#N/A,#N/A,TRUE,"Contents";#N/A,#N/A,TRUE,"Basis";#N/A,#N/A,TRUE,"Inclusions";#N/A,#N/A,TRUE,"Exclusions";#N/A,#N/A,TRUE,"Areas";#N/A,#N/A,TRUE,"Summary";#N/A,#N/A,TRUE,"Detail"}</definedName>
    <definedName name="liner" localSheetId="11" hidden="1">{#N/A,#N/A,TRUE,"Front";#N/A,#N/A,TRUE,"Simple Letter";#N/A,#N/A,TRUE,"Inside";#N/A,#N/A,TRUE,"Contents";#N/A,#N/A,TRUE,"Basis";#N/A,#N/A,TRUE,"Inclusions";#N/A,#N/A,TRUE,"Exclusions";#N/A,#N/A,TRUE,"Areas";#N/A,#N/A,TRUE,"Summary";#N/A,#N/A,TRUE,"Detail"}</definedName>
    <definedName name="liner" localSheetId="8" hidden="1">{#N/A,#N/A,TRUE,"Front";#N/A,#N/A,TRUE,"Simple Letter";#N/A,#N/A,TRUE,"Inside";#N/A,#N/A,TRUE,"Contents";#N/A,#N/A,TRUE,"Basis";#N/A,#N/A,TRUE,"Inclusions";#N/A,#N/A,TRUE,"Exclusions";#N/A,#N/A,TRUE,"Areas";#N/A,#N/A,TRUE,"Summary";#N/A,#N/A,TRUE,"Detail"}</definedName>
    <definedName name="liner" localSheetId="15" hidden="1">{#N/A,#N/A,TRUE,"Front";#N/A,#N/A,TRUE,"Simple Letter";#N/A,#N/A,TRUE,"Inside";#N/A,#N/A,TRUE,"Contents";#N/A,#N/A,TRUE,"Basis";#N/A,#N/A,TRUE,"Inclusions";#N/A,#N/A,TRUE,"Exclusions";#N/A,#N/A,TRUE,"Areas";#N/A,#N/A,TRUE,"Summary";#N/A,#N/A,TRUE,"Detail"}</definedName>
    <definedName name="liner" localSheetId="16" hidden="1">{#N/A,#N/A,TRUE,"Front";#N/A,#N/A,TRUE,"Simple Letter";#N/A,#N/A,TRUE,"Inside";#N/A,#N/A,TRUE,"Contents";#N/A,#N/A,TRUE,"Basis";#N/A,#N/A,TRUE,"Inclusions";#N/A,#N/A,TRUE,"Exclusions";#N/A,#N/A,TRUE,"Areas";#N/A,#N/A,TRUE,"Summary";#N/A,#N/A,TRUE,"Detail"}</definedName>
    <definedName name="liner" localSheetId="3" hidden="1">{#N/A,#N/A,TRUE,"Front";#N/A,#N/A,TRUE,"Simple Letter";#N/A,#N/A,TRUE,"Inside";#N/A,#N/A,TRUE,"Contents";#N/A,#N/A,TRUE,"Basis";#N/A,#N/A,TRUE,"Inclusions";#N/A,#N/A,TRUE,"Exclusions";#N/A,#N/A,TRUE,"Areas";#N/A,#N/A,TRUE,"Summary";#N/A,#N/A,TRUE,"Detail"}</definedName>
    <definedName name="liner" localSheetId="9" hidden="1">{#N/A,#N/A,TRUE,"Front";#N/A,#N/A,TRUE,"Simple Letter";#N/A,#N/A,TRUE,"Inside";#N/A,#N/A,TRUE,"Contents";#N/A,#N/A,TRUE,"Basis";#N/A,#N/A,TRUE,"Inclusions";#N/A,#N/A,TRUE,"Exclusions";#N/A,#N/A,TRUE,"Areas";#N/A,#N/A,TRUE,"Summary";#N/A,#N/A,TRUE,"Detail"}</definedName>
    <definedName name="liner" localSheetId="6" hidden="1">{#N/A,#N/A,TRUE,"Front";#N/A,#N/A,TRUE,"Simple Letter";#N/A,#N/A,TRUE,"Inside";#N/A,#N/A,TRUE,"Contents";#N/A,#N/A,TRUE,"Basis";#N/A,#N/A,TRUE,"Inclusions";#N/A,#N/A,TRUE,"Exclusions";#N/A,#N/A,TRUE,"Areas";#N/A,#N/A,TRUE,"Summary";#N/A,#N/A,TRUE,"Detail"}</definedName>
    <definedName name="liner" localSheetId="17" hidden="1">{#N/A,#N/A,TRUE,"Front";#N/A,#N/A,TRUE,"Simple Letter";#N/A,#N/A,TRUE,"Inside";#N/A,#N/A,TRUE,"Contents";#N/A,#N/A,TRUE,"Basis";#N/A,#N/A,TRUE,"Inclusions";#N/A,#N/A,TRUE,"Exclusions";#N/A,#N/A,TRUE,"Areas";#N/A,#N/A,TRUE,"Summary";#N/A,#N/A,TRUE,"Detail"}</definedName>
    <definedName name="liner" localSheetId="18"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ALALLA" localSheetId="4" hidden="1">{#N/A,#N/A,TRUE,"Front";#N/A,#N/A,TRUE,"Simple Letter";#N/A,#N/A,TRUE,"Inside";#N/A,#N/A,TRUE,"Contents";#N/A,#N/A,TRUE,"Basis";#N/A,#N/A,TRUE,"Inclusions";#N/A,#N/A,TRUE,"Exclusions";#N/A,#N/A,TRUE,"Areas";#N/A,#N/A,TRUE,"Summary";#N/A,#N/A,TRUE,"Detail"}</definedName>
    <definedName name="LLALALLA" localSheetId="7" hidden="1">{#N/A,#N/A,TRUE,"Front";#N/A,#N/A,TRUE,"Simple Letter";#N/A,#N/A,TRUE,"Inside";#N/A,#N/A,TRUE,"Contents";#N/A,#N/A,TRUE,"Basis";#N/A,#N/A,TRUE,"Inclusions";#N/A,#N/A,TRUE,"Exclusions";#N/A,#N/A,TRUE,"Areas";#N/A,#N/A,TRUE,"Summary";#N/A,#N/A,TRUE,"Detail"}</definedName>
    <definedName name="LLALALLA" localSheetId="10" hidden="1">{#N/A,#N/A,TRUE,"Front";#N/A,#N/A,TRUE,"Simple Letter";#N/A,#N/A,TRUE,"Inside";#N/A,#N/A,TRUE,"Contents";#N/A,#N/A,TRUE,"Basis";#N/A,#N/A,TRUE,"Inclusions";#N/A,#N/A,TRUE,"Exclusions";#N/A,#N/A,TRUE,"Areas";#N/A,#N/A,TRUE,"Summary";#N/A,#N/A,TRUE,"Detail"}</definedName>
    <definedName name="LLALALLA" localSheetId="5" hidden="1">{#N/A,#N/A,TRUE,"Front";#N/A,#N/A,TRUE,"Simple Letter";#N/A,#N/A,TRUE,"Inside";#N/A,#N/A,TRUE,"Contents";#N/A,#N/A,TRUE,"Basis";#N/A,#N/A,TRUE,"Inclusions";#N/A,#N/A,TRUE,"Exclusions";#N/A,#N/A,TRUE,"Areas";#N/A,#N/A,TRUE,"Summary";#N/A,#N/A,TRUE,"Detail"}</definedName>
    <definedName name="LLALALLA" localSheetId="11" hidden="1">{#N/A,#N/A,TRUE,"Front";#N/A,#N/A,TRUE,"Simple Letter";#N/A,#N/A,TRUE,"Inside";#N/A,#N/A,TRUE,"Contents";#N/A,#N/A,TRUE,"Basis";#N/A,#N/A,TRUE,"Inclusions";#N/A,#N/A,TRUE,"Exclusions";#N/A,#N/A,TRUE,"Areas";#N/A,#N/A,TRUE,"Summary";#N/A,#N/A,TRUE,"Detail"}</definedName>
    <definedName name="LLALALLA" localSheetId="8" hidden="1">{#N/A,#N/A,TRUE,"Front";#N/A,#N/A,TRUE,"Simple Letter";#N/A,#N/A,TRUE,"Inside";#N/A,#N/A,TRUE,"Contents";#N/A,#N/A,TRUE,"Basis";#N/A,#N/A,TRUE,"Inclusions";#N/A,#N/A,TRUE,"Exclusions";#N/A,#N/A,TRUE,"Areas";#N/A,#N/A,TRUE,"Summary";#N/A,#N/A,TRUE,"Detail"}</definedName>
    <definedName name="LLALALLA" localSheetId="15" hidden="1">{#N/A,#N/A,TRUE,"Front";#N/A,#N/A,TRUE,"Simple Letter";#N/A,#N/A,TRUE,"Inside";#N/A,#N/A,TRUE,"Contents";#N/A,#N/A,TRUE,"Basis";#N/A,#N/A,TRUE,"Inclusions";#N/A,#N/A,TRUE,"Exclusions";#N/A,#N/A,TRUE,"Areas";#N/A,#N/A,TRUE,"Summary";#N/A,#N/A,TRUE,"Detail"}</definedName>
    <definedName name="LLALALLA" localSheetId="16" hidden="1">{#N/A,#N/A,TRUE,"Front";#N/A,#N/A,TRUE,"Simple Letter";#N/A,#N/A,TRUE,"Inside";#N/A,#N/A,TRUE,"Contents";#N/A,#N/A,TRUE,"Basis";#N/A,#N/A,TRUE,"Inclusions";#N/A,#N/A,TRUE,"Exclusions";#N/A,#N/A,TRUE,"Areas";#N/A,#N/A,TRUE,"Summary";#N/A,#N/A,TRUE,"Detail"}</definedName>
    <definedName name="LLALALLA" localSheetId="3" hidden="1">{#N/A,#N/A,TRUE,"Front";#N/A,#N/A,TRUE,"Simple Letter";#N/A,#N/A,TRUE,"Inside";#N/A,#N/A,TRUE,"Contents";#N/A,#N/A,TRUE,"Basis";#N/A,#N/A,TRUE,"Inclusions";#N/A,#N/A,TRUE,"Exclusions";#N/A,#N/A,TRUE,"Areas";#N/A,#N/A,TRUE,"Summary";#N/A,#N/A,TRUE,"Detail"}</definedName>
    <definedName name="LLALALLA" localSheetId="9" hidden="1">{#N/A,#N/A,TRUE,"Front";#N/A,#N/A,TRUE,"Simple Letter";#N/A,#N/A,TRUE,"Inside";#N/A,#N/A,TRUE,"Contents";#N/A,#N/A,TRUE,"Basis";#N/A,#N/A,TRUE,"Inclusions";#N/A,#N/A,TRUE,"Exclusions";#N/A,#N/A,TRUE,"Areas";#N/A,#N/A,TRUE,"Summary";#N/A,#N/A,TRUE,"Detail"}</definedName>
    <definedName name="LLALALLA" localSheetId="6" hidden="1">{#N/A,#N/A,TRUE,"Front";#N/A,#N/A,TRUE,"Simple Letter";#N/A,#N/A,TRUE,"Inside";#N/A,#N/A,TRUE,"Contents";#N/A,#N/A,TRUE,"Basis";#N/A,#N/A,TRUE,"Inclusions";#N/A,#N/A,TRUE,"Exclusions";#N/A,#N/A,TRUE,"Areas";#N/A,#N/A,TRUE,"Summary";#N/A,#N/A,TRUE,"Detail"}</definedName>
    <definedName name="LLALALLA" localSheetId="17" hidden="1">{#N/A,#N/A,TRUE,"Front";#N/A,#N/A,TRUE,"Simple Letter";#N/A,#N/A,TRUE,"Inside";#N/A,#N/A,TRUE,"Contents";#N/A,#N/A,TRUE,"Basis";#N/A,#N/A,TRUE,"Inclusions";#N/A,#N/A,TRUE,"Exclusions";#N/A,#N/A,TRUE,"Areas";#N/A,#N/A,TRUE,"Summary";#N/A,#N/A,TRUE,"Detail"}</definedName>
    <definedName name="LLALALLA" localSheetId="18"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4" hidden="1">#REF!</definedName>
    <definedName name="lll" localSheetId="7" hidden="1">#REF!</definedName>
    <definedName name="lll" localSheetId="10" hidden="1">#REF!</definedName>
    <definedName name="lll" localSheetId="13" hidden="1">#REF!</definedName>
    <definedName name="lll" localSheetId="5" hidden="1">#REF!</definedName>
    <definedName name="lll" localSheetId="11" hidden="1">#REF!</definedName>
    <definedName name="lll" localSheetId="8" hidden="1">#REF!</definedName>
    <definedName name="lll" localSheetId="14" hidden="1">#REF!</definedName>
    <definedName name="lll" localSheetId="15" hidden="1">#REF!</definedName>
    <definedName name="lll" localSheetId="16" hidden="1">#REF!</definedName>
    <definedName name="lll" localSheetId="3" hidden="1">#REF!</definedName>
    <definedName name="lll" localSheetId="12" hidden="1">#REF!</definedName>
    <definedName name="lll" localSheetId="9" hidden="1">#REF!</definedName>
    <definedName name="lll" localSheetId="6" hidden="1">#REF!</definedName>
    <definedName name="lll" localSheetId="17" hidden="1">#REF!</definedName>
    <definedName name="lll" localSheetId="18" hidden="1">#REF!</definedName>
    <definedName name="lll" hidden="1">#REF!</definedName>
    <definedName name="lllll" localSheetId="4" hidden="1">OFFSET(#REF!,0,0,COUNTA(#REF!),1)</definedName>
    <definedName name="lllll" localSheetId="7" hidden="1">OFFSET(#REF!,0,0,COUNTA(#REF!),1)</definedName>
    <definedName name="lllll" localSheetId="10" hidden="1">OFFSET(#REF!,0,0,COUNTA(#REF!),1)</definedName>
    <definedName name="lllll" localSheetId="13" hidden="1">OFFSET(#REF!,0,0,COUNTA(#REF!),1)</definedName>
    <definedName name="lllll" localSheetId="5" hidden="1">OFFSET(#REF!,0,0,COUNTA(#REF!),1)</definedName>
    <definedName name="lllll" localSheetId="11" hidden="1">OFFSET(#REF!,0,0,COUNTA(#REF!),1)</definedName>
    <definedName name="lllll" localSheetId="8" hidden="1">OFFSET(#REF!,0,0,COUNTA(#REF!),1)</definedName>
    <definedName name="lllll" localSheetId="14" hidden="1">OFFSET(#REF!,0,0,COUNTA(#REF!),1)</definedName>
    <definedName name="lllll" localSheetId="15" hidden="1">OFFSET(#REF!,0,0,COUNTA(#REF!),1)</definedName>
    <definedName name="lllll" localSheetId="16" hidden="1">OFFSET(#REF!,0,0,COUNTA(#REF!),1)</definedName>
    <definedName name="lllll" localSheetId="3" hidden="1">OFFSET(#REF!,0,0,COUNTA(#REF!),1)</definedName>
    <definedName name="lllll" localSheetId="12" hidden="1">OFFSET(#REF!,0,0,COUNTA(#REF!),1)</definedName>
    <definedName name="lllll" localSheetId="9" hidden="1">OFFSET(#REF!,0,0,COUNTA(#REF!),1)</definedName>
    <definedName name="lllll" localSheetId="6" hidden="1">OFFSET(#REF!,0,0,COUNTA(#REF!),1)</definedName>
    <definedName name="lllll" localSheetId="17" hidden="1">OFFSET(#REF!,0,0,COUNTA(#REF!),1)</definedName>
    <definedName name="lllll" localSheetId="18" hidden="1">OFFSET(#REF!,0,0,COUNTA(#REF!),1)</definedName>
    <definedName name="lllll" hidden="1">OFFSET(#REF!,0,0,COUNTA(#REF!),1)</definedName>
    <definedName name="loi" localSheetId="4" hidden="1">{#N/A,#N/A,FALSE,"Aging Summary";#N/A,#N/A,FALSE,"Ratio Analysis";#N/A,#N/A,FALSE,"Test 120 Day Accts";#N/A,#N/A,FALSE,"Tickmarks"}</definedName>
    <definedName name="loi" localSheetId="7" hidden="1">{#N/A,#N/A,FALSE,"Aging Summary";#N/A,#N/A,FALSE,"Ratio Analysis";#N/A,#N/A,FALSE,"Test 120 Day Accts";#N/A,#N/A,FALSE,"Tickmarks"}</definedName>
    <definedName name="loi" localSheetId="10" hidden="1">{#N/A,#N/A,FALSE,"Aging Summary";#N/A,#N/A,FALSE,"Ratio Analysis";#N/A,#N/A,FALSE,"Test 120 Day Accts";#N/A,#N/A,FALSE,"Tickmarks"}</definedName>
    <definedName name="loi" localSheetId="5" hidden="1">{#N/A,#N/A,FALSE,"Aging Summary";#N/A,#N/A,FALSE,"Ratio Analysis";#N/A,#N/A,FALSE,"Test 120 Day Accts";#N/A,#N/A,FALSE,"Tickmarks"}</definedName>
    <definedName name="loi" localSheetId="11" hidden="1">{#N/A,#N/A,FALSE,"Aging Summary";#N/A,#N/A,FALSE,"Ratio Analysis";#N/A,#N/A,FALSE,"Test 120 Day Accts";#N/A,#N/A,FALSE,"Tickmarks"}</definedName>
    <definedName name="loi" localSheetId="8" hidden="1">{#N/A,#N/A,FALSE,"Aging Summary";#N/A,#N/A,FALSE,"Ratio Analysis";#N/A,#N/A,FALSE,"Test 120 Day Accts";#N/A,#N/A,FALSE,"Tickmarks"}</definedName>
    <definedName name="loi" localSheetId="15" hidden="1">{#N/A,#N/A,FALSE,"Aging Summary";#N/A,#N/A,FALSE,"Ratio Analysis";#N/A,#N/A,FALSE,"Test 120 Day Accts";#N/A,#N/A,FALSE,"Tickmarks"}</definedName>
    <definedName name="loi" localSheetId="16" hidden="1">{#N/A,#N/A,FALSE,"Aging Summary";#N/A,#N/A,FALSE,"Ratio Analysis";#N/A,#N/A,FALSE,"Test 120 Day Accts";#N/A,#N/A,FALSE,"Tickmarks"}</definedName>
    <definedName name="loi" localSheetId="3" hidden="1">{#N/A,#N/A,FALSE,"Aging Summary";#N/A,#N/A,FALSE,"Ratio Analysis";#N/A,#N/A,FALSE,"Test 120 Day Accts";#N/A,#N/A,FALSE,"Tickmarks"}</definedName>
    <definedName name="loi" localSheetId="9" hidden="1">{#N/A,#N/A,FALSE,"Aging Summary";#N/A,#N/A,FALSE,"Ratio Analysis";#N/A,#N/A,FALSE,"Test 120 Day Accts";#N/A,#N/A,FALSE,"Tickmarks"}</definedName>
    <definedName name="loi" localSheetId="6" hidden="1">{#N/A,#N/A,FALSE,"Aging Summary";#N/A,#N/A,FALSE,"Ratio Analysis";#N/A,#N/A,FALSE,"Test 120 Day Accts";#N/A,#N/A,FALSE,"Tickmarks"}</definedName>
    <definedName name="loi" localSheetId="17" hidden="1">{#N/A,#N/A,FALSE,"Aging Summary";#N/A,#N/A,FALSE,"Ratio Analysis";#N/A,#N/A,FALSE,"Test 120 Day Accts";#N/A,#N/A,FALSE,"Tickmarks"}</definedName>
    <definedName name="loi" localSheetId="18" hidden="1">{#N/A,#N/A,FALSE,"Aging Summary";#N/A,#N/A,FALSE,"Ratio Analysis";#N/A,#N/A,FALSE,"Test 120 Day Accts";#N/A,#N/A,FALSE,"Tickmarks"}</definedName>
    <definedName name="loi" hidden="1">{#N/A,#N/A,FALSE,"Aging Summary";#N/A,#N/A,FALSE,"Ratio Analysis";#N/A,#N/A,FALSE,"Test 120 Day Accts";#N/A,#N/A,FALSE,"Tickmarks"}</definedName>
    <definedName name="lslsl" localSheetId="4" hidden="1">#REF!</definedName>
    <definedName name="lslsl" localSheetId="7" hidden="1">#REF!</definedName>
    <definedName name="lslsl" localSheetId="10" hidden="1">#REF!</definedName>
    <definedName name="lslsl" localSheetId="13" hidden="1">#REF!</definedName>
    <definedName name="lslsl" localSheetId="5" hidden="1">#REF!</definedName>
    <definedName name="lslsl" localSheetId="11" hidden="1">#REF!</definedName>
    <definedName name="lslsl" localSheetId="8" hidden="1">#REF!</definedName>
    <definedName name="lslsl" localSheetId="14" hidden="1">#REF!</definedName>
    <definedName name="lslsl" localSheetId="15" hidden="1">#REF!</definedName>
    <definedName name="lslsl" localSheetId="16" hidden="1">#REF!</definedName>
    <definedName name="lslsl" localSheetId="3" hidden="1">#REF!</definedName>
    <definedName name="lslsl" localSheetId="12" hidden="1">#REF!</definedName>
    <definedName name="lslsl" localSheetId="9" hidden="1">#REF!</definedName>
    <definedName name="lslsl" localSheetId="6" hidden="1">#REF!</definedName>
    <definedName name="lslsl" localSheetId="17" hidden="1">#REF!</definedName>
    <definedName name="lslsl" localSheetId="18" hidden="1">#REF!</definedName>
    <definedName name="lslsl" hidden="1">#REF!</definedName>
    <definedName name="Mach" localSheetId="4" hidden="1">{"SUMMARY",#N/A,FALSE,"C"}</definedName>
    <definedName name="Mach" localSheetId="7" hidden="1">{"SUMMARY",#N/A,FALSE,"C"}</definedName>
    <definedName name="Mach" localSheetId="10" hidden="1">{"SUMMARY",#N/A,FALSE,"C"}</definedName>
    <definedName name="Mach" localSheetId="5" hidden="1">{"SUMMARY",#N/A,FALSE,"C"}</definedName>
    <definedName name="Mach" localSheetId="11" hidden="1">{"SUMMARY",#N/A,FALSE,"C"}</definedName>
    <definedName name="Mach" localSheetId="8" hidden="1">{"SUMMARY",#N/A,FALSE,"C"}</definedName>
    <definedName name="Mach" localSheetId="15" hidden="1">{"SUMMARY",#N/A,FALSE,"C"}</definedName>
    <definedName name="Mach" localSheetId="16" hidden="1">{"SUMMARY",#N/A,FALSE,"C"}</definedName>
    <definedName name="Mach" localSheetId="3" hidden="1">{"SUMMARY",#N/A,FALSE,"C"}</definedName>
    <definedName name="Mach" localSheetId="9" hidden="1">{"SUMMARY",#N/A,FALSE,"C"}</definedName>
    <definedName name="Mach" localSheetId="6" hidden="1">{"SUMMARY",#N/A,FALSE,"C"}</definedName>
    <definedName name="Mach" localSheetId="17" hidden="1">{"SUMMARY",#N/A,FALSE,"C"}</definedName>
    <definedName name="Mach" localSheetId="18" hidden="1">{"SUMMARY",#N/A,FALSE,"C"}</definedName>
    <definedName name="Mach" hidden="1">{"SUMMARY",#N/A,FALSE,"C"}</definedName>
    <definedName name="madhav" localSheetId="4" hidden="1">{#N/A,#N/A,FALSE,"VARIATIONS";#N/A,#N/A,FALSE,"BUDGET";#N/A,#N/A,FALSE,"CIVIL QNTY VAR";#N/A,#N/A,FALSE,"SUMMARY";#N/A,#N/A,FALSE,"MATERIAL VAR"}</definedName>
    <definedName name="madhav" localSheetId="7" hidden="1">{#N/A,#N/A,FALSE,"VARIATIONS";#N/A,#N/A,FALSE,"BUDGET";#N/A,#N/A,FALSE,"CIVIL QNTY VAR";#N/A,#N/A,FALSE,"SUMMARY";#N/A,#N/A,FALSE,"MATERIAL VAR"}</definedName>
    <definedName name="madhav" localSheetId="10" hidden="1">{#N/A,#N/A,FALSE,"VARIATIONS";#N/A,#N/A,FALSE,"BUDGET";#N/A,#N/A,FALSE,"CIVIL QNTY VAR";#N/A,#N/A,FALSE,"SUMMARY";#N/A,#N/A,FALSE,"MATERIAL VAR"}</definedName>
    <definedName name="madhav" localSheetId="5" hidden="1">{#N/A,#N/A,FALSE,"VARIATIONS";#N/A,#N/A,FALSE,"BUDGET";#N/A,#N/A,FALSE,"CIVIL QNTY VAR";#N/A,#N/A,FALSE,"SUMMARY";#N/A,#N/A,FALSE,"MATERIAL VAR"}</definedName>
    <definedName name="madhav" localSheetId="11" hidden="1">{#N/A,#N/A,FALSE,"VARIATIONS";#N/A,#N/A,FALSE,"BUDGET";#N/A,#N/A,FALSE,"CIVIL QNTY VAR";#N/A,#N/A,FALSE,"SUMMARY";#N/A,#N/A,FALSE,"MATERIAL VAR"}</definedName>
    <definedName name="madhav" localSheetId="8" hidden="1">{#N/A,#N/A,FALSE,"VARIATIONS";#N/A,#N/A,FALSE,"BUDGET";#N/A,#N/A,FALSE,"CIVIL QNTY VAR";#N/A,#N/A,FALSE,"SUMMARY";#N/A,#N/A,FALSE,"MATERIAL VAR"}</definedName>
    <definedName name="madhav" localSheetId="15" hidden="1">{#N/A,#N/A,FALSE,"VARIATIONS";#N/A,#N/A,FALSE,"BUDGET";#N/A,#N/A,FALSE,"CIVIL QNTY VAR";#N/A,#N/A,FALSE,"SUMMARY";#N/A,#N/A,FALSE,"MATERIAL VAR"}</definedName>
    <definedName name="madhav" localSheetId="16" hidden="1">{#N/A,#N/A,FALSE,"VARIATIONS";#N/A,#N/A,FALSE,"BUDGET";#N/A,#N/A,FALSE,"CIVIL QNTY VAR";#N/A,#N/A,FALSE,"SUMMARY";#N/A,#N/A,FALSE,"MATERIAL VAR"}</definedName>
    <definedName name="madhav" localSheetId="3" hidden="1">{#N/A,#N/A,FALSE,"VARIATIONS";#N/A,#N/A,FALSE,"BUDGET";#N/A,#N/A,FALSE,"CIVIL QNTY VAR";#N/A,#N/A,FALSE,"SUMMARY";#N/A,#N/A,FALSE,"MATERIAL VAR"}</definedName>
    <definedName name="madhav" localSheetId="9" hidden="1">{#N/A,#N/A,FALSE,"VARIATIONS";#N/A,#N/A,FALSE,"BUDGET";#N/A,#N/A,FALSE,"CIVIL QNTY VAR";#N/A,#N/A,FALSE,"SUMMARY";#N/A,#N/A,FALSE,"MATERIAL VAR"}</definedName>
    <definedName name="madhav" localSheetId="6" hidden="1">{#N/A,#N/A,FALSE,"VARIATIONS";#N/A,#N/A,FALSE,"BUDGET";#N/A,#N/A,FALSE,"CIVIL QNTY VAR";#N/A,#N/A,FALSE,"SUMMARY";#N/A,#N/A,FALSE,"MATERIAL VAR"}</definedName>
    <definedName name="madhav" localSheetId="17" hidden="1">{#N/A,#N/A,FALSE,"VARIATIONS";#N/A,#N/A,FALSE,"BUDGET";#N/A,#N/A,FALSE,"CIVIL QNTY VAR";#N/A,#N/A,FALSE,"SUMMARY";#N/A,#N/A,FALSE,"MATERIAL VAR"}</definedName>
    <definedName name="madhav" localSheetId="18" hidden="1">{#N/A,#N/A,FALSE,"VARIATIONS";#N/A,#N/A,FALSE,"BUDGET";#N/A,#N/A,FALSE,"CIVIL QNTY VAR";#N/A,#N/A,FALSE,"SUMMARY";#N/A,#N/A,FALSE,"MATERIAL VAR"}</definedName>
    <definedName name="madhav" hidden="1">{#N/A,#N/A,FALSE,"VARIATIONS";#N/A,#N/A,FALSE,"BUDGET";#N/A,#N/A,FALSE,"CIVIL QNTY VAR";#N/A,#N/A,FALSE,"SUMMARY";#N/A,#N/A,FALSE,"MATERIAL VAR"}</definedName>
    <definedName name="mak" localSheetId="4" hidden="1">#REF!</definedName>
    <definedName name="mak" localSheetId="7" hidden="1">#REF!</definedName>
    <definedName name="mak" localSheetId="10" hidden="1">#REF!</definedName>
    <definedName name="mak" localSheetId="13" hidden="1">#REF!</definedName>
    <definedName name="mak" localSheetId="5" hidden="1">#REF!</definedName>
    <definedName name="mak" localSheetId="11" hidden="1">#REF!</definedName>
    <definedName name="mak" localSheetId="8" hidden="1">#REF!</definedName>
    <definedName name="mak" localSheetId="14" hidden="1">#REF!</definedName>
    <definedName name="mak" localSheetId="15" hidden="1">#REF!</definedName>
    <definedName name="mak" localSheetId="16" hidden="1">#REF!</definedName>
    <definedName name="mak" localSheetId="3" hidden="1">#REF!</definedName>
    <definedName name="mak" localSheetId="12" hidden="1">#REF!</definedName>
    <definedName name="mak" localSheetId="9" hidden="1">#REF!</definedName>
    <definedName name="mak" localSheetId="6" hidden="1">#REF!</definedName>
    <definedName name="mak" localSheetId="17" hidden="1">#REF!</definedName>
    <definedName name="mak" localSheetId="18" hidden="1">#REF!</definedName>
    <definedName name="mak" hidden="1">#REF!</definedName>
    <definedName name="mat" localSheetId="4"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0" hidden="1">{#N/A,#N/A,TRUE,"Front";#N/A,#N/A,TRUE,"Simple Letter";#N/A,#N/A,TRUE,"Inside";#N/A,#N/A,TRUE,"Contents";#N/A,#N/A,TRUE,"Basis";#N/A,#N/A,TRUE,"Inclusions";#N/A,#N/A,TRUE,"Exclusions";#N/A,#N/A,TRUE,"Areas";#N/A,#N/A,TRUE,"Summary";#N/A,#N/A,TRUE,"Detail"}</definedName>
    <definedName name="mat" localSheetId="5"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8" hidden="1">{#N/A,#N/A,TRUE,"Front";#N/A,#N/A,TRUE,"Simple Letter";#N/A,#N/A,TRUE,"Inside";#N/A,#N/A,TRUE,"Contents";#N/A,#N/A,TRUE,"Basis";#N/A,#N/A,TRUE,"Inclusions";#N/A,#N/A,TRUE,"Exclusions";#N/A,#N/A,TRUE,"Areas";#N/A,#N/A,TRUE,"Summary";#N/A,#N/A,TRUE,"Detail"}</definedName>
    <definedName name="mat" localSheetId="15" hidden="1">{#N/A,#N/A,TRUE,"Front";#N/A,#N/A,TRUE,"Simple Letter";#N/A,#N/A,TRUE,"Inside";#N/A,#N/A,TRUE,"Contents";#N/A,#N/A,TRUE,"Basis";#N/A,#N/A,TRUE,"Inclusions";#N/A,#N/A,TRUE,"Exclusions";#N/A,#N/A,TRUE,"Areas";#N/A,#N/A,TRUE,"Summary";#N/A,#N/A,TRUE,"Detail"}</definedName>
    <definedName name="mat" localSheetId="16"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localSheetId="9" hidden="1">{#N/A,#N/A,TRUE,"Front";#N/A,#N/A,TRUE,"Simple Letter";#N/A,#N/A,TRUE,"Inside";#N/A,#N/A,TRUE,"Contents";#N/A,#N/A,TRUE,"Basis";#N/A,#N/A,TRUE,"Inclusions";#N/A,#N/A,TRUE,"Exclusions";#N/A,#N/A,TRUE,"Areas";#N/A,#N/A,TRUE,"Summary";#N/A,#N/A,TRUE,"Detail"}</definedName>
    <definedName name="mat" localSheetId="6" hidden="1">{#N/A,#N/A,TRUE,"Front";#N/A,#N/A,TRUE,"Simple Letter";#N/A,#N/A,TRUE,"Inside";#N/A,#N/A,TRUE,"Contents";#N/A,#N/A,TRUE,"Basis";#N/A,#N/A,TRUE,"Inclusions";#N/A,#N/A,TRUE,"Exclusions";#N/A,#N/A,TRUE,"Areas";#N/A,#N/A,TRUE,"Summary";#N/A,#N/A,TRUE,"Detail"}</definedName>
    <definedName name="mat" localSheetId="17" hidden="1">{#N/A,#N/A,TRUE,"Front";#N/A,#N/A,TRUE,"Simple Letter";#N/A,#N/A,TRUE,"Inside";#N/A,#N/A,TRUE,"Contents";#N/A,#N/A,TRUE,"Basis";#N/A,#N/A,TRUE,"Inclusions";#N/A,#N/A,TRUE,"Exclusions";#N/A,#N/A,TRUE,"Areas";#N/A,#N/A,TRUE,"Summary";#N/A,#N/A,TRUE,"Detail"}</definedName>
    <definedName name="mat" localSheetId="18"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 localSheetId="4" hidden="1">#REF!</definedName>
    <definedName name="MATER" localSheetId="7" hidden="1">#REF!</definedName>
    <definedName name="MATER" localSheetId="10" hidden="1">#REF!</definedName>
    <definedName name="MATER" localSheetId="13" hidden="1">#REF!</definedName>
    <definedName name="MATER" localSheetId="5" hidden="1">#REF!</definedName>
    <definedName name="MATER" localSheetId="11" hidden="1">#REF!</definedName>
    <definedName name="MATER" localSheetId="8" hidden="1">#REF!</definedName>
    <definedName name="MATER" localSheetId="14" hidden="1">#REF!</definedName>
    <definedName name="MATER" localSheetId="15" hidden="1">#REF!</definedName>
    <definedName name="MATER" localSheetId="16" hidden="1">#REF!</definedName>
    <definedName name="MATER" localSheetId="3" hidden="1">#REF!</definedName>
    <definedName name="MATER" localSheetId="12" hidden="1">#REF!</definedName>
    <definedName name="MATER" localSheetId="9" hidden="1">#REF!</definedName>
    <definedName name="MATER" localSheetId="6" hidden="1">#REF!</definedName>
    <definedName name="MATER" localSheetId="17" hidden="1">#REF!</definedName>
    <definedName name="MATER" localSheetId="18" hidden="1">#REF!</definedName>
    <definedName name="MATER" hidden="1">#REF!</definedName>
    <definedName name="MCBDB" localSheetId="4" hidden="1">{#N/A,#N/A,FALSE,"mpph1";#N/A,#N/A,FALSE,"mpmseb";#N/A,#N/A,FALSE,"mpph2"}</definedName>
    <definedName name="MCBDB" localSheetId="7" hidden="1">{#N/A,#N/A,FALSE,"mpph1";#N/A,#N/A,FALSE,"mpmseb";#N/A,#N/A,FALSE,"mpph2"}</definedName>
    <definedName name="MCBDB" localSheetId="10" hidden="1">{#N/A,#N/A,FALSE,"mpph1";#N/A,#N/A,FALSE,"mpmseb";#N/A,#N/A,FALSE,"mpph2"}</definedName>
    <definedName name="MCBDB" localSheetId="5" hidden="1">{#N/A,#N/A,FALSE,"mpph1";#N/A,#N/A,FALSE,"mpmseb";#N/A,#N/A,FALSE,"mpph2"}</definedName>
    <definedName name="MCBDB" localSheetId="11" hidden="1">{#N/A,#N/A,FALSE,"mpph1";#N/A,#N/A,FALSE,"mpmseb";#N/A,#N/A,FALSE,"mpph2"}</definedName>
    <definedName name="MCBDB" localSheetId="8" hidden="1">{#N/A,#N/A,FALSE,"mpph1";#N/A,#N/A,FALSE,"mpmseb";#N/A,#N/A,FALSE,"mpph2"}</definedName>
    <definedName name="MCBDB" localSheetId="15" hidden="1">{#N/A,#N/A,FALSE,"mpph1";#N/A,#N/A,FALSE,"mpmseb";#N/A,#N/A,FALSE,"mpph2"}</definedName>
    <definedName name="MCBDB" localSheetId="16" hidden="1">{#N/A,#N/A,FALSE,"mpph1";#N/A,#N/A,FALSE,"mpmseb";#N/A,#N/A,FALSE,"mpph2"}</definedName>
    <definedName name="MCBDB" localSheetId="3" hidden="1">{#N/A,#N/A,FALSE,"mpph1";#N/A,#N/A,FALSE,"mpmseb";#N/A,#N/A,FALSE,"mpph2"}</definedName>
    <definedName name="MCBDB" localSheetId="9" hidden="1">{#N/A,#N/A,FALSE,"mpph1";#N/A,#N/A,FALSE,"mpmseb";#N/A,#N/A,FALSE,"mpph2"}</definedName>
    <definedName name="MCBDB" localSheetId="6" hidden="1">{#N/A,#N/A,FALSE,"mpph1";#N/A,#N/A,FALSE,"mpmseb";#N/A,#N/A,FALSE,"mpph2"}</definedName>
    <definedName name="MCBDB" localSheetId="17" hidden="1">{#N/A,#N/A,FALSE,"mpph1";#N/A,#N/A,FALSE,"mpmseb";#N/A,#N/A,FALSE,"mpph2"}</definedName>
    <definedName name="MCBDB" localSheetId="18" hidden="1">{#N/A,#N/A,FALSE,"mpph1";#N/A,#N/A,FALSE,"mpmseb";#N/A,#N/A,FALSE,"mpph2"}</definedName>
    <definedName name="MCBDB" hidden="1">{#N/A,#N/A,FALSE,"mpph1";#N/A,#N/A,FALSE,"mpmseb";#N/A,#N/A,FALSE,"mpph2"}</definedName>
    <definedName name="measu" localSheetId="4" hidden="1">{#N/A,#N/A,TRUE,"Front";#N/A,#N/A,TRUE,"Simple Letter";#N/A,#N/A,TRUE,"Inside";#N/A,#N/A,TRUE,"Contents";#N/A,#N/A,TRUE,"Basis";#N/A,#N/A,TRUE,"Inclusions";#N/A,#N/A,TRUE,"Exclusions";#N/A,#N/A,TRUE,"Areas";#N/A,#N/A,TRUE,"Summary";#N/A,#N/A,TRUE,"Detail"}</definedName>
    <definedName name="measu" localSheetId="7" hidden="1">{#N/A,#N/A,TRUE,"Front";#N/A,#N/A,TRUE,"Simple Letter";#N/A,#N/A,TRUE,"Inside";#N/A,#N/A,TRUE,"Contents";#N/A,#N/A,TRUE,"Basis";#N/A,#N/A,TRUE,"Inclusions";#N/A,#N/A,TRUE,"Exclusions";#N/A,#N/A,TRUE,"Areas";#N/A,#N/A,TRUE,"Summary";#N/A,#N/A,TRUE,"Detail"}</definedName>
    <definedName name="measu" localSheetId="10" hidden="1">{#N/A,#N/A,TRUE,"Front";#N/A,#N/A,TRUE,"Simple Letter";#N/A,#N/A,TRUE,"Inside";#N/A,#N/A,TRUE,"Contents";#N/A,#N/A,TRUE,"Basis";#N/A,#N/A,TRUE,"Inclusions";#N/A,#N/A,TRUE,"Exclusions";#N/A,#N/A,TRUE,"Areas";#N/A,#N/A,TRUE,"Summary";#N/A,#N/A,TRUE,"Detail"}</definedName>
    <definedName name="measu" localSheetId="5" hidden="1">{#N/A,#N/A,TRUE,"Front";#N/A,#N/A,TRUE,"Simple Letter";#N/A,#N/A,TRUE,"Inside";#N/A,#N/A,TRUE,"Contents";#N/A,#N/A,TRUE,"Basis";#N/A,#N/A,TRUE,"Inclusions";#N/A,#N/A,TRUE,"Exclusions";#N/A,#N/A,TRUE,"Areas";#N/A,#N/A,TRUE,"Summary";#N/A,#N/A,TRUE,"Detail"}</definedName>
    <definedName name="measu" localSheetId="11" hidden="1">{#N/A,#N/A,TRUE,"Front";#N/A,#N/A,TRUE,"Simple Letter";#N/A,#N/A,TRUE,"Inside";#N/A,#N/A,TRUE,"Contents";#N/A,#N/A,TRUE,"Basis";#N/A,#N/A,TRUE,"Inclusions";#N/A,#N/A,TRUE,"Exclusions";#N/A,#N/A,TRUE,"Areas";#N/A,#N/A,TRUE,"Summary";#N/A,#N/A,TRUE,"Detail"}</definedName>
    <definedName name="measu" localSheetId="8" hidden="1">{#N/A,#N/A,TRUE,"Front";#N/A,#N/A,TRUE,"Simple Letter";#N/A,#N/A,TRUE,"Inside";#N/A,#N/A,TRUE,"Contents";#N/A,#N/A,TRUE,"Basis";#N/A,#N/A,TRUE,"Inclusions";#N/A,#N/A,TRUE,"Exclusions";#N/A,#N/A,TRUE,"Areas";#N/A,#N/A,TRUE,"Summary";#N/A,#N/A,TRUE,"Detail"}</definedName>
    <definedName name="measu" localSheetId="15" hidden="1">{#N/A,#N/A,TRUE,"Front";#N/A,#N/A,TRUE,"Simple Letter";#N/A,#N/A,TRUE,"Inside";#N/A,#N/A,TRUE,"Contents";#N/A,#N/A,TRUE,"Basis";#N/A,#N/A,TRUE,"Inclusions";#N/A,#N/A,TRUE,"Exclusions";#N/A,#N/A,TRUE,"Areas";#N/A,#N/A,TRUE,"Summary";#N/A,#N/A,TRUE,"Detail"}</definedName>
    <definedName name="measu" localSheetId="16" hidden="1">{#N/A,#N/A,TRUE,"Front";#N/A,#N/A,TRUE,"Simple Letter";#N/A,#N/A,TRUE,"Inside";#N/A,#N/A,TRUE,"Contents";#N/A,#N/A,TRUE,"Basis";#N/A,#N/A,TRUE,"Inclusions";#N/A,#N/A,TRUE,"Exclusions";#N/A,#N/A,TRUE,"Areas";#N/A,#N/A,TRUE,"Summary";#N/A,#N/A,TRUE,"Detail"}</definedName>
    <definedName name="measu" localSheetId="3" hidden="1">{#N/A,#N/A,TRUE,"Front";#N/A,#N/A,TRUE,"Simple Letter";#N/A,#N/A,TRUE,"Inside";#N/A,#N/A,TRUE,"Contents";#N/A,#N/A,TRUE,"Basis";#N/A,#N/A,TRUE,"Inclusions";#N/A,#N/A,TRUE,"Exclusions";#N/A,#N/A,TRUE,"Areas";#N/A,#N/A,TRUE,"Summary";#N/A,#N/A,TRUE,"Detail"}</definedName>
    <definedName name="measu" localSheetId="9" hidden="1">{#N/A,#N/A,TRUE,"Front";#N/A,#N/A,TRUE,"Simple Letter";#N/A,#N/A,TRUE,"Inside";#N/A,#N/A,TRUE,"Contents";#N/A,#N/A,TRUE,"Basis";#N/A,#N/A,TRUE,"Inclusions";#N/A,#N/A,TRUE,"Exclusions";#N/A,#N/A,TRUE,"Areas";#N/A,#N/A,TRUE,"Summary";#N/A,#N/A,TRUE,"Detail"}</definedName>
    <definedName name="measu" localSheetId="6" hidden="1">{#N/A,#N/A,TRUE,"Front";#N/A,#N/A,TRUE,"Simple Letter";#N/A,#N/A,TRUE,"Inside";#N/A,#N/A,TRUE,"Contents";#N/A,#N/A,TRUE,"Basis";#N/A,#N/A,TRUE,"Inclusions";#N/A,#N/A,TRUE,"Exclusions";#N/A,#N/A,TRUE,"Areas";#N/A,#N/A,TRUE,"Summary";#N/A,#N/A,TRUE,"Detail"}</definedName>
    <definedName name="measu" localSheetId="17" hidden="1">{#N/A,#N/A,TRUE,"Front";#N/A,#N/A,TRUE,"Simple Letter";#N/A,#N/A,TRUE,"Inside";#N/A,#N/A,TRUE,"Contents";#N/A,#N/A,TRUE,"Basis";#N/A,#N/A,TRUE,"Inclusions";#N/A,#N/A,TRUE,"Exclusions";#N/A,#N/A,TRUE,"Areas";#N/A,#N/A,TRUE,"Summary";#N/A,#N/A,TRUE,"Detail"}</definedName>
    <definedName name="measu" localSheetId="18"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P" localSheetId="4" hidden="1">{#N/A,#N/A,TRUE,"Front";#N/A,#N/A,TRUE,"Simple Letter";#N/A,#N/A,TRUE,"Inside";#N/A,#N/A,TRUE,"Contents";#N/A,#N/A,TRUE,"Basis";#N/A,#N/A,TRUE,"Inclusions";#N/A,#N/A,TRUE,"Exclusions";#N/A,#N/A,TRUE,"Areas";#N/A,#N/A,TRUE,"Summary";#N/A,#N/A,TRUE,"Detail"}</definedName>
    <definedName name="MEP" localSheetId="7" hidden="1">{#N/A,#N/A,TRUE,"Front";#N/A,#N/A,TRUE,"Simple Letter";#N/A,#N/A,TRUE,"Inside";#N/A,#N/A,TRUE,"Contents";#N/A,#N/A,TRUE,"Basis";#N/A,#N/A,TRUE,"Inclusions";#N/A,#N/A,TRUE,"Exclusions";#N/A,#N/A,TRUE,"Areas";#N/A,#N/A,TRUE,"Summary";#N/A,#N/A,TRUE,"Detail"}</definedName>
    <definedName name="MEP" localSheetId="10" hidden="1">{#N/A,#N/A,TRUE,"Front";#N/A,#N/A,TRUE,"Simple Letter";#N/A,#N/A,TRUE,"Inside";#N/A,#N/A,TRUE,"Contents";#N/A,#N/A,TRUE,"Basis";#N/A,#N/A,TRUE,"Inclusions";#N/A,#N/A,TRUE,"Exclusions";#N/A,#N/A,TRUE,"Areas";#N/A,#N/A,TRUE,"Summary";#N/A,#N/A,TRUE,"Detail"}</definedName>
    <definedName name="MEP" localSheetId="5" hidden="1">{#N/A,#N/A,TRUE,"Front";#N/A,#N/A,TRUE,"Simple Letter";#N/A,#N/A,TRUE,"Inside";#N/A,#N/A,TRUE,"Contents";#N/A,#N/A,TRUE,"Basis";#N/A,#N/A,TRUE,"Inclusions";#N/A,#N/A,TRUE,"Exclusions";#N/A,#N/A,TRUE,"Areas";#N/A,#N/A,TRUE,"Summary";#N/A,#N/A,TRUE,"Detail"}</definedName>
    <definedName name="MEP" localSheetId="11" hidden="1">{#N/A,#N/A,TRUE,"Front";#N/A,#N/A,TRUE,"Simple Letter";#N/A,#N/A,TRUE,"Inside";#N/A,#N/A,TRUE,"Contents";#N/A,#N/A,TRUE,"Basis";#N/A,#N/A,TRUE,"Inclusions";#N/A,#N/A,TRUE,"Exclusions";#N/A,#N/A,TRUE,"Areas";#N/A,#N/A,TRUE,"Summary";#N/A,#N/A,TRUE,"Detail"}</definedName>
    <definedName name="MEP" localSheetId="8" hidden="1">{#N/A,#N/A,TRUE,"Front";#N/A,#N/A,TRUE,"Simple Letter";#N/A,#N/A,TRUE,"Inside";#N/A,#N/A,TRUE,"Contents";#N/A,#N/A,TRUE,"Basis";#N/A,#N/A,TRUE,"Inclusions";#N/A,#N/A,TRUE,"Exclusions";#N/A,#N/A,TRUE,"Areas";#N/A,#N/A,TRUE,"Summary";#N/A,#N/A,TRUE,"Detail"}</definedName>
    <definedName name="MEP" localSheetId="15" hidden="1">{#N/A,#N/A,TRUE,"Front";#N/A,#N/A,TRUE,"Simple Letter";#N/A,#N/A,TRUE,"Inside";#N/A,#N/A,TRUE,"Contents";#N/A,#N/A,TRUE,"Basis";#N/A,#N/A,TRUE,"Inclusions";#N/A,#N/A,TRUE,"Exclusions";#N/A,#N/A,TRUE,"Areas";#N/A,#N/A,TRUE,"Summary";#N/A,#N/A,TRUE,"Detail"}</definedName>
    <definedName name="MEP" localSheetId="16" hidden="1">{#N/A,#N/A,TRUE,"Front";#N/A,#N/A,TRUE,"Simple Letter";#N/A,#N/A,TRUE,"Inside";#N/A,#N/A,TRUE,"Contents";#N/A,#N/A,TRUE,"Basis";#N/A,#N/A,TRUE,"Inclusions";#N/A,#N/A,TRUE,"Exclusions";#N/A,#N/A,TRUE,"Areas";#N/A,#N/A,TRUE,"Summary";#N/A,#N/A,TRUE,"Detail"}</definedName>
    <definedName name="MEP" localSheetId="3" hidden="1">{#N/A,#N/A,TRUE,"Front";#N/A,#N/A,TRUE,"Simple Letter";#N/A,#N/A,TRUE,"Inside";#N/A,#N/A,TRUE,"Contents";#N/A,#N/A,TRUE,"Basis";#N/A,#N/A,TRUE,"Inclusions";#N/A,#N/A,TRUE,"Exclusions";#N/A,#N/A,TRUE,"Areas";#N/A,#N/A,TRUE,"Summary";#N/A,#N/A,TRUE,"Detail"}</definedName>
    <definedName name="MEP" localSheetId="9" hidden="1">{#N/A,#N/A,TRUE,"Front";#N/A,#N/A,TRUE,"Simple Letter";#N/A,#N/A,TRUE,"Inside";#N/A,#N/A,TRUE,"Contents";#N/A,#N/A,TRUE,"Basis";#N/A,#N/A,TRUE,"Inclusions";#N/A,#N/A,TRUE,"Exclusions";#N/A,#N/A,TRUE,"Areas";#N/A,#N/A,TRUE,"Summary";#N/A,#N/A,TRUE,"Detail"}</definedName>
    <definedName name="MEP" localSheetId="6" hidden="1">{#N/A,#N/A,TRUE,"Front";#N/A,#N/A,TRUE,"Simple Letter";#N/A,#N/A,TRUE,"Inside";#N/A,#N/A,TRUE,"Contents";#N/A,#N/A,TRUE,"Basis";#N/A,#N/A,TRUE,"Inclusions";#N/A,#N/A,TRUE,"Exclusions";#N/A,#N/A,TRUE,"Areas";#N/A,#N/A,TRUE,"Summary";#N/A,#N/A,TRUE,"Detail"}</definedName>
    <definedName name="MEP" localSheetId="17" hidden="1">{#N/A,#N/A,TRUE,"Front";#N/A,#N/A,TRUE,"Simple Letter";#N/A,#N/A,TRUE,"Inside";#N/A,#N/A,TRUE,"Contents";#N/A,#N/A,TRUE,"Basis";#N/A,#N/A,TRUE,"Inclusions";#N/A,#N/A,TRUE,"Exclusions";#N/A,#N/A,TRUE,"Areas";#N/A,#N/A,TRUE,"Summary";#N/A,#N/A,TRUE,"Detail"}</definedName>
    <definedName name="MEP" localSheetId="18"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gs" localSheetId="4" hidden="1">{#N/A,#N/A,TRUE,"Front";#N/A,#N/A,TRUE,"Simple Letter";#N/A,#N/A,TRUE,"Inside";#N/A,#N/A,TRUE,"Contents";#N/A,#N/A,TRUE,"Basis";#N/A,#N/A,TRUE,"Inclusions";#N/A,#N/A,TRUE,"Exclusions";#N/A,#N/A,TRUE,"Areas";#N/A,#N/A,TRUE,"Summary";#N/A,#N/A,TRUE,"Detail"}</definedName>
    <definedName name="mgs" localSheetId="7" hidden="1">{#N/A,#N/A,TRUE,"Front";#N/A,#N/A,TRUE,"Simple Letter";#N/A,#N/A,TRUE,"Inside";#N/A,#N/A,TRUE,"Contents";#N/A,#N/A,TRUE,"Basis";#N/A,#N/A,TRUE,"Inclusions";#N/A,#N/A,TRUE,"Exclusions";#N/A,#N/A,TRUE,"Areas";#N/A,#N/A,TRUE,"Summary";#N/A,#N/A,TRUE,"Detail"}</definedName>
    <definedName name="mgs" localSheetId="10" hidden="1">{#N/A,#N/A,TRUE,"Front";#N/A,#N/A,TRUE,"Simple Letter";#N/A,#N/A,TRUE,"Inside";#N/A,#N/A,TRUE,"Contents";#N/A,#N/A,TRUE,"Basis";#N/A,#N/A,TRUE,"Inclusions";#N/A,#N/A,TRUE,"Exclusions";#N/A,#N/A,TRUE,"Areas";#N/A,#N/A,TRUE,"Summary";#N/A,#N/A,TRUE,"Detail"}</definedName>
    <definedName name="mgs" localSheetId="5" hidden="1">{#N/A,#N/A,TRUE,"Front";#N/A,#N/A,TRUE,"Simple Letter";#N/A,#N/A,TRUE,"Inside";#N/A,#N/A,TRUE,"Contents";#N/A,#N/A,TRUE,"Basis";#N/A,#N/A,TRUE,"Inclusions";#N/A,#N/A,TRUE,"Exclusions";#N/A,#N/A,TRUE,"Areas";#N/A,#N/A,TRUE,"Summary";#N/A,#N/A,TRUE,"Detail"}</definedName>
    <definedName name="mgs" localSheetId="11" hidden="1">{#N/A,#N/A,TRUE,"Front";#N/A,#N/A,TRUE,"Simple Letter";#N/A,#N/A,TRUE,"Inside";#N/A,#N/A,TRUE,"Contents";#N/A,#N/A,TRUE,"Basis";#N/A,#N/A,TRUE,"Inclusions";#N/A,#N/A,TRUE,"Exclusions";#N/A,#N/A,TRUE,"Areas";#N/A,#N/A,TRUE,"Summary";#N/A,#N/A,TRUE,"Detail"}</definedName>
    <definedName name="mgs" localSheetId="8" hidden="1">{#N/A,#N/A,TRUE,"Front";#N/A,#N/A,TRUE,"Simple Letter";#N/A,#N/A,TRUE,"Inside";#N/A,#N/A,TRUE,"Contents";#N/A,#N/A,TRUE,"Basis";#N/A,#N/A,TRUE,"Inclusions";#N/A,#N/A,TRUE,"Exclusions";#N/A,#N/A,TRUE,"Areas";#N/A,#N/A,TRUE,"Summary";#N/A,#N/A,TRUE,"Detail"}</definedName>
    <definedName name="mgs" localSheetId="15" hidden="1">{#N/A,#N/A,TRUE,"Front";#N/A,#N/A,TRUE,"Simple Letter";#N/A,#N/A,TRUE,"Inside";#N/A,#N/A,TRUE,"Contents";#N/A,#N/A,TRUE,"Basis";#N/A,#N/A,TRUE,"Inclusions";#N/A,#N/A,TRUE,"Exclusions";#N/A,#N/A,TRUE,"Areas";#N/A,#N/A,TRUE,"Summary";#N/A,#N/A,TRUE,"Detail"}</definedName>
    <definedName name="mgs" localSheetId="16" hidden="1">{#N/A,#N/A,TRUE,"Front";#N/A,#N/A,TRUE,"Simple Letter";#N/A,#N/A,TRUE,"Inside";#N/A,#N/A,TRUE,"Contents";#N/A,#N/A,TRUE,"Basis";#N/A,#N/A,TRUE,"Inclusions";#N/A,#N/A,TRUE,"Exclusions";#N/A,#N/A,TRUE,"Areas";#N/A,#N/A,TRUE,"Summary";#N/A,#N/A,TRUE,"Detail"}</definedName>
    <definedName name="mgs" localSheetId="3" hidden="1">{#N/A,#N/A,TRUE,"Front";#N/A,#N/A,TRUE,"Simple Letter";#N/A,#N/A,TRUE,"Inside";#N/A,#N/A,TRUE,"Contents";#N/A,#N/A,TRUE,"Basis";#N/A,#N/A,TRUE,"Inclusions";#N/A,#N/A,TRUE,"Exclusions";#N/A,#N/A,TRUE,"Areas";#N/A,#N/A,TRUE,"Summary";#N/A,#N/A,TRUE,"Detail"}</definedName>
    <definedName name="mgs" localSheetId="9" hidden="1">{#N/A,#N/A,TRUE,"Front";#N/A,#N/A,TRUE,"Simple Letter";#N/A,#N/A,TRUE,"Inside";#N/A,#N/A,TRUE,"Contents";#N/A,#N/A,TRUE,"Basis";#N/A,#N/A,TRUE,"Inclusions";#N/A,#N/A,TRUE,"Exclusions";#N/A,#N/A,TRUE,"Areas";#N/A,#N/A,TRUE,"Summary";#N/A,#N/A,TRUE,"Detail"}</definedName>
    <definedName name="mgs" localSheetId="6" hidden="1">{#N/A,#N/A,TRUE,"Front";#N/A,#N/A,TRUE,"Simple Letter";#N/A,#N/A,TRUE,"Inside";#N/A,#N/A,TRUE,"Contents";#N/A,#N/A,TRUE,"Basis";#N/A,#N/A,TRUE,"Inclusions";#N/A,#N/A,TRUE,"Exclusions";#N/A,#N/A,TRUE,"Areas";#N/A,#N/A,TRUE,"Summary";#N/A,#N/A,TRUE,"Detail"}</definedName>
    <definedName name="mgs" localSheetId="17" hidden="1">{#N/A,#N/A,TRUE,"Front";#N/A,#N/A,TRUE,"Simple Letter";#N/A,#N/A,TRUE,"Inside";#N/A,#N/A,TRUE,"Contents";#N/A,#N/A,TRUE,"Basis";#N/A,#N/A,TRUE,"Inclusions";#N/A,#N/A,TRUE,"Exclusions";#N/A,#N/A,TRUE,"Areas";#N/A,#N/A,TRUE,"Summary";#N/A,#N/A,TRUE,"Detail"}</definedName>
    <definedName name="mgs" localSheetId="18"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4" hidden="1">{"'Bill No. 7'!$A$1:$G$32"}</definedName>
    <definedName name="mhjj" localSheetId="7" hidden="1">{"'Bill No. 7'!$A$1:$G$32"}</definedName>
    <definedName name="mhjj" localSheetId="10" hidden="1">{"'Bill No. 7'!$A$1:$G$32"}</definedName>
    <definedName name="mhjj" localSheetId="5" hidden="1">{"'Bill No. 7'!$A$1:$G$32"}</definedName>
    <definedName name="mhjj" localSheetId="11" hidden="1">{"'Bill No. 7'!$A$1:$G$32"}</definedName>
    <definedName name="mhjj" localSheetId="8" hidden="1">{"'Bill No. 7'!$A$1:$G$32"}</definedName>
    <definedName name="mhjj" localSheetId="15" hidden="1">{"'Bill No. 7'!$A$1:$G$32"}</definedName>
    <definedName name="mhjj" localSheetId="16" hidden="1">{"'Bill No. 7'!$A$1:$G$32"}</definedName>
    <definedName name="mhjj" localSheetId="3" hidden="1">{"'Bill No. 7'!$A$1:$G$32"}</definedName>
    <definedName name="mhjj" localSheetId="9" hidden="1">{"'Bill No. 7'!$A$1:$G$32"}</definedName>
    <definedName name="mhjj" localSheetId="6" hidden="1">{"'Bill No. 7'!$A$1:$G$32"}</definedName>
    <definedName name="mhjj" localSheetId="17" hidden="1">{"'Bill No. 7'!$A$1:$G$32"}</definedName>
    <definedName name="mhjj" localSheetId="18" hidden="1">{"'Bill No. 7'!$A$1:$G$32"}</definedName>
    <definedName name="mhjj" hidden="1">{"'Bill No. 7'!$A$1:$G$32"}</definedName>
    <definedName name="Mkt" localSheetId="4" hidden="1">{#N/A,#N/A,FALSE,"VARIATIONS";#N/A,#N/A,FALSE,"BUDGET";#N/A,#N/A,FALSE,"CIVIL QNTY VAR";#N/A,#N/A,FALSE,"SUMMARY";#N/A,#N/A,FALSE,"MATERIAL VAR"}</definedName>
    <definedName name="Mkt" localSheetId="7" hidden="1">{#N/A,#N/A,FALSE,"VARIATIONS";#N/A,#N/A,FALSE,"BUDGET";#N/A,#N/A,FALSE,"CIVIL QNTY VAR";#N/A,#N/A,FALSE,"SUMMARY";#N/A,#N/A,FALSE,"MATERIAL VAR"}</definedName>
    <definedName name="Mkt" localSheetId="10" hidden="1">{#N/A,#N/A,FALSE,"VARIATIONS";#N/A,#N/A,FALSE,"BUDGET";#N/A,#N/A,FALSE,"CIVIL QNTY VAR";#N/A,#N/A,FALSE,"SUMMARY";#N/A,#N/A,FALSE,"MATERIAL VAR"}</definedName>
    <definedName name="Mkt" localSheetId="5" hidden="1">{#N/A,#N/A,FALSE,"VARIATIONS";#N/A,#N/A,FALSE,"BUDGET";#N/A,#N/A,FALSE,"CIVIL QNTY VAR";#N/A,#N/A,FALSE,"SUMMARY";#N/A,#N/A,FALSE,"MATERIAL VAR"}</definedName>
    <definedName name="Mkt" localSheetId="11" hidden="1">{#N/A,#N/A,FALSE,"VARIATIONS";#N/A,#N/A,FALSE,"BUDGET";#N/A,#N/A,FALSE,"CIVIL QNTY VAR";#N/A,#N/A,FALSE,"SUMMARY";#N/A,#N/A,FALSE,"MATERIAL VAR"}</definedName>
    <definedName name="Mkt" localSheetId="8" hidden="1">{#N/A,#N/A,FALSE,"VARIATIONS";#N/A,#N/A,FALSE,"BUDGET";#N/A,#N/A,FALSE,"CIVIL QNTY VAR";#N/A,#N/A,FALSE,"SUMMARY";#N/A,#N/A,FALSE,"MATERIAL VAR"}</definedName>
    <definedName name="Mkt" localSheetId="15" hidden="1">{#N/A,#N/A,FALSE,"VARIATIONS";#N/A,#N/A,FALSE,"BUDGET";#N/A,#N/A,FALSE,"CIVIL QNTY VAR";#N/A,#N/A,FALSE,"SUMMARY";#N/A,#N/A,FALSE,"MATERIAL VAR"}</definedName>
    <definedName name="Mkt" localSheetId="16" hidden="1">{#N/A,#N/A,FALSE,"VARIATIONS";#N/A,#N/A,FALSE,"BUDGET";#N/A,#N/A,FALSE,"CIVIL QNTY VAR";#N/A,#N/A,FALSE,"SUMMARY";#N/A,#N/A,FALSE,"MATERIAL VAR"}</definedName>
    <definedName name="Mkt" localSheetId="3" hidden="1">{#N/A,#N/A,FALSE,"VARIATIONS";#N/A,#N/A,FALSE,"BUDGET";#N/A,#N/A,FALSE,"CIVIL QNTY VAR";#N/A,#N/A,FALSE,"SUMMARY";#N/A,#N/A,FALSE,"MATERIAL VAR"}</definedName>
    <definedName name="Mkt" localSheetId="9" hidden="1">{#N/A,#N/A,FALSE,"VARIATIONS";#N/A,#N/A,FALSE,"BUDGET";#N/A,#N/A,FALSE,"CIVIL QNTY VAR";#N/A,#N/A,FALSE,"SUMMARY";#N/A,#N/A,FALSE,"MATERIAL VAR"}</definedName>
    <definedName name="Mkt" localSheetId="6" hidden="1">{#N/A,#N/A,FALSE,"VARIATIONS";#N/A,#N/A,FALSE,"BUDGET";#N/A,#N/A,FALSE,"CIVIL QNTY VAR";#N/A,#N/A,FALSE,"SUMMARY";#N/A,#N/A,FALSE,"MATERIAL VAR"}</definedName>
    <definedName name="Mkt" localSheetId="17" hidden="1">{#N/A,#N/A,FALSE,"VARIATIONS";#N/A,#N/A,FALSE,"BUDGET";#N/A,#N/A,FALSE,"CIVIL QNTY VAR";#N/A,#N/A,FALSE,"SUMMARY";#N/A,#N/A,FALSE,"MATERIAL VAR"}</definedName>
    <definedName name="Mkt" localSheetId="18"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4" hidden="1">#REF!</definedName>
    <definedName name="MLCL" localSheetId="7" hidden="1">#REF!</definedName>
    <definedName name="MLCL" localSheetId="10" hidden="1">#REF!</definedName>
    <definedName name="MLCL" localSheetId="13" hidden="1">#REF!</definedName>
    <definedName name="MLCL" localSheetId="5" hidden="1">#REF!</definedName>
    <definedName name="MLCL" localSheetId="11" hidden="1">#REF!</definedName>
    <definedName name="MLCL" localSheetId="8" hidden="1">#REF!</definedName>
    <definedName name="MLCL" localSheetId="14" hidden="1">#REF!</definedName>
    <definedName name="MLCL" localSheetId="15" hidden="1">#REF!</definedName>
    <definedName name="MLCL" localSheetId="16" hidden="1">#REF!</definedName>
    <definedName name="MLCL" localSheetId="3" hidden="1">#REF!</definedName>
    <definedName name="MLCL" localSheetId="12" hidden="1">#REF!</definedName>
    <definedName name="MLCL" localSheetId="9" hidden="1">#REF!</definedName>
    <definedName name="MLCL" localSheetId="6" hidden="1">#REF!</definedName>
    <definedName name="MLCL" localSheetId="17" hidden="1">#REF!</definedName>
    <definedName name="MLCL" localSheetId="18" hidden="1">#REF!</definedName>
    <definedName name="MLCL" hidden="1">#REF!</definedName>
    <definedName name="mldl" localSheetId="4" hidden="1">{#N/A,#N/A,FALSE,"VARIATIONS";#N/A,#N/A,FALSE,"BUDGET";#N/A,#N/A,FALSE,"CIVIL QNTY VAR";#N/A,#N/A,FALSE,"SUMMARY";#N/A,#N/A,FALSE,"MATERIAL VAR"}</definedName>
    <definedName name="mldl" localSheetId="7" hidden="1">{#N/A,#N/A,FALSE,"VARIATIONS";#N/A,#N/A,FALSE,"BUDGET";#N/A,#N/A,FALSE,"CIVIL QNTY VAR";#N/A,#N/A,FALSE,"SUMMARY";#N/A,#N/A,FALSE,"MATERIAL VAR"}</definedName>
    <definedName name="mldl" localSheetId="10" hidden="1">{#N/A,#N/A,FALSE,"VARIATIONS";#N/A,#N/A,FALSE,"BUDGET";#N/A,#N/A,FALSE,"CIVIL QNTY VAR";#N/A,#N/A,FALSE,"SUMMARY";#N/A,#N/A,FALSE,"MATERIAL VAR"}</definedName>
    <definedName name="mldl" localSheetId="5" hidden="1">{#N/A,#N/A,FALSE,"VARIATIONS";#N/A,#N/A,FALSE,"BUDGET";#N/A,#N/A,FALSE,"CIVIL QNTY VAR";#N/A,#N/A,FALSE,"SUMMARY";#N/A,#N/A,FALSE,"MATERIAL VAR"}</definedName>
    <definedName name="mldl" localSheetId="11" hidden="1">{#N/A,#N/A,FALSE,"VARIATIONS";#N/A,#N/A,FALSE,"BUDGET";#N/A,#N/A,FALSE,"CIVIL QNTY VAR";#N/A,#N/A,FALSE,"SUMMARY";#N/A,#N/A,FALSE,"MATERIAL VAR"}</definedName>
    <definedName name="mldl" localSheetId="8" hidden="1">{#N/A,#N/A,FALSE,"VARIATIONS";#N/A,#N/A,FALSE,"BUDGET";#N/A,#N/A,FALSE,"CIVIL QNTY VAR";#N/A,#N/A,FALSE,"SUMMARY";#N/A,#N/A,FALSE,"MATERIAL VAR"}</definedName>
    <definedName name="mldl" localSheetId="15" hidden="1">{#N/A,#N/A,FALSE,"VARIATIONS";#N/A,#N/A,FALSE,"BUDGET";#N/A,#N/A,FALSE,"CIVIL QNTY VAR";#N/A,#N/A,FALSE,"SUMMARY";#N/A,#N/A,FALSE,"MATERIAL VAR"}</definedName>
    <definedName name="mldl" localSheetId="16" hidden="1">{#N/A,#N/A,FALSE,"VARIATIONS";#N/A,#N/A,FALSE,"BUDGET";#N/A,#N/A,FALSE,"CIVIL QNTY VAR";#N/A,#N/A,FALSE,"SUMMARY";#N/A,#N/A,FALSE,"MATERIAL VAR"}</definedName>
    <definedName name="mldl" localSheetId="3" hidden="1">{#N/A,#N/A,FALSE,"VARIATIONS";#N/A,#N/A,FALSE,"BUDGET";#N/A,#N/A,FALSE,"CIVIL QNTY VAR";#N/A,#N/A,FALSE,"SUMMARY";#N/A,#N/A,FALSE,"MATERIAL VAR"}</definedName>
    <definedName name="mldl" localSheetId="9" hidden="1">{#N/A,#N/A,FALSE,"VARIATIONS";#N/A,#N/A,FALSE,"BUDGET";#N/A,#N/A,FALSE,"CIVIL QNTY VAR";#N/A,#N/A,FALSE,"SUMMARY";#N/A,#N/A,FALSE,"MATERIAL VAR"}</definedName>
    <definedName name="mldl" localSheetId="6" hidden="1">{#N/A,#N/A,FALSE,"VARIATIONS";#N/A,#N/A,FALSE,"BUDGET";#N/A,#N/A,FALSE,"CIVIL QNTY VAR";#N/A,#N/A,FALSE,"SUMMARY";#N/A,#N/A,FALSE,"MATERIAL VAR"}</definedName>
    <definedName name="mldl" localSheetId="17" hidden="1">{#N/A,#N/A,FALSE,"VARIATIONS";#N/A,#N/A,FALSE,"BUDGET";#N/A,#N/A,FALSE,"CIVIL QNTY VAR";#N/A,#N/A,FALSE,"SUMMARY";#N/A,#N/A,FALSE,"MATERIAL VAR"}</definedName>
    <definedName name="mldl" localSheetId="18" hidden="1">{#N/A,#N/A,FALSE,"VARIATIONS";#N/A,#N/A,FALSE,"BUDGET";#N/A,#N/A,FALSE,"CIVIL QNTY VAR";#N/A,#N/A,FALSE,"SUMMARY";#N/A,#N/A,FALSE,"MATERIAL VAR"}</definedName>
    <definedName name="mldl" hidden="1">{#N/A,#N/A,FALSE,"VARIATIONS";#N/A,#N/A,FALSE,"BUDGET";#N/A,#N/A,FALSE,"CIVIL QNTY VAR";#N/A,#N/A,FALSE,"SUMMARY";#N/A,#N/A,FALSE,"MATERIAL VAR"}</definedName>
    <definedName name="mmmmm" localSheetId="4" hidden="1">#REF!</definedName>
    <definedName name="mmmmm" localSheetId="7" hidden="1">#REF!</definedName>
    <definedName name="mmmmm" localSheetId="10" hidden="1">#REF!</definedName>
    <definedName name="mmmmm" localSheetId="13" hidden="1">#REF!</definedName>
    <definedName name="mmmmm" localSheetId="5" hidden="1">#REF!</definedName>
    <definedName name="mmmmm" localSheetId="11" hidden="1">#REF!</definedName>
    <definedName name="mmmmm" localSheetId="8" hidden="1">#REF!</definedName>
    <definedName name="mmmmm" localSheetId="14" hidden="1">#REF!</definedName>
    <definedName name="mmmmm" localSheetId="15" hidden="1">#REF!</definedName>
    <definedName name="mmmmm" localSheetId="16" hidden="1">#REF!</definedName>
    <definedName name="mmmmm" localSheetId="3" hidden="1">#REF!</definedName>
    <definedName name="mmmmm" localSheetId="12" hidden="1">#REF!</definedName>
    <definedName name="mmmmm" localSheetId="9" hidden="1">#REF!</definedName>
    <definedName name="mmmmm" localSheetId="6" hidden="1">#REF!</definedName>
    <definedName name="mmmmm" localSheetId="17" hidden="1">#REF!</definedName>
    <definedName name="mmmmm" localSheetId="18" hidden="1">#REF!</definedName>
    <definedName name="mmmmm" hidden="1">#REF!</definedName>
    <definedName name="MP" localSheetId="4" hidden="1">#REF!</definedName>
    <definedName name="MP" localSheetId="7" hidden="1">#REF!</definedName>
    <definedName name="MP" localSheetId="10" hidden="1">#REF!</definedName>
    <definedName name="MP" localSheetId="13" hidden="1">#REF!</definedName>
    <definedName name="MP" localSheetId="5" hidden="1">#REF!</definedName>
    <definedName name="MP" localSheetId="11" hidden="1">#REF!</definedName>
    <definedName name="MP" localSheetId="8" hidden="1">#REF!</definedName>
    <definedName name="MP" localSheetId="14" hidden="1">#REF!</definedName>
    <definedName name="MP" localSheetId="15" hidden="1">#REF!</definedName>
    <definedName name="MP" localSheetId="16" hidden="1">#REF!</definedName>
    <definedName name="MP" localSheetId="3" hidden="1">#REF!</definedName>
    <definedName name="MP" localSheetId="12" hidden="1">#REF!</definedName>
    <definedName name="MP" localSheetId="9" hidden="1">#REF!</definedName>
    <definedName name="MP" localSheetId="6" hidden="1">#REF!</definedName>
    <definedName name="MP" localSheetId="17" hidden="1">#REF!</definedName>
    <definedName name="MP" localSheetId="18" hidden="1">#REF!</definedName>
    <definedName name="MP" hidden="1">#REF!</definedName>
    <definedName name="Mr.Venukopal" localSheetId="4" hidden="1">[11]sheet6!#REF!</definedName>
    <definedName name="Mr.Venukopal" localSheetId="7" hidden="1">[11]sheet6!#REF!</definedName>
    <definedName name="Mr.Venukopal" localSheetId="10" hidden="1">[11]sheet6!#REF!</definedName>
    <definedName name="Mr.Venukopal" localSheetId="13" hidden="1">[11]sheet6!#REF!</definedName>
    <definedName name="Mr.Venukopal" localSheetId="5" hidden="1">[11]sheet6!#REF!</definedName>
    <definedName name="Mr.Venukopal" localSheetId="11" hidden="1">[11]sheet6!#REF!</definedName>
    <definedName name="Mr.Venukopal" localSheetId="8" hidden="1">[11]sheet6!#REF!</definedName>
    <definedName name="Mr.Venukopal" localSheetId="14" hidden="1">[11]sheet6!#REF!</definedName>
    <definedName name="Mr.Venukopal" localSheetId="15" hidden="1">[11]sheet6!#REF!</definedName>
    <definedName name="Mr.Venukopal" localSheetId="16" hidden="1">[11]sheet6!#REF!</definedName>
    <definedName name="Mr.Venukopal" localSheetId="3" hidden="1">[11]sheet6!#REF!</definedName>
    <definedName name="Mr.Venukopal" localSheetId="12" hidden="1">[11]sheet6!#REF!</definedName>
    <definedName name="Mr.Venukopal" localSheetId="9" hidden="1">[11]sheet6!#REF!</definedName>
    <definedName name="Mr.Venukopal" localSheetId="6" hidden="1">[11]sheet6!#REF!</definedName>
    <definedName name="Mr.Venukopal" localSheetId="17" hidden="1">[11]sheet6!#REF!</definedName>
    <definedName name="Mr.Venukopal" localSheetId="18" hidden="1">[11]sheet6!#REF!</definedName>
    <definedName name="Mr.Venukopal" hidden="1">[11]sheet6!#REF!</definedName>
    <definedName name="muthu" localSheetId="4" hidden="1">{#N/A,#N/A,FALSE,"VARIATIONS";#N/A,#N/A,FALSE,"BUDGET";#N/A,#N/A,FALSE,"CIVIL QNTY VAR";#N/A,#N/A,FALSE,"SUMMARY";#N/A,#N/A,FALSE,"MATERIAL VAR"}</definedName>
    <definedName name="muthu" localSheetId="7" hidden="1">{#N/A,#N/A,FALSE,"VARIATIONS";#N/A,#N/A,FALSE,"BUDGET";#N/A,#N/A,FALSE,"CIVIL QNTY VAR";#N/A,#N/A,FALSE,"SUMMARY";#N/A,#N/A,FALSE,"MATERIAL VAR"}</definedName>
    <definedName name="muthu" localSheetId="10" hidden="1">{#N/A,#N/A,FALSE,"VARIATIONS";#N/A,#N/A,FALSE,"BUDGET";#N/A,#N/A,FALSE,"CIVIL QNTY VAR";#N/A,#N/A,FALSE,"SUMMARY";#N/A,#N/A,FALSE,"MATERIAL VAR"}</definedName>
    <definedName name="muthu" localSheetId="5" hidden="1">{#N/A,#N/A,FALSE,"VARIATIONS";#N/A,#N/A,FALSE,"BUDGET";#N/A,#N/A,FALSE,"CIVIL QNTY VAR";#N/A,#N/A,FALSE,"SUMMARY";#N/A,#N/A,FALSE,"MATERIAL VAR"}</definedName>
    <definedName name="muthu" localSheetId="11" hidden="1">{#N/A,#N/A,FALSE,"VARIATIONS";#N/A,#N/A,FALSE,"BUDGET";#N/A,#N/A,FALSE,"CIVIL QNTY VAR";#N/A,#N/A,FALSE,"SUMMARY";#N/A,#N/A,FALSE,"MATERIAL VAR"}</definedName>
    <definedName name="muthu" localSheetId="8" hidden="1">{#N/A,#N/A,FALSE,"VARIATIONS";#N/A,#N/A,FALSE,"BUDGET";#N/A,#N/A,FALSE,"CIVIL QNTY VAR";#N/A,#N/A,FALSE,"SUMMARY";#N/A,#N/A,FALSE,"MATERIAL VAR"}</definedName>
    <definedName name="muthu" localSheetId="15" hidden="1">{#N/A,#N/A,FALSE,"VARIATIONS";#N/A,#N/A,FALSE,"BUDGET";#N/A,#N/A,FALSE,"CIVIL QNTY VAR";#N/A,#N/A,FALSE,"SUMMARY";#N/A,#N/A,FALSE,"MATERIAL VAR"}</definedName>
    <definedName name="muthu" localSheetId="16" hidden="1">{#N/A,#N/A,FALSE,"VARIATIONS";#N/A,#N/A,FALSE,"BUDGET";#N/A,#N/A,FALSE,"CIVIL QNTY VAR";#N/A,#N/A,FALSE,"SUMMARY";#N/A,#N/A,FALSE,"MATERIAL VAR"}</definedName>
    <definedName name="muthu" localSheetId="3" hidden="1">{#N/A,#N/A,FALSE,"VARIATIONS";#N/A,#N/A,FALSE,"BUDGET";#N/A,#N/A,FALSE,"CIVIL QNTY VAR";#N/A,#N/A,FALSE,"SUMMARY";#N/A,#N/A,FALSE,"MATERIAL VAR"}</definedName>
    <definedName name="muthu" localSheetId="9" hidden="1">{#N/A,#N/A,FALSE,"VARIATIONS";#N/A,#N/A,FALSE,"BUDGET";#N/A,#N/A,FALSE,"CIVIL QNTY VAR";#N/A,#N/A,FALSE,"SUMMARY";#N/A,#N/A,FALSE,"MATERIAL VAR"}</definedName>
    <definedName name="muthu" localSheetId="6" hidden="1">{#N/A,#N/A,FALSE,"VARIATIONS";#N/A,#N/A,FALSE,"BUDGET";#N/A,#N/A,FALSE,"CIVIL QNTY VAR";#N/A,#N/A,FALSE,"SUMMARY";#N/A,#N/A,FALSE,"MATERIAL VAR"}</definedName>
    <definedName name="muthu" localSheetId="17" hidden="1">{#N/A,#N/A,FALSE,"VARIATIONS";#N/A,#N/A,FALSE,"BUDGET";#N/A,#N/A,FALSE,"CIVIL QNTY VAR";#N/A,#N/A,FALSE,"SUMMARY";#N/A,#N/A,FALSE,"MATERIAL VAR"}</definedName>
    <definedName name="muthu" localSheetId="18"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4" hidden="1">[21]analysis!#REF!</definedName>
    <definedName name="MY" localSheetId="7" hidden="1">[21]analysis!#REF!</definedName>
    <definedName name="MY" localSheetId="10" hidden="1">[21]analysis!#REF!</definedName>
    <definedName name="MY" localSheetId="13" hidden="1">[21]analysis!#REF!</definedName>
    <definedName name="MY" localSheetId="5" hidden="1">[21]analysis!#REF!</definedName>
    <definedName name="MY" localSheetId="11" hidden="1">[21]analysis!#REF!</definedName>
    <definedName name="MY" localSheetId="8" hidden="1">[21]analysis!#REF!</definedName>
    <definedName name="MY" localSheetId="14" hidden="1">[21]analysis!#REF!</definedName>
    <definedName name="MY" localSheetId="15" hidden="1">[21]analysis!#REF!</definedName>
    <definedName name="MY" localSheetId="16" hidden="1">[21]analysis!#REF!</definedName>
    <definedName name="MY" localSheetId="3" hidden="1">[21]analysis!#REF!</definedName>
    <definedName name="MY" localSheetId="12" hidden="1">[21]analysis!#REF!</definedName>
    <definedName name="MY" localSheetId="9" hidden="1">[21]analysis!#REF!</definedName>
    <definedName name="MY" localSheetId="6" hidden="1">[21]analysis!#REF!</definedName>
    <definedName name="MY" localSheetId="17" hidden="1">[21]analysis!#REF!</definedName>
    <definedName name="MY" localSheetId="18" hidden="1">[21]analysis!#REF!</definedName>
    <definedName name="MY" hidden="1">[21]analysis!#REF!</definedName>
    <definedName name="name" localSheetId="4" hidden="1">{"dep. full detail",#N/A,FALSE,"annex";"3cd annex",#N/A,FALSE,"annex";"co. dep.",#N/A,FALSE,"annex"}</definedName>
    <definedName name="name" localSheetId="7" hidden="1">{"dep. full detail",#N/A,FALSE,"annex";"3cd annex",#N/A,FALSE,"annex";"co. dep.",#N/A,FALSE,"annex"}</definedName>
    <definedName name="name" localSheetId="10" hidden="1">{"dep. full detail",#N/A,FALSE,"annex";"3cd annex",#N/A,FALSE,"annex";"co. dep.",#N/A,FALSE,"annex"}</definedName>
    <definedName name="name" localSheetId="5" hidden="1">{"dep. full detail",#N/A,FALSE,"annex";"3cd annex",#N/A,FALSE,"annex";"co. dep.",#N/A,FALSE,"annex"}</definedName>
    <definedName name="name" localSheetId="11" hidden="1">{"dep. full detail",#N/A,FALSE,"annex";"3cd annex",#N/A,FALSE,"annex";"co. dep.",#N/A,FALSE,"annex"}</definedName>
    <definedName name="name" localSheetId="8" hidden="1">{"dep. full detail",#N/A,FALSE,"annex";"3cd annex",#N/A,FALSE,"annex";"co. dep.",#N/A,FALSE,"annex"}</definedName>
    <definedName name="name" localSheetId="15" hidden="1">{"dep. full detail",#N/A,FALSE,"annex";"3cd annex",#N/A,FALSE,"annex";"co. dep.",#N/A,FALSE,"annex"}</definedName>
    <definedName name="name" localSheetId="16" hidden="1">{"dep. full detail",#N/A,FALSE,"annex";"3cd annex",#N/A,FALSE,"annex";"co. dep.",#N/A,FALSE,"annex"}</definedName>
    <definedName name="name" localSheetId="3" hidden="1">{"dep. full detail",#N/A,FALSE,"annex";"3cd annex",#N/A,FALSE,"annex";"co. dep.",#N/A,FALSE,"annex"}</definedName>
    <definedName name="name" localSheetId="9" hidden="1">{"dep. full detail",#N/A,FALSE,"annex";"3cd annex",#N/A,FALSE,"annex";"co. dep.",#N/A,FALSE,"annex"}</definedName>
    <definedName name="name" localSheetId="6" hidden="1">{"dep. full detail",#N/A,FALSE,"annex";"3cd annex",#N/A,FALSE,"annex";"co. dep.",#N/A,FALSE,"annex"}</definedName>
    <definedName name="name" localSheetId="17" hidden="1">{"dep. full detail",#N/A,FALSE,"annex";"3cd annex",#N/A,FALSE,"annex";"co. dep.",#N/A,FALSE,"annex"}</definedName>
    <definedName name="name" localSheetId="18" hidden="1">{"dep. full detail",#N/A,FALSE,"annex";"3cd annex",#N/A,FALSE,"annex";"co. dep.",#N/A,FALSE,"annex"}</definedName>
    <definedName name="name" hidden="1">{"dep. full detail",#N/A,FALSE,"annex";"3cd annex",#N/A,FALSE,"annex";"co. dep.",#N/A,FALSE,"annex"}</definedName>
    <definedName name="NBN" localSheetId="4" hidden="1">[21]analysis!#REF!</definedName>
    <definedName name="NBN" localSheetId="7" hidden="1">[21]analysis!#REF!</definedName>
    <definedName name="NBN" localSheetId="10" hidden="1">[21]analysis!#REF!</definedName>
    <definedName name="NBN" localSheetId="13" hidden="1">[21]analysis!#REF!</definedName>
    <definedName name="NBN" localSheetId="5" hidden="1">[21]analysis!#REF!</definedName>
    <definedName name="NBN" localSheetId="11" hidden="1">[21]analysis!#REF!</definedName>
    <definedName name="NBN" localSheetId="8" hidden="1">[21]analysis!#REF!</definedName>
    <definedName name="NBN" localSheetId="14" hidden="1">[21]analysis!#REF!</definedName>
    <definedName name="NBN" localSheetId="15" hidden="1">[21]analysis!#REF!</definedName>
    <definedName name="NBN" localSheetId="16" hidden="1">[21]analysis!#REF!</definedName>
    <definedName name="NBN" localSheetId="3" hidden="1">[21]analysis!#REF!</definedName>
    <definedName name="NBN" localSheetId="12" hidden="1">[21]analysis!#REF!</definedName>
    <definedName name="NBN" localSheetId="9" hidden="1">[21]analysis!#REF!</definedName>
    <definedName name="NBN" localSheetId="6" hidden="1">[21]analysis!#REF!</definedName>
    <definedName name="NBN" localSheetId="17" hidden="1">[21]analysis!#REF!</definedName>
    <definedName name="NBN" localSheetId="18" hidden="1">[21]analysis!#REF!</definedName>
    <definedName name="NBN" hidden="1">[21]analysis!#REF!</definedName>
    <definedName name="NEW" localSheetId="4" hidden="1">#REF!</definedName>
    <definedName name="NEW" localSheetId="7" hidden="1">#REF!</definedName>
    <definedName name="NEW" localSheetId="10" hidden="1">#REF!</definedName>
    <definedName name="NEW" localSheetId="13" hidden="1">#REF!</definedName>
    <definedName name="NEW" localSheetId="5" hidden="1">#REF!</definedName>
    <definedName name="NEW" localSheetId="11" hidden="1">#REF!</definedName>
    <definedName name="NEW" localSheetId="8" hidden="1">#REF!</definedName>
    <definedName name="NEW" localSheetId="14" hidden="1">#REF!</definedName>
    <definedName name="NEW" localSheetId="15" hidden="1">#REF!</definedName>
    <definedName name="NEW" localSheetId="16" hidden="1">#REF!</definedName>
    <definedName name="NEW" localSheetId="3" hidden="1">#REF!</definedName>
    <definedName name="NEW" localSheetId="12" hidden="1">#REF!</definedName>
    <definedName name="NEW" localSheetId="9" hidden="1">#REF!</definedName>
    <definedName name="NEW" localSheetId="6" hidden="1">#REF!</definedName>
    <definedName name="NEW" localSheetId="17" hidden="1">#REF!</definedName>
    <definedName name="NEW" localSheetId="18" hidden="1">#REF!</definedName>
    <definedName name="NEW" hidden="1">#REF!</definedName>
    <definedName name="Nitin" hidden="1">'[27]Sheet3 (2)'!$A$60:$A$76</definedName>
    <definedName name="o" localSheetId="4" hidden="1">{#N/A,#N/A,FALSE,"VARIATIONS";#N/A,#N/A,FALSE,"BUDGET";#N/A,#N/A,FALSE,"CIVIL QNTY VAR";#N/A,#N/A,FALSE,"SUMMARY";#N/A,#N/A,FALSE,"MATERIAL VAR"}</definedName>
    <definedName name="o" localSheetId="7" hidden="1">{#N/A,#N/A,FALSE,"VARIATIONS";#N/A,#N/A,FALSE,"BUDGET";#N/A,#N/A,FALSE,"CIVIL QNTY VAR";#N/A,#N/A,FALSE,"SUMMARY";#N/A,#N/A,FALSE,"MATERIAL VAR"}</definedName>
    <definedName name="o" localSheetId="10" hidden="1">{#N/A,#N/A,FALSE,"VARIATIONS";#N/A,#N/A,FALSE,"BUDGET";#N/A,#N/A,FALSE,"CIVIL QNTY VAR";#N/A,#N/A,FALSE,"SUMMARY";#N/A,#N/A,FALSE,"MATERIAL VAR"}</definedName>
    <definedName name="o" localSheetId="5" hidden="1">{#N/A,#N/A,FALSE,"VARIATIONS";#N/A,#N/A,FALSE,"BUDGET";#N/A,#N/A,FALSE,"CIVIL QNTY VAR";#N/A,#N/A,FALSE,"SUMMARY";#N/A,#N/A,FALSE,"MATERIAL VAR"}</definedName>
    <definedName name="o" localSheetId="11" hidden="1">{#N/A,#N/A,FALSE,"VARIATIONS";#N/A,#N/A,FALSE,"BUDGET";#N/A,#N/A,FALSE,"CIVIL QNTY VAR";#N/A,#N/A,FALSE,"SUMMARY";#N/A,#N/A,FALSE,"MATERIAL VAR"}</definedName>
    <definedName name="o" localSheetId="8" hidden="1">{#N/A,#N/A,FALSE,"VARIATIONS";#N/A,#N/A,FALSE,"BUDGET";#N/A,#N/A,FALSE,"CIVIL QNTY VAR";#N/A,#N/A,FALSE,"SUMMARY";#N/A,#N/A,FALSE,"MATERIAL VAR"}</definedName>
    <definedName name="o" localSheetId="15" hidden="1">{#N/A,#N/A,FALSE,"VARIATIONS";#N/A,#N/A,FALSE,"BUDGET";#N/A,#N/A,FALSE,"CIVIL QNTY VAR";#N/A,#N/A,FALSE,"SUMMARY";#N/A,#N/A,FALSE,"MATERIAL VAR"}</definedName>
    <definedName name="o" localSheetId="16" hidden="1">{#N/A,#N/A,FALSE,"VARIATIONS";#N/A,#N/A,FALSE,"BUDGET";#N/A,#N/A,FALSE,"CIVIL QNTY VAR";#N/A,#N/A,FALSE,"SUMMARY";#N/A,#N/A,FALSE,"MATERIAL VAR"}</definedName>
    <definedName name="o" localSheetId="3" hidden="1">{#N/A,#N/A,FALSE,"VARIATIONS";#N/A,#N/A,FALSE,"BUDGET";#N/A,#N/A,FALSE,"CIVIL QNTY VAR";#N/A,#N/A,FALSE,"SUMMARY";#N/A,#N/A,FALSE,"MATERIAL VAR"}</definedName>
    <definedName name="o" localSheetId="9" hidden="1">{#N/A,#N/A,FALSE,"VARIATIONS";#N/A,#N/A,FALSE,"BUDGET";#N/A,#N/A,FALSE,"CIVIL QNTY VAR";#N/A,#N/A,FALSE,"SUMMARY";#N/A,#N/A,FALSE,"MATERIAL VAR"}</definedName>
    <definedName name="o" localSheetId="6" hidden="1">{#N/A,#N/A,FALSE,"VARIATIONS";#N/A,#N/A,FALSE,"BUDGET";#N/A,#N/A,FALSE,"CIVIL QNTY VAR";#N/A,#N/A,FALSE,"SUMMARY";#N/A,#N/A,FALSE,"MATERIAL VAR"}</definedName>
    <definedName name="o" localSheetId="17" hidden="1">{#N/A,#N/A,FALSE,"VARIATIONS";#N/A,#N/A,FALSE,"BUDGET";#N/A,#N/A,FALSE,"CIVIL QNTY VAR";#N/A,#N/A,FALSE,"SUMMARY";#N/A,#N/A,FALSE,"MATERIAL VAR"}</definedName>
    <definedName name="o" localSheetId="18" hidden="1">{#N/A,#N/A,FALSE,"VARIATIONS";#N/A,#N/A,FALSE,"BUDGET";#N/A,#N/A,FALSE,"CIVIL QNTY VAR";#N/A,#N/A,FALSE,"SUMMARY";#N/A,#N/A,FALSE,"MATERIAL VAR"}</definedName>
    <definedName name="o" hidden="1">{#N/A,#N/A,FALSE,"VARIATIONS";#N/A,#N/A,FALSE,"BUDGET";#N/A,#N/A,FALSE,"CIVIL QNTY VAR";#N/A,#N/A,FALSE,"SUMMARY";#N/A,#N/A,FALSE,"MATERIAL VAR"}</definedName>
    <definedName name="ok" localSheetId="4" hidden="1">{#N/A,#N/A,TRUE,"Front";#N/A,#N/A,TRUE,"Simple Letter";#N/A,#N/A,TRUE,"Inside";#N/A,#N/A,TRUE,"Contents";#N/A,#N/A,TRUE,"Basis";#N/A,#N/A,TRUE,"Inclusions";#N/A,#N/A,TRUE,"Exclusions";#N/A,#N/A,TRUE,"Areas";#N/A,#N/A,TRUE,"Summary";#N/A,#N/A,TRUE,"Detail"}</definedName>
    <definedName name="ok" localSheetId="7" hidden="1">{#N/A,#N/A,TRUE,"Front";#N/A,#N/A,TRUE,"Simple Letter";#N/A,#N/A,TRUE,"Inside";#N/A,#N/A,TRUE,"Contents";#N/A,#N/A,TRUE,"Basis";#N/A,#N/A,TRUE,"Inclusions";#N/A,#N/A,TRUE,"Exclusions";#N/A,#N/A,TRUE,"Areas";#N/A,#N/A,TRUE,"Summary";#N/A,#N/A,TRUE,"Detail"}</definedName>
    <definedName name="ok" localSheetId="10" hidden="1">{#N/A,#N/A,TRUE,"Front";#N/A,#N/A,TRUE,"Simple Letter";#N/A,#N/A,TRUE,"Inside";#N/A,#N/A,TRUE,"Contents";#N/A,#N/A,TRUE,"Basis";#N/A,#N/A,TRUE,"Inclusions";#N/A,#N/A,TRUE,"Exclusions";#N/A,#N/A,TRUE,"Areas";#N/A,#N/A,TRUE,"Summary";#N/A,#N/A,TRUE,"Detail"}</definedName>
    <definedName name="ok" localSheetId="5" hidden="1">{#N/A,#N/A,TRUE,"Front";#N/A,#N/A,TRUE,"Simple Letter";#N/A,#N/A,TRUE,"Inside";#N/A,#N/A,TRUE,"Contents";#N/A,#N/A,TRUE,"Basis";#N/A,#N/A,TRUE,"Inclusions";#N/A,#N/A,TRUE,"Exclusions";#N/A,#N/A,TRUE,"Areas";#N/A,#N/A,TRUE,"Summary";#N/A,#N/A,TRUE,"Detail"}</definedName>
    <definedName name="ok" localSheetId="11" hidden="1">{#N/A,#N/A,TRUE,"Front";#N/A,#N/A,TRUE,"Simple Letter";#N/A,#N/A,TRUE,"Inside";#N/A,#N/A,TRUE,"Contents";#N/A,#N/A,TRUE,"Basis";#N/A,#N/A,TRUE,"Inclusions";#N/A,#N/A,TRUE,"Exclusions";#N/A,#N/A,TRUE,"Areas";#N/A,#N/A,TRUE,"Summary";#N/A,#N/A,TRUE,"Detail"}</definedName>
    <definedName name="ok" localSheetId="8" hidden="1">{#N/A,#N/A,TRUE,"Front";#N/A,#N/A,TRUE,"Simple Letter";#N/A,#N/A,TRUE,"Inside";#N/A,#N/A,TRUE,"Contents";#N/A,#N/A,TRUE,"Basis";#N/A,#N/A,TRUE,"Inclusions";#N/A,#N/A,TRUE,"Exclusions";#N/A,#N/A,TRUE,"Areas";#N/A,#N/A,TRUE,"Summary";#N/A,#N/A,TRUE,"Detail"}</definedName>
    <definedName name="ok" localSheetId="15" hidden="1">{#N/A,#N/A,TRUE,"Front";#N/A,#N/A,TRUE,"Simple Letter";#N/A,#N/A,TRUE,"Inside";#N/A,#N/A,TRUE,"Contents";#N/A,#N/A,TRUE,"Basis";#N/A,#N/A,TRUE,"Inclusions";#N/A,#N/A,TRUE,"Exclusions";#N/A,#N/A,TRUE,"Areas";#N/A,#N/A,TRUE,"Summary";#N/A,#N/A,TRUE,"Detail"}</definedName>
    <definedName name="ok" localSheetId="16" hidden="1">{#N/A,#N/A,TRUE,"Front";#N/A,#N/A,TRUE,"Simple Letter";#N/A,#N/A,TRUE,"Inside";#N/A,#N/A,TRUE,"Contents";#N/A,#N/A,TRUE,"Basis";#N/A,#N/A,TRUE,"Inclusions";#N/A,#N/A,TRUE,"Exclusions";#N/A,#N/A,TRUE,"Areas";#N/A,#N/A,TRUE,"Summary";#N/A,#N/A,TRUE,"Detail"}</definedName>
    <definedName name="ok" localSheetId="3" hidden="1">{#N/A,#N/A,TRUE,"Front";#N/A,#N/A,TRUE,"Simple Letter";#N/A,#N/A,TRUE,"Inside";#N/A,#N/A,TRUE,"Contents";#N/A,#N/A,TRUE,"Basis";#N/A,#N/A,TRUE,"Inclusions";#N/A,#N/A,TRUE,"Exclusions";#N/A,#N/A,TRUE,"Areas";#N/A,#N/A,TRUE,"Summary";#N/A,#N/A,TRUE,"Detail"}</definedName>
    <definedName name="ok" localSheetId="9" hidden="1">{#N/A,#N/A,TRUE,"Front";#N/A,#N/A,TRUE,"Simple Letter";#N/A,#N/A,TRUE,"Inside";#N/A,#N/A,TRUE,"Contents";#N/A,#N/A,TRUE,"Basis";#N/A,#N/A,TRUE,"Inclusions";#N/A,#N/A,TRUE,"Exclusions";#N/A,#N/A,TRUE,"Areas";#N/A,#N/A,TRUE,"Summary";#N/A,#N/A,TRUE,"Detail"}</definedName>
    <definedName name="ok" localSheetId="6" hidden="1">{#N/A,#N/A,TRUE,"Front";#N/A,#N/A,TRUE,"Simple Letter";#N/A,#N/A,TRUE,"Inside";#N/A,#N/A,TRUE,"Contents";#N/A,#N/A,TRUE,"Basis";#N/A,#N/A,TRUE,"Inclusions";#N/A,#N/A,TRUE,"Exclusions";#N/A,#N/A,TRUE,"Areas";#N/A,#N/A,TRUE,"Summary";#N/A,#N/A,TRUE,"Detail"}</definedName>
    <definedName name="ok" localSheetId="17" hidden="1">{#N/A,#N/A,TRUE,"Front";#N/A,#N/A,TRUE,"Simple Letter";#N/A,#N/A,TRUE,"Inside";#N/A,#N/A,TRUE,"Contents";#N/A,#N/A,TRUE,"Basis";#N/A,#N/A,TRUE,"Inclusions";#N/A,#N/A,TRUE,"Exclusions";#N/A,#N/A,TRUE,"Areas";#N/A,#N/A,TRUE,"Summary";#N/A,#N/A,TRUE,"Detail"}</definedName>
    <definedName name="ok" localSheetId="18"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oo" localSheetId="4" hidden="1">{#N/A,#N/A,TRUE,"Front";#N/A,#N/A,TRUE,"Simple Letter";#N/A,#N/A,TRUE,"Inside";#N/A,#N/A,TRUE,"Contents";#N/A,#N/A,TRUE,"Basis";#N/A,#N/A,TRUE,"Inclusions";#N/A,#N/A,TRUE,"Exclusions";#N/A,#N/A,TRUE,"Areas";#N/A,#N/A,TRUE,"Summary";#N/A,#N/A,TRUE,"Detail"}</definedName>
    <definedName name="ooo" localSheetId="7" hidden="1">{#N/A,#N/A,TRUE,"Front";#N/A,#N/A,TRUE,"Simple Letter";#N/A,#N/A,TRUE,"Inside";#N/A,#N/A,TRUE,"Contents";#N/A,#N/A,TRUE,"Basis";#N/A,#N/A,TRUE,"Inclusions";#N/A,#N/A,TRUE,"Exclusions";#N/A,#N/A,TRUE,"Areas";#N/A,#N/A,TRUE,"Summary";#N/A,#N/A,TRUE,"Detail"}</definedName>
    <definedName name="ooo" localSheetId="10" hidden="1">{#N/A,#N/A,TRUE,"Front";#N/A,#N/A,TRUE,"Simple Letter";#N/A,#N/A,TRUE,"Inside";#N/A,#N/A,TRUE,"Contents";#N/A,#N/A,TRUE,"Basis";#N/A,#N/A,TRUE,"Inclusions";#N/A,#N/A,TRUE,"Exclusions";#N/A,#N/A,TRUE,"Areas";#N/A,#N/A,TRUE,"Summary";#N/A,#N/A,TRUE,"Detail"}</definedName>
    <definedName name="ooo" localSheetId="5" hidden="1">{#N/A,#N/A,TRUE,"Front";#N/A,#N/A,TRUE,"Simple Letter";#N/A,#N/A,TRUE,"Inside";#N/A,#N/A,TRUE,"Contents";#N/A,#N/A,TRUE,"Basis";#N/A,#N/A,TRUE,"Inclusions";#N/A,#N/A,TRUE,"Exclusions";#N/A,#N/A,TRUE,"Areas";#N/A,#N/A,TRUE,"Summary";#N/A,#N/A,TRUE,"Detail"}</definedName>
    <definedName name="ooo" localSheetId="11" hidden="1">{#N/A,#N/A,TRUE,"Front";#N/A,#N/A,TRUE,"Simple Letter";#N/A,#N/A,TRUE,"Inside";#N/A,#N/A,TRUE,"Contents";#N/A,#N/A,TRUE,"Basis";#N/A,#N/A,TRUE,"Inclusions";#N/A,#N/A,TRUE,"Exclusions";#N/A,#N/A,TRUE,"Areas";#N/A,#N/A,TRUE,"Summary";#N/A,#N/A,TRUE,"Detail"}</definedName>
    <definedName name="ooo" localSheetId="8" hidden="1">{#N/A,#N/A,TRUE,"Front";#N/A,#N/A,TRUE,"Simple Letter";#N/A,#N/A,TRUE,"Inside";#N/A,#N/A,TRUE,"Contents";#N/A,#N/A,TRUE,"Basis";#N/A,#N/A,TRUE,"Inclusions";#N/A,#N/A,TRUE,"Exclusions";#N/A,#N/A,TRUE,"Areas";#N/A,#N/A,TRUE,"Summary";#N/A,#N/A,TRUE,"Detail"}</definedName>
    <definedName name="ooo" localSheetId="15" hidden="1">{#N/A,#N/A,TRUE,"Front";#N/A,#N/A,TRUE,"Simple Letter";#N/A,#N/A,TRUE,"Inside";#N/A,#N/A,TRUE,"Contents";#N/A,#N/A,TRUE,"Basis";#N/A,#N/A,TRUE,"Inclusions";#N/A,#N/A,TRUE,"Exclusions";#N/A,#N/A,TRUE,"Areas";#N/A,#N/A,TRUE,"Summary";#N/A,#N/A,TRUE,"Detail"}</definedName>
    <definedName name="ooo" localSheetId="16" hidden="1">{#N/A,#N/A,TRUE,"Front";#N/A,#N/A,TRUE,"Simple Letter";#N/A,#N/A,TRUE,"Inside";#N/A,#N/A,TRUE,"Contents";#N/A,#N/A,TRUE,"Basis";#N/A,#N/A,TRUE,"Inclusions";#N/A,#N/A,TRUE,"Exclusions";#N/A,#N/A,TRUE,"Areas";#N/A,#N/A,TRUE,"Summary";#N/A,#N/A,TRUE,"Detail"}</definedName>
    <definedName name="ooo" localSheetId="3" hidden="1">{#N/A,#N/A,TRUE,"Front";#N/A,#N/A,TRUE,"Simple Letter";#N/A,#N/A,TRUE,"Inside";#N/A,#N/A,TRUE,"Contents";#N/A,#N/A,TRUE,"Basis";#N/A,#N/A,TRUE,"Inclusions";#N/A,#N/A,TRUE,"Exclusions";#N/A,#N/A,TRUE,"Areas";#N/A,#N/A,TRUE,"Summary";#N/A,#N/A,TRUE,"Detail"}</definedName>
    <definedName name="ooo" localSheetId="9" hidden="1">{#N/A,#N/A,TRUE,"Front";#N/A,#N/A,TRUE,"Simple Letter";#N/A,#N/A,TRUE,"Inside";#N/A,#N/A,TRUE,"Contents";#N/A,#N/A,TRUE,"Basis";#N/A,#N/A,TRUE,"Inclusions";#N/A,#N/A,TRUE,"Exclusions";#N/A,#N/A,TRUE,"Areas";#N/A,#N/A,TRUE,"Summary";#N/A,#N/A,TRUE,"Detail"}</definedName>
    <definedName name="ooo" localSheetId="6" hidden="1">{#N/A,#N/A,TRUE,"Front";#N/A,#N/A,TRUE,"Simple Letter";#N/A,#N/A,TRUE,"Inside";#N/A,#N/A,TRUE,"Contents";#N/A,#N/A,TRUE,"Basis";#N/A,#N/A,TRUE,"Inclusions";#N/A,#N/A,TRUE,"Exclusions";#N/A,#N/A,TRUE,"Areas";#N/A,#N/A,TRUE,"Summary";#N/A,#N/A,TRUE,"Detail"}</definedName>
    <definedName name="ooo" localSheetId="17" hidden="1">{#N/A,#N/A,TRUE,"Front";#N/A,#N/A,TRUE,"Simple Letter";#N/A,#N/A,TRUE,"Inside";#N/A,#N/A,TRUE,"Contents";#N/A,#N/A,TRUE,"Basis";#N/A,#N/A,TRUE,"Inclusions";#N/A,#N/A,TRUE,"Exclusions";#N/A,#N/A,TRUE,"Areas";#N/A,#N/A,TRUE,"Summary";#N/A,#N/A,TRUE,"Detail"}</definedName>
    <definedName name="ooo" localSheetId="18"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4" hidden="1">{#N/A,#N/A,TRUE,"Front";#N/A,#N/A,TRUE,"Simple Letter";#N/A,#N/A,TRUE,"Inside";#N/A,#N/A,TRUE,"Contents";#N/A,#N/A,TRUE,"Basis";#N/A,#N/A,TRUE,"Inclusions";#N/A,#N/A,TRUE,"Exclusions";#N/A,#N/A,TRUE,"Areas";#N/A,#N/A,TRUE,"Summary";#N/A,#N/A,TRUE,"Detail"}</definedName>
    <definedName name="ooooooooooo" localSheetId="7" hidden="1">{#N/A,#N/A,TRUE,"Front";#N/A,#N/A,TRUE,"Simple Letter";#N/A,#N/A,TRUE,"Inside";#N/A,#N/A,TRUE,"Contents";#N/A,#N/A,TRUE,"Basis";#N/A,#N/A,TRUE,"Inclusions";#N/A,#N/A,TRUE,"Exclusions";#N/A,#N/A,TRUE,"Areas";#N/A,#N/A,TRUE,"Summary";#N/A,#N/A,TRUE,"Detail"}</definedName>
    <definedName name="ooooooooooo" localSheetId="10" hidden="1">{#N/A,#N/A,TRUE,"Front";#N/A,#N/A,TRUE,"Simple Letter";#N/A,#N/A,TRUE,"Inside";#N/A,#N/A,TRUE,"Contents";#N/A,#N/A,TRUE,"Basis";#N/A,#N/A,TRUE,"Inclusions";#N/A,#N/A,TRUE,"Exclusions";#N/A,#N/A,TRUE,"Areas";#N/A,#N/A,TRUE,"Summary";#N/A,#N/A,TRUE,"Detail"}</definedName>
    <definedName name="ooooooooooo" localSheetId="5" hidden="1">{#N/A,#N/A,TRUE,"Front";#N/A,#N/A,TRUE,"Simple Letter";#N/A,#N/A,TRUE,"Inside";#N/A,#N/A,TRUE,"Contents";#N/A,#N/A,TRUE,"Basis";#N/A,#N/A,TRUE,"Inclusions";#N/A,#N/A,TRUE,"Exclusions";#N/A,#N/A,TRUE,"Areas";#N/A,#N/A,TRUE,"Summary";#N/A,#N/A,TRUE,"Detail"}</definedName>
    <definedName name="ooooooooooo" localSheetId="11" hidden="1">{#N/A,#N/A,TRUE,"Front";#N/A,#N/A,TRUE,"Simple Letter";#N/A,#N/A,TRUE,"Inside";#N/A,#N/A,TRUE,"Contents";#N/A,#N/A,TRUE,"Basis";#N/A,#N/A,TRUE,"Inclusions";#N/A,#N/A,TRUE,"Exclusions";#N/A,#N/A,TRUE,"Areas";#N/A,#N/A,TRUE,"Summary";#N/A,#N/A,TRUE,"Detail"}</definedName>
    <definedName name="ooooooooooo" localSheetId="8" hidden="1">{#N/A,#N/A,TRUE,"Front";#N/A,#N/A,TRUE,"Simple Letter";#N/A,#N/A,TRUE,"Inside";#N/A,#N/A,TRUE,"Contents";#N/A,#N/A,TRUE,"Basis";#N/A,#N/A,TRUE,"Inclusions";#N/A,#N/A,TRUE,"Exclusions";#N/A,#N/A,TRUE,"Areas";#N/A,#N/A,TRUE,"Summary";#N/A,#N/A,TRUE,"Detail"}</definedName>
    <definedName name="ooooooooooo" localSheetId="15" hidden="1">{#N/A,#N/A,TRUE,"Front";#N/A,#N/A,TRUE,"Simple Letter";#N/A,#N/A,TRUE,"Inside";#N/A,#N/A,TRUE,"Contents";#N/A,#N/A,TRUE,"Basis";#N/A,#N/A,TRUE,"Inclusions";#N/A,#N/A,TRUE,"Exclusions";#N/A,#N/A,TRUE,"Areas";#N/A,#N/A,TRUE,"Summary";#N/A,#N/A,TRUE,"Detail"}</definedName>
    <definedName name="ooooooooooo" localSheetId="16" hidden="1">{#N/A,#N/A,TRUE,"Front";#N/A,#N/A,TRUE,"Simple Letter";#N/A,#N/A,TRUE,"Inside";#N/A,#N/A,TRUE,"Contents";#N/A,#N/A,TRUE,"Basis";#N/A,#N/A,TRUE,"Inclusions";#N/A,#N/A,TRUE,"Exclusions";#N/A,#N/A,TRUE,"Areas";#N/A,#N/A,TRUE,"Summary";#N/A,#N/A,TRUE,"Detail"}</definedName>
    <definedName name="ooooooooooo" localSheetId="3" hidden="1">{#N/A,#N/A,TRUE,"Front";#N/A,#N/A,TRUE,"Simple Letter";#N/A,#N/A,TRUE,"Inside";#N/A,#N/A,TRUE,"Contents";#N/A,#N/A,TRUE,"Basis";#N/A,#N/A,TRUE,"Inclusions";#N/A,#N/A,TRUE,"Exclusions";#N/A,#N/A,TRUE,"Areas";#N/A,#N/A,TRUE,"Summary";#N/A,#N/A,TRUE,"Detail"}</definedName>
    <definedName name="ooooooooooo" localSheetId="9" hidden="1">{#N/A,#N/A,TRUE,"Front";#N/A,#N/A,TRUE,"Simple Letter";#N/A,#N/A,TRUE,"Inside";#N/A,#N/A,TRUE,"Contents";#N/A,#N/A,TRUE,"Basis";#N/A,#N/A,TRUE,"Inclusions";#N/A,#N/A,TRUE,"Exclusions";#N/A,#N/A,TRUE,"Areas";#N/A,#N/A,TRUE,"Summary";#N/A,#N/A,TRUE,"Detail"}</definedName>
    <definedName name="ooooooooooo" localSheetId="6" hidden="1">{#N/A,#N/A,TRUE,"Front";#N/A,#N/A,TRUE,"Simple Letter";#N/A,#N/A,TRUE,"Inside";#N/A,#N/A,TRUE,"Contents";#N/A,#N/A,TRUE,"Basis";#N/A,#N/A,TRUE,"Inclusions";#N/A,#N/A,TRUE,"Exclusions";#N/A,#N/A,TRUE,"Areas";#N/A,#N/A,TRUE,"Summary";#N/A,#N/A,TRUE,"Detail"}</definedName>
    <definedName name="ooooooooooo" localSheetId="17" hidden="1">{#N/A,#N/A,TRUE,"Front";#N/A,#N/A,TRUE,"Simple Letter";#N/A,#N/A,TRUE,"Inside";#N/A,#N/A,TRUE,"Contents";#N/A,#N/A,TRUE,"Basis";#N/A,#N/A,TRUE,"Inclusions";#N/A,#N/A,TRUE,"Exclusions";#N/A,#N/A,TRUE,"Areas";#N/A,#N/A,TRUE,"Summary";#N/A,#N/A,TRUE,"Detail"}</definedName>
    <definedName name="ooooooooooo" localSheetId="18"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rderTable" localSheetId="4" hidden="1">#REF!</definedName>
    <definedName name="OrderTable" localSheetId="7" hidden="1">#REF!</definedName>
    <definedName name="OrderTable" localSheetId="10" hidden="1">#REF!</definedName>
    <definedName name="OrderTable" localSheetId="13" hidden="1">#REF!</definedName>
    <definedName name="OrderTable" localSheetId="5" hidden="1">#REF!</definedName>
    <definedName name="OrderTable" localSheetId="11" hidden="1">#REF!</definedName>
    <definedName name="OrderTable" localSheetId="8" hidden="1">#REF!</definedName>
    <definedName name="OrderTable" localSheetId="14" hidden="1">#REF!</definedName>
    <definedName name="OrderTable" localSheetId="15" hidden="1">#REF!</definedName>
    <definedName name="OrderTable" localSheetId="16" hidden="1">#REF!</definedName>
    <definedName name="OrderTable" localSheetId="3" hidden="1">#REF!</definedName>
    <definedName name="OrderTable" localSheetId="12" hidden="1">#REF!</definedName>
    <definedName name="OrderTable" localSheetId="9" hidden="1">#REF!</definedName>
    <definedName name="OrderTable" localSheetId="6" hidden="1">#REF!</definedName>
    <definedName name="OrderTable" localSheetId="17" hidden="1">#REF!</definedName>
    <definedName name="OrderTable" localSheetId="18" hidden="1">#REF!</definedName>
    <definedName name="OrderTable" hidden="1">#REF!</definedName>
    <definedName name="parse" localSheetId="4" hidden="1">#REF!</definedName>
    <definedName name="parse" localSheetId="7" hidden="1">#REF!</definedName>
    <definedName name="parse" localSheetId="10" hidden="1">#REF!</definedName>
    <definedName name="parse" localSheetId="13" hidden="1">#REF!</definedName>
    <definedName name="parse" localSheetId="5" hidden="1">#REF!</definedName>
    <definedName name="parse" localSheetId="11" hidden="1">#REF!</definedName>
    <definedName name="parse" localSheetId="8" hidden="1">#REF!</definedName>
    <definedName name="parse" localSheetId="14" hidden="1">#REF!</definedName>
    <definedName name="parse" localSheetId="15" hidden="1">#REF!</definedName>
    <definedName name="parse" localSheetId="16" hidden="1">#REF!</definedName>
    <definedName name="parse" localSheetId="3" hidden="1">#REF!</definedName>
    <definedName name="parse" localSheetId="12" hidden="1">#REF!</definedName>
    <definedName name="parse" localSheetId="9" hidden="1">#REF!</definedName>
    <definedName name="parse" localSheetId="6" hidden="1">#REF!</definedName>
    <definedName name="parse" localSheetId="17" hidden="1">#REF!</definedName>
    <definedName name="parse" localSheetId="18" hidden="1">#REF!</definedName>
    <definedName name="parse" hidden="1">#REF!</definedName>
    <definedName name="parse2" localSheetId="4" hidden="1">#REF!</definedName>
    <definedName name="parse2" localSheetId="7" hidden="1">#REF!</definedName>
    <definedName name="parse2" localSheetId="10" hidden="1">#REF!</definedName>
    <definedName name="parse2" localSheetId="13" hidden="1">#REF!</definedName>
    <definedName name="parse2" localSheetId="5" hidden="1">#REF!</definedName>
    <definedName name="parse2" localSheetId="11" hidden="1">#REF!</definedName>
    <definedName name="parse2" localSheetId="8" hidden="1">#REF!</definedName>
    <definedName name="parse2" localSheetId="14" hidden="1">#REF!</definedName>
    <definedName name="parse2" localSheetId="15" hidden="1">#REF!</definedName>
    <definedName name="parse2" localSheetId="16" hidden="1">#REF!</definedName>
    <definedName name="parse2" localSheetId="3" hidden="1">#REF!</definedName>
    <definedName name="parse2" localSheetId="12" hidden="1">#REF!</definedName>
    <definedName name="parse2" localSheetId="9" hidden="1">#REF!</definedName>
    <definedName name="parse2" localSheetId="6" hidden="1">#REF!</definedName>
    <definedName name="parse2" localSheetId="17" hidden="1">#REF!</definedName>
    <definedName name="parse2" localSheetId="18" hidden="1">#REF!</definedName>
    <definedName name="parse2" hidden="1">#REF!</definedName>
    <definedName name="PKK" localSheetId="4" hidden="1">#REF!</definedName>
    <definedName name="PKK" localSheetId="7" hidden="1">#REF!</definedName>
    <definedName name="PKK" localSheetId="10" hidden="1">#REF!</definedName>
    <definedName name="PKK" localSheetId="13" hidden="1">#REF!</definedName>
    <definedName name="PKK" localSheetId="5" hidden="1">#REF!</definedName>
    <definedName name="PKK" localSheetId="11" hidden="1">#REF!</definedName>
    <definedName name="PKK" localSheetId="8" hidden="1">#REF!</definedName>
    <definedName name="PKK" localSheetId="14" hidden="1">#REF!</definedName>
    <definedName name="PKK" localSheetId="15" hidden="1">#REF!</definedName>
    <definedName name="PKK" localSheetId="16" hidden="1">#REF!</definedName>
    <definedName name="PKK" localSheetId="3" hidden="1">#REF!</definedName>
    <definedName name="PKK" localSheetId="12" hidden="1">#REF!</definedName>
    <definedName name="PKK" localSheetId="9" hidden="1">#REF!</definedName>
    <definedName name="PKK" localSheetId="6" hidden="1">#REF!</definedName>
    <definedName name="PKK" localSheetId="17" hidden="1">#REF!</definedName>
    <definedName name="PKK" localSheetId="18" hidden="1">#REF!</definedName>
    <definedName name="PKK" hidden="1">#REF!</definedName>
    <definedName name="pp" localSheetId="4" hidden="1">{#N/A,#N/A,TRUE,"Front";#N/A,#N/A,TRUE,"Simple Letter";#N/A,#N/A,TRUE,"Inside";#N/A,#N/A,TRUE,"Contents";#N/A,#N/A,TRUE,"Basis";#N/A,#N/A,TRUE,"Inclusions";#N/A,#N/A,TRUE,"Exclusions";#N/A,#N/A,TRUE,"Areas";#N/A,#N/A,TRUE,"Summary";#N/A,#N/A,TRUE,"Detail"}</definedName>
    <definedName name="pp" localSheetId="7" hidden="1">{#N/A,#N/A,TRUE,"Front";#N/A,#N/A,TRUE,"Simple Letter";#N/A,#N/A,TRUE,"Inside";#N/A,#N/A,TRUE,"Contents";#N/A,#N/A,TRUE,"Basis";#N/A,#N/A,TRUE,"Inclusions";#N/A,#N/A,TRUE,"Exclusions";#N/A,#N/A,TRUE,"Areas";#N/A,#N/A,TRUE,"Summary";#N/A,#N/A,TRUE,"Detail"}</definedName>
    <definedName name="pp" localSheetId="10" hidden="1">{#N/A,#N/A,TRUE,"Front";#N/A,#N/A,TRUE,"Simple Letter";#N/A,#N/A,TRUE,"Inside";#N/A,#N/A,TRUE,"Contents";#N/A,#N/A,TRUE,"Basis";#N/A,#N/A,TRUE,"Inclusions";#N/A,#N/A,TRUE,"Exclusions";#N/A,#N/A,TRUE,"Areas";#N/A,#N/A,TRUE,"Summary";#N/A,#N/A,TRUE,"Detail"}</definedName>
    <definedName name="pp" localSheetId="5" hidden="1">{#N/A,#N/A,TRUE,"Front";#N/A,#N/A,TRUE,"Simple Letter";#N/A,#N/A,TRUE,"Inside";#N/A,#N/A,TRUE,"Contents";#N/A,#N/A,TRUE,"Basis";#N/A,#N/A,TRUE,"Inclusions";#N/A,#N/A,TRUE,"Exclusions";#N/A,#N/A,TRUE,"Areas";#N/A,#N/A,TRUE,"Summary";#N/A,#N/A,TRUE,"Detail"}</definedName>
    <definedName name="pp" localSheetId="11" hidden="1">{#N/A,#N/A,TRUE,"Front";#N/A,#N/A,TRUE,"Simple Letter";#N/A,#N/A,TRUE,"Inside";#N/A,#N/A,TRUE,"Contents";#N/A,#N/A,TRUE,"Basis";#N/A,#N/A,TRUE,"Inclusions";#N/A,#N/A,TRUE,"Exclusions";#N/A,#N/A,TRUE,"Areas";#N/A,#N/A,TRUE,"Summary";#N/A,#N/A,TRUE,"Detail"}</definedName>
    <definedName name="pp" localSheetId="8" hidden="1">{#N/A,#N/A,TRUE,"Front";#N/A,#N/A,TRUE,"Simple Letter";#N/A,#N/A,TRUE,"Inside";#N/A,#N/A,TRUE,"Contents";#N/A,#N/A,TRUE,"Basis";#N/A,#N/A,TRUE,"Inclusions";#N/A,#N/A,TRUE,"Exclusions";#N/A,#N/A,TRUE,"Areas";#N/A,#N/A,TRUE,"Summary";#N/A,#N/A,TRUE,"Detail"}</definedName>
    <definedName name="pp" localSheetId="15" hidden="1">{#N/A,#N/A,TRUE,"Front";#N/A,#N/A,TRUE,"Simple Letter";#N/A,#N/A,TRUE,"Inside";#N/A,#N/A,TRUE,"Contents";#N/A,#N/A,TRUE,"Basis";#N/A,#N/A,TRUE,"Inclusions";#N/A,#N/A,TRUE,"Exclusions";#N/A,#N/A,TRUE,"Areas";#N/A,#N/A,TRUE,"Summary";#N/A,#N/A,TRUE,"Detail"}</definedName>
    <definedName name="pp" localSheetId="16" hidden="1">{#N/A,#N/A,TRUE,"Front";#N/A,#N/A,TRUE,"Simple Letter";#N/A,#N/A,TRUE,"Inside";#N/A,#N/A,TRUE,"Contents";#N/A,#N/A,TRUE,"Basis";#N/A,#N/A,TRUE,"Inclusions";#N/A,#N/A,TRUE,"Exclusions";#N/A,#N/A,TRUE,"Areas";#N/A,#N/A,TRUE,"Summary";#N/A,#N/A,TRUE,"Detail"}</definedName>
    <definedName name="pp" localSheetId="3" hidden="1">{#N/A,#N/A,TRUE,"Front";#N/A,#N/A,TRUE,"Simple Letter";#N/A,#N/A,TRUE,"Inside";#N/A,#N/A,TRUE,"Contents";#N/A,#N/A,TRUE,"Basis";#N/A,#N/A,TRUE,"Inclusions";#N/A,#N/A,TRUE,"Exclusions";#N/A,#N/A,TRUE,"Areas";#N/A,#N/A,TRUE,"Summary";#N/A,#N/A,TRUE,"Detail"}</definedName>
    <definedName name="pp" localSheetId="9" hidden="1">{#N/A,#N/A,TRUE,"Front";#N/A,#N/A,TRUE,"Simple Letter";#N/A,#N/A,TRUE,"Inside";#N/A,#N/A,TRUE,"Contents";#N/A,#N/A,TRUE,"Basis";#N/A,#N/A,TRUE,"Inclusions";#N/A,#N/A,TRUE,"Exclusions";#N/A,#N/A,TRUE,"Areas";#N/A,#N/A,TRUE,"Summary";#N/A,#N/A,TRUE,"Detail"}</definedName>
    <definedName name="pp" localSheetId="6" hidden="1">{#N/A,#N/A,TRUE,"Front";#N/A,#N/A,TRUE,"Simple Letter";#N/A,#N/A,TRUE,"Inside";#N/A,#N/A,TRUE,"Contents";#N/A,#N/A,TRUE,"Basis";#N/A,#N/A,TRUE,"Inclusions";#N/A,#N/A,TRUE,"Exclusions";#N/A,#N/A,TRUE,"Areas";#N/A,#N/A,TRUE,"Summary";#N/A,#N/A,TRUE,"Detail"}</definedName>
    <definedName name="pp" localSheetId="17" hidden="1">{#N/A,#N/A,TRUE,"Front";#N/A,#N/A,TRUE,"Simple Letter";#N/A,#N/A,TRUE,"Inside";#N/A,#N/A,TRUE,"Contents";#N/A,#N/A,TRUE,"Basis";#N/A,#N/A,TRUE,"Inclusions";#N/A,#N/A,TRUE,"Exclusions";#N/A,#N/A,TRUE,"Areas";#N/A,#N/A,TRUE,"Summary";#N/A,#N/A,TRUE,"Detail"}</definedName>
    <definedName name="pp" localSheetId="18"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4" hidden="1">[15]BHANDUP!#REF!</definedName>
    <definedName name="Ppppppppppp" localSheetId="7" hidden="1">[15]BHANDUP!#REF!</definedName>
    <definedName name="Ppppppppppp" localSheetId="10" hidden="1">[15]BHANDUP!#REF!</definedName>
    <definedName name="Ppppppppppp" localSheetId="13" hidden="1">[15]BHANDUP!#REF!</definedName>
    <definedName name="Ppppppppppp" localSheetId="5" hidden="1">[15]BHANDUP!#REF!</definedName>
    <definedName name="Ppppppppppp" localSheetId="11" hidden="1">[15]BHANDUP!#REF!</definedName>
    <definedName name="Ppppppppppp" localSheetId="8" hidden="1">[15]BHANDUP!#REF!</definedName>
    <definedName name="Ppppppppppp" localSheetId="14" hidden="1">[15]BHANDUP!#REF!</definedName>
    <definedName name="Ppppppppppp" localSheetId="15" hidden="1">[15]BHANDUP!#REF!</definedName>
    <definedName name="Ppppppppppp" localSheetId="16" hidden="1">[15]BHANDUP!#REF!</definedName>
    <definedName name="Ppppppppppp" localSheetId="3" hidden="1">[15]BHANDUP!#REF!</definedName>
    <definedName name="Ppppppppppp" localSheetId="12" hidden="1">[15]BHANDUP!#REF!</definedName>
    <definedName name="Ppppppppppp" localSheetId="9" hidden="1">[15]BHANDUP!#REF!</definedName>
    <definedName name="Ppppppppppp" localSheetId="6" hidden="1">[15]BHANDUP!#REF!</definedName>
    <definedName name="Ppppppppppp" localSheetId="17" hidden="1">[15]BHANDUP!#REF!</definedName>
    <definedName name="Ppppppppppp" localSheetId="18" hidden="1">[15]BHANDUP!#REF!</definedName>
    <definedName name="Ppppppppppp" hidden="1">[15]BHANDUP!#REF!</definedName>
    <definedName name="pravin" localSheetId="4" hidden="1">[28]Summary!#REF!</definedName>
    <definedName name="pravin" localSheetId="7" hidden="1">[28]Summary!#REF!</definedName>
    <definedName name="pravin" localSheetId="10" hidden="1">[28]Summary!#REF!</definedName>
    <definedName name="pravin" localSheetId="13" hidden="1">[28]Summary!#REF!</definedName>
    <definedName name="pravin" localSheetId="5" hidden="1">[28]Summary!#REF!</definedName>
    <definedName name="pravin" localSheetId="11" hidden="1">[28]Summary!#REF!</definedName>
    <definedName name="pravin" localSheetId="8" hidden="1">[28]Summary!#REF!</definedName>
    <definedName name="pravin" localSheetId="14" hidden="1">[28]Summary!#REF!</definedName>
    <definedName name="pravin" localSheetId="15" hidden="1">[28]Summary!#REF!</definedName>
    <definedName name="pravin" localSheetId="16" hidden="1">[28]Summary!#REF!</definedName>
    <definedName name="pravin" localSheetId="3" hidden="1">[28]Summary!#REF!</definedName>
    <definedName name="pravin" localSheetId="12" hidden="1">[28]Summary!#REF!</definedName>
    <definedName name="pravin" localSheetId="9" hidden="1">[28]Summary!#REF!</definedName>
    <definedName name="pravin" localSheetId="6" hidden="1">[28]Summary!#REF!</definedName>
    <definedName name="pravin" localSheetId="17" hidden="1">[28]Summary!#REF!</definedName>
    <definedName name="pravin" localSheetId="18" hidden="1">[28]Summary!#REF!</definedName>
    <definedName name="pravin" hidden="1">[28]Summary!#REF!</definedName>
    <definedName name="prelimnaries" localSheetId="4" hidden="1">{#N/A,#N/A,TRUE,"Front";#N/A,#N/A,TRUE,"Simple Letter";#N/A,#N/A,TRUE,"Inside";#N/A,#N/A,TRUE,"Contents";#N/A,#N/A,TRUE,"Basis";#N/A,#N/A,TRUE,"Inclusions";#N/A,#N/A,TRUE,"Exclusions";#N/A,#N/A,TRUE,"Areas";#N/A,#N/A,TRUE,"Summary";#N/A,#N/A,TRUE,"Detail"}</definedName>
    <definedName name="prelimnaries" localSheetId="7" hidden="1">{#N/A,#N/A,TRUE,"Front";#N/A,#N/A,TRUE,"Simple Letter";#N/A,#N/A,TRUE,"Inside";#N/A,#N/A,TRUE,"Contents";#N/A,#N/A,TRUE,"Basis";#N/A,#N/A,TRUE,"Inclusions";#N/A,#N/A,TRUE,"Exclusions";#N/A,#N/A,TRUE,"Areas";#N/A,#N/A,TRUE,"Summary";#N/A,#N/A,TRUE,"Detail"}</definedName>
    <definedName name="prelimnaries" localSheetId="10" hidden="1">{#N/A,#N/A,TRUE,"Front";#N/A,#N/A,TRUE,"Simple Letter";#N/A,#N/A,TRUE,"Inside";#N/A,#N/A,TRUE,"Contents";#N/A,#N/A,TRUE,"Basis";#N/A,#N/A,TRUE,"Inclusions";#N/A,#N/A,TRUE,"Exclusions";#N/A,#N/A,TRUE,"Areas";#N/A,#N/A,TRUE,"Summary";#N/A,#N/A,TRUE,"Detail"}</definedName>
    <definedName name="prelimnaries" localSheetId="5" hidden="1">{#N/A,#N/A,TRUE,"Front";#N/A,#N/A,TRUE,"Simple Letter";#N/A,#N/A,TRUE,"Inside";#N/A,#N/A,TRUE,"Contents";#N/A,#N/A,TRUE,"Basis";#N/A,#N/A,TRUE,"Inclusions";#N/A,#N/A,TRUE,"Exclusions";#N/A,#N/A,TRUE,"Areas";#N/A,#N/A,TRUE,"Summary";#N/A,#N/A,TRUE,"Detail"}</definedName>
    <definedName name="prelimnaries" localSheetId="11" hidden="1">{#N/A,#N/A,TRUE,"Front";#N/A,#N/A,TRUE,"Simple Letter";#N/A,#N/A,TRUE,"Inside";#N/A,#N/A,TRUE,"Contents";#N/A,#N/A,TRUE,"Basis";#N/A,#N/A,TRUE,"Inclusions";#N/A,#N/A,TRUE,"Exclusions";#N/A,#N/A,TRUE,"Areas";#N/A,#N/A,TRUE,"Summary";#N/A,#N/A,TRUE,"Detail"}</definedName>
    <definedName name="prelimnaries" localSheetId="8" hidden="1">{#N/A,#N/A,TRUE,"Front";#N/A,#N/A,TRUE,"Simple Letter";#N/A,#N/A,TRUE,"Inside";#N/A,#N/A,TRUE,"Contents";#N/A,#N/A,TRUE,"Basis";#N/A,#N/A,TRUE,"Inclusions";#N/A,#N/A,TRUE,"Exclusions";#N/A,#N/A,TRUE,"Areas";#N/A,#N/A,TRUE,"Summary";#N/A,#N/A,TRUE,"Detail"}</definedName>
    <definedName name="prelimnaries" localSheetId="15" hidden="1">{#N/A,#N/A,TRUE,"Front";#N/A,#N/A,TRUE,"Simple Letter";#N/A,#N/A,TRUE,"Inside";#N/A,#N/A,TRUE,"Contents";#N/A,#N/A,TRUE,"Basis";#N/A,#N/A,TRUE,"Inclusions";#N/A,#N/A,TRUE,"Exclusions";#N/A,#N/A,TRUE,"Areas";#N/A,#N/A,TRUE,"Summary";#N/A,#N/A,TRUE,"Detail"}</definedName>
    <definedName name="prelimnaries" localSheetId="16" hidden="1">{#N/A,#N/A,TRUE,"Front";#N/A,#N/A,TRUE,"Simple Letter";#N/A,#N/A,TRUE,"Inside";#N/A,#N/A,TRUE,"Contents";#N/A,#N/A,TRUE,"Basis";#N/A,#N/A,TRUE,"Inclusions";#N/A,#N/A,TRUE,"Exclusions";#N/A,#N/A,TRUE,"Areas";#N/A,#N/A,TRUE,"Summary";#N/A,#N/A,TRUE,"Detail"}</definedName>
    <definedName name="prelimnaries" localSheetId="3" hidden="1">{#N/A,#N/A,TRUE,"Front";#N/A,#N/A,TRUE,"Simple Letter";#N/A,#N/A,TRUE,"Inside";#N/A,#N/A,TRUE,"Contents";#N/A,#N/A,TRUE,"Basis";#N/A,#N/A,TRUE,"Inclusions";#N/A,#N/A,TRUE,"Exclusions";#N/A,#N/A,TRUE,"Areas";#N/A,#N/A,TRUE,"Summary";#N/A,#N/A,TRUE,"Detail"}</definedName>
    <definedName name="prelimnaries" localSheetId="9" hidden="1">{#N/A,#N/A,TRUE,"Front";#N/A,#N/A,TRUE,"Simple Letter";#N/A,#N/A,TRUE,"Inside";#N/A,#N/A,TRUE,"Contents";#N/A,#N/A,TRUE,"Basis";#N/A,#N/A,TRUE,"Inclusions";#N/A,#N/A,TRUE,"Exclusions";#N/A,#N/A,TRUE,"Areas";#N/A,#N/A,TRUE,"Summary";#N/A,#N/A,TRUE,"Detail"}</definedName>
    <definedName name="prelimnaries" localSheetId="6" hidden="1">{#N/A,#N/A,TRUE,"Front";#N/A,#N/A,TRUE,"Simple Letter";#N/A,#N/A,TRUE,"Inside";#N/A,#N/A,TRUE,"Contents";#N/A,#N/A,TRUE,"Basis";#N/A,#N/A,TRUE,"Inclusions";#N/A,#N/A,TRUE,"Exclusions";#N/A,#N/A,TRUE,"Areas";#N/A,#N/A,TRUE,"Summary";#N/A,#N/A,TRUE,"Detail"}</definedName>
    <definedName name="prelimnaries" localSheetId="17" hidden="1">{#N/A,#N/A,TRUE,"Front";#N/A,#N/A,TRUE,"Simple Letter";#N/A,#N/A,TRUE,"Inside";#N/A,#N/A,TRUE,"Contents";#N/A,#N/A,TRUE,"Basis";#N/A,#N/A,TRUE,"Inclusions";#N/A,#N/A,TRUE,"Exclusions";#N/A,#N/A,TRUE,"Areas";#N/A,#N/A,TRUE,"Summary";#N/A,#N/A,TRUE,"Detail"}</definedName>
    <definedName name="prelimnaries" localSheetId="18"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4" hidden="1">{#N/A,#N/A,TRUE,"Front";#N/A,#N/A,TRUE,"Simple Letter";#N/A,#N/A,TRUE,"Inside";#N/A,#N/A,TRUE,"Contents";#N/A,#N/A,TRUE,"Basis";#N/A,#N/A,TRUE,"Inclusions";#N/A,#N/A,TRUE,"Exclusions";#N/A,#N/A,TRUE,"Areas";#N/A,#N/A,TRUE,"Summary";#N/A,#N/A,TRUE,"Detail"}</definedName>
    <definedName name="prelims" localSheetId="7" hidden="1">{#N/A,#N/A,TRUE,"Front";#N/A,#N/A,TRUE,"Simple Letter";#N/A,#N/A,TRUE,"Inside";#N/A,#N/A,TRUE,"Contents";#N/A,#N/A,TRUE,"Basis";#N/A,#N/A,TRUE,"Inclusions";#N/A,#N/A,TRUE,"Exclusions";#N/A,#N/A,TRUE,"Areas";#N/A,#N/A,TRUE,"Summary";#N/A,#N/A,TRUE,"Detail"}</definedName>
    <definedName name="prelims" localSheetId="10" hidden="1">{#N/A,#N/A,TRUE,"Front";#N/A,#N/A,TRUE,"Simple Letter";#N/A,#N/A,TRUE,"Inside";#N/A,#N/A,TRUE,"Contents";#N/A,#N/A,TRUE,"Basis";#N/A,#N/A,TRUE,"Inclusions";#N/A,#N/A,TRUE,"Exclusions";#N/A,#N/A,TRUE,"Areas";#N/A,#N/A,TRUE,"Summary";#N/A,#N/A,TRUE,"Detail"}</definedName>
    <definedName name="prelims" localSheetId="5" hidden="1">{#N/A,#N/A,TRUE,"Front";#N/A,#N/A,TRUE,"Simple Letter";#N/A,#N/A,TRUE,"Inside";#N/A,#N/A,TRUE,"Contents";#N/A,#N/A,TRUE,"Basis";#N/A,#N/A,TRUE,"Inclusions";#N/A,#N/A,TRUE,"Exclusions";#N/A,#N/A,TRUE,"Areas";#N/A,#N/A,TRUE,"Summary";#N/A,#N/A,TRUE,"Detail"}</definedName>
    <definedName name="prelims" localSheetId="11" hidden="1">{#N/A,#N/A,TRUE,"Front";#N/A,#N/A,TRUE,"Simple Letter";#N/A,#N/A,TRUE,"Inside";#N/A,#N/A,TRUE,"Contents";#N/A,#N/A,TRUE,"Basis";#N/A,#N/A,TRUE,"Inclusions";#N/A,#N/A,TRUE,"Exclusions";#N/A,#N/A,TRUE,"Areas";#N/A,#N/A,TRUE,"Summary";#N/A,#N/A,TRUE,"Detail"}</definedName>
    <definedName name="prelims" localSheetId="8" hidden="1">{#N/A,#N/A,TRUE,"Front";#N/A,#N/A,TRUE,"Simple Letter";#N/A,#N/A,TRUE,"Inside";#N/A,#N/A,TRUE,"Contents";#N/A,#N/A,TRUE,"Basis";#N/A,#N/A,TRUE,"Inclusions";#N/A,#N/A,TRUE,"Exclusions";#N/A,#N/A,TRUE,"Areas";#N/A,#N/A,TRUE,"Summary";#N/A,#N/A,TRUE,"Detail"}</definedName>
    <definedName name="prelims" localSheetId="15" hidden="1">{#N/A,#N/A,TRUE,"Front";#N/A,#N/A,TRUE,"Simple Letter";#N/A,#N/A,TRUE,"Inside";#N/A,#N/A,TRUE,"Contents";#N/A,#N/A,TRUE,"Basis";#N/A,#N/A,TRUE,"Inclusions";#N/A,#N/A,TRUE,"Exclusions";#N/A,#N/A,TRUE,"Areas";#N/A,#N/A,TRUE,"Summary";#N/A,#N/A,TRUE,"Detail"}</definedName>
    <definedName name="prelims" localSheetId="16" hidden="1">{#N/A,#N/A,TRUE,"Front";#N/A,#N/A,TRUE,"Simple Letter";#N/A,#N/A,TRUE,"Inside";#N/A,#N/A,TRUE,"Contents";#N/A,#N/A,TRUE,"Basis";#N/A,#N/A,TRUE,"Inclusions";#N/A,#N/A,TRUE,"Exclusions";#N/A,#N/A,TRUE,"Areas";#N/A,#N/A,TRUE,"Summary";#N/A,#N/A,TRUE,"Detail"}</definedName>
    <definedName name="prelims" localSheetId="3" hidden="1">{#N/A,#N/A,TRUE,"Front";#N/A,#N/A,TRUE,"Simple Letter";#N/A,#N/A,TRUE,"Inside";#N/A,#N/A,TRUE,"Contents";#N/A,#N/A,TRUE,"Basis";#N/A,#N/A,TRUE,"Inclusions";#N/A,#N/A,TRUE,"Exclusions";#N/A,#N/A,TRUE,"Areas";#N/A,#N/A,TRUE,"Summary";#N/A,#N/A,TRUE,"Detail"}</definedName>
    <definedName name="prelims" localSheetId="9" hidden="1">{#N/A,#N/A,TRUE,"Front";#N/A,#N/A,TRUE,"Simple Letter";#N/A,#N/A,TRUE,"Inside";#N/A,#N/A,TRUE,"Contents";#N/A,#N/A,TRUE,"Basis";#N/A,#N/A,TRUE,"Inclusions";#N/A,#N/A,TRUE,"Exclusions";#N/A,#N/A,TRUE,"Areas";#N/A,#N/A,TRUE,"Summary";#N/A,#N/A,TRUE,"Detail"}</definedName>
    <definedName name="prelims" localSheetId="6" hidden="1">{#N/A,#N/A,TRUE,"Front";#N/A,#N/A,TRUE,"Simple Letter";#N/A,#N/A,TRUE,"Inside";#N/A,#N/A,TRUE,"Contents";#N/A,#N/A,TRUE,"Basis";#N/A,#N/A,TRUE,"Inclusions";#N/A,#N/A,TRUE,"Exclusions";#N/A,#N/A,TRUE,"Areas";#N/A,#N/A,TRUE,"Summary";#N/A,#N/A,TRUE,"Detail"}</definedName>
    <definedName name="prelims" localSheetId="17" hidden="1">{#N/A,#N/A,TRUE,"Front";#N/A,#N/A,TRUE,"Simple Letter";#N/A,#N/A,TRUE,"Inside";#N/A,#N/A,TRUE,"Contents";#N/A,#N/A,TRUE,"Basis";#N/A,#N/A,TRUE,"Inclusions";#N/A,#N/A,TRUE,"Exclusions";#N/A,#N/A,TRUE,"Areas";#N/A,#N/A,TRUE,"Summary";#N/A,#N/A,TRUE,"Detail"}</definedName>
    <definedName name="prelims" localSheetId="18"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paid_Dec" localSheetId="4" hidden="1">{"'11-30'!$A$1:$I$132","'11-30'!$A$1:$I$132"}</definedName>
    <definedName name="Prepaid_Dec" localSheetId="7" hidden="1">{"'11-30'!$A$1:$I$132","'11-30'!$A$1:$I$132"}</definedName>
    <definedName name="Prepaid_Dec" localSheetId="10" hidden="1">{"'11-30'!$A$1:$I$132","'11-30'!$A$1:$I$132"}</definedName>
    <definedName name="Prepaid_Dec" localSheetId="5" hidden="1">{"'11-30'!$A$1:$I$132","'11-30'!$A$1:$I$132"}</definedName>
    <definedName name="Prepaid_Dec" localSheetId="11" hidden="1">{"'11-30'!$A$1:$I$132","'11-30'!$A$1:$I$132"}</definedName>
    <definedName name="Prepaid_Dec" localSheetId="8" hidden="1">{"'11-30'!$A$1:$I$132","'11-30'!$A$1:$I$132"}</definedName>
    <definedName name="Prepaid_Dec" localSheetId="15" hidden="1">{"'11-30'!$A$1:$I$132","'11-30'!$A$1:$I$132"}</definedName>
    <definedName name="Prepaid_Dec" localSheetId="16" hidden="1">{"'11-30'!$A$1:$I$132","'11-30'!$A$1:$I$132"}</definedName>
    <definedName name="Prepaid_Dec" localSheetId="3" hidden="1">{"'11-30'!$A$1:$I$132","'11-30'!$A$1:$I$132"}</definedName>
    <definedName name="Prepaid_Dec" localSheetId="9" hidden="1">{"'11-30'!$A$1:$I$132","'11-30'!$A$1:$I$132"}</definedName>
    <definedName name="Prepaid_Dec" localSheetId="6" hidden="1">{"'11-30'!$A$1:$I$132","'11-30'!$A$1:$I$132"}</definedName>
    <definedName name="Prepaid_Dec" localSheetId="17" hidden="1">{"'11-30'!$A$1:$I$132","'11-30'!$A$1:$I$132"}</definedName>
    <definedName name="Prepaid_Dec" localSheetId="18" hidden="1">{"'11-30'!$A$1:$I$132","'11-30'!$A$1:$I$132"}</definedName>
    <definedName name="Prepaid_Dec" hidden="1">{"'11-30'!$A$1:$I$132","'11-30'!$A$1:$I$132"}</definedName>
    <definedName name="prepared.by" hidden="1">[16]Database!$D$6:$D$26</definedName>
    <definedName name="price" localSheetId="4" hidden="1">{#N/A,#N/A,FALSE,"Sheet1";#N/A,#N/A,FALSE,"Sheet1";#N/A,#N/A,FALSE,"Sheet1";#N/A,#N/A,FALSE,"Sheet1"}</definedName>
    <definedName name="price" localSheetId="7" hidden="1">{#N/A,#N/A,FALSE,"Sheet1";#N/A,#N/A,FALSE,"Sheet1";#N/A,#N/A,FALSE,"Sheet1";#N/A,#N/A,FALSE,"Sheet1"}</definedName>
    <definedName name="price" localSheetId="10" hidden="1">{#N/A,#N/A,FALSE,"Sheet1";#N/A,#N/A,FALSE,"Sheet1";#N/A,#N/A,FALSE,"Sheet1";#N/A,#N/A,FALSE,"Sheet1"}</definedName>
    <definedName name="price" localSheetId="5" hidden="1">{#N/A,#N/A,FALSE,"Sheet1";#N/A,#N/A,FALSE,"Sheet1";#N/A,#N/A,FALSE,"Sheet1";#N/A,#N/A,FALSE,"Sheet1"}</definedName>
    <definedName name="price" localSheetId="11" hidden="1">{#N/A,#N/A,FALSE,"Sheet1";#N/A,#N/A,FALSE,"Sheet1";#N/A,#N/A,FALSE,"Sheet1";#N/A,#N/A,FALSE,"Sheet1"}</definedName>
    <definedName name="price" localSheetId="8" hidden="1">{#N/A,#N/A,FALSE,"Sheet1";#N/A,#N/A,FALSE,"Sheet1";#N/A,#N/A,FALSE,"Sheet1";#N/A,#N/A,FALSE,"Sheet1"}</definedName>
    <definedName name="price" localSheetId="15" hidden="1">{#N/A,#N/A,FALSE,"Sheet1";#N/A,#N/A,FALSE,"Sheet1";#N/A,#N/A,FALSE,"Sheet1";#N/A,#N/A,FALSE,"Sheet1"}</definedName>
    <definedName name="price" localSheetId="16" hidden="1">{#N/A,#N/A,FALSE,"Sheet1";#N/A,#N/A,FALSE,"Sheet1";#N/A,#N/A,FALSE,"Sheet1";#N/A,#N/A,FALSE,"Sheet1"}</definedName>
    <definedName name="price" localSheetId="3" hidden="1">{#N/A,#N/A,FALSE,"Sheet1";#N/A,#N/A,FALSE,"Sheet1";#N/A,#N/A,FALSE,"Sheet1";#N/A,#N/A,FALSE,"Sheet1"}</definedName>
    <definedName name="price" localSheetId="9" hidden="1">{#N/A,#N/A,FALSE,"Sheet1";#N/A,#N/A,FALSE,"Sheet1";#N/A,#N/A,FALSE,"Sheet1";#N/A,#N/A,FALSE,"Sheet1"}</definedName>
    <definedName name="price" localSheetId="6" hidden="1">{#N/A,#N/A,FALSE,"Sheet1";#N/A,#N/A,FALSE,"Sheet1";#N/A,#N/A,FALSE,"Sheet1";#N/A,#N/A,FALSE,"Sheet1"}</definedName>
    <definedName name="price" localSheetId="17" hidden="1">{#N/A,#N/A,FALSE,"Sheet1";#N/A,#N/A,FALSE,"Sheet1";#N/A,#N/A,FALSE,"Sheet1";#N/A,#N/A,FALSE,"Sheet1"}</definedName>
    <definedName name="price" localSheetId="18" hidden="1">{#N/A,#N/A,FALSE,"Sheet1";#N/A,#N/A,FALSE,"Sheet1";#N/A,#N/A,FALSE,"Sheet1";#N/A,#N/A,FALSE,"Sheet1"}</definedName>
    <definedName name="price" hidden="1">{#N/A,#N/A,FALSE,"Sheet1";#N/A,#N/A,FALSE,"Sheet1";#N/A,#N/A,FALSE,"Sheet1";#N/A,#N/A,FALSE,"Sheet1"}</definedName>
    <definedName name="priya" localSheetId="4" hidden="1">{#N/A,#N/A,FALSE,"Aging Summary";#N/A,#N/A,FALSE,"Ratio Analysis";#N/A,#N/A,FALSE,"Test 120 Day Accts";#N/A,#N/A,FALSE,"Tickmarks"}</definedName>
    <definedName name="priya" localSheetId="7" hidden="1">{#N/A,#N/A,FALSE,"Aging Summary";#N/A,#N/A,FALSE,"Ratio Analysis";#N/A,#N/A,FALSE,"Test 120 Day Accts";#N/A,#N/A,FALSE,"Tickmarks"}</definedName>
    <definedName name="priya" localSheetId="10" hidden="1">{#N/A,#N/A,FALSE,"Aging Summary";#N/A,#N/A,FALSE,"Ratio Analysis";#N/A,#N/A,FALSE,"Test 120 Day Accts";#N/A,#N/A,FALSE,"Tickmarks"}</definedName>
    <definedName name="priya" localSheetId="5" hidden="1">{#N/A,#N/A,FALSE,"Aging Summary";#N/A,#N/A,FALSE,"Ratio Analysis";#N/A,#N/A,FALSE,"Test 120 Day Accts";#N/A,#N/A,FALSE,"Tickmarks"}</definedName>
    <definedName name="priya" localSheetId="11" hidden="1">{#N/A,#N/A,FALSE,"Aging Summary";#N/A,#N/A,FALSE,"Ratio Analysis";#N/A,#N/A,FALSE,"Test 120 Day Accts";#N/A,#N/A,FALSE,"Tickmarks"}</definedName>
    <definedName name="priya" localSheetId="8" hidden="1">{#N/A,#N/A,FALSE,"Aging Summary";#N/A,#N/A,FALSE,"Ratio Analysis";#N/A,#N/A,FALSE,"Test 120 Day Accts";#N/A,#N/A,FALSE,"Tickmarks"}</definedName>
    <definedName name="priya" localSheetId="15" hidden="1">{#N/A,#N/A,FALSE,"Aging Summary";#N/A,#N/A,FALSE,"Ratio Analysis";#N/A,#N/A,FALSE,"Test 120 Day Accts";#N/A,#N/A,FALSE,"Tickmarks"}</definedName>
    <definedName name="priya" localSheetId="16" hidden="1">{#N/A,#N/A,FALSE,"Aging Summary";#N/A,#N/A,FALSE,"Ratio Analysis";#N/A,#N/A,FALSE,"Test 120 Day Accts";#N/A,#N/A,FALSE,"Tickmarks"}</definedName>
    <definedName name="priya" localSheetId="3" hidden="1">{#N/A,#N/A,FALSE,"Aging Summary";#N/A,#N/A,FALSE,"Ratio Analysis";#N/A,#N/A,FALSE,"Test 120 Day Accts";#N/A,#N/A,FALSE,"Tickmarks"}</definedName>
    <definedName name="priya" localSheetId="9" hidden="1">{#N/A,#N/A,FALSE,"Aging Summary";#N/A,#N/A,FALSE,"Ratio Analysis";#N/A,#N/A,FALSE,"Test 120 Day Accts";#N/A,#N/A,FALSE,"Tickmarks"}</definedName>
    <definedName name="priya" localSheetId="6" hidden="1">{#N/A,#N/A,FALSE,"Aging Summary";#N/A,#N/A,FALSE,"Ratio Analysis";#N/A,#N/A,FALSE,"Test 120 Day Accts";#N/A,#N/A,FALSE,"Tickmarks"}</definedName>
    <definedName name="priya" localSheetId="17" hidden="1">{#N/A,#N/A,FALSE,"Aging Summary";#N/A,#N/A,FALSE,"Ratio Analysis";#N/A,#N/A,FALSE,"Test 120 Day Accts";#N/A,#N/A,FALSE,"Tickmarks"}</definedName>
    <definedName name="priya" localSheetId="18" hidden="1">{#N/A,#N/A,FALSE,"Aging Summary";#N/A,#N/A,FALSE,"Ratio Analysis";#N/A,#N/A,FALSE,"Test 120 Day Accts";#N/A,#N/A,FALSE,"Tickmarks"}</definedName>
    <definedName name="priya" hidden="1">{#N/A,#N/A,FALSE,"Aging Summary";#N/A,#N/A,FALSE,"Ratio Analysis";#N/A,#N/A,FALSE,"Test 120 Day Accts";#N/A,#N/A,FALSE,"Tickmarks"}</definedName>
    <definedName name="pro" localSheetId="4" hidden="1">#REF!</definedName>
    <definedName name="pro" localSheetId="7" hidden="1">#REF!</definedName>
    <definedName name="pro" localSheetId="10" hidden="1">#REF!</definedName>
    <definedName name="pro" localSheetId="13" hidden="1">#REF!</definedName>
    <definedName name="pro" localSheetId="5" hidden="1">#REF!</definedName>
    <definedName name="pro" localSheetId="11" hidden="1">#REF!</definedName>
    <definedName name="pro" localSheetId="8" hidden="1">#REF!</definedName>
    <definedName name="pro" localSheetId="14" hidden="1">#REF!</definedName>
    <definedName name="pro" localSheetId="15" hidden="1">#REF!</definedName>
    <definedName name="pro" localSheetId="16" hidden="1">#REF!</definedName>
    <definedName name="pro" localSheetId="3" hidden="1">#REF!</definedName>
    <definedName name="pro" localSheetId="12" hidden="1">#REF!</definedName>
    <definedName name="pro" localSheetId="9" hidden="1">#REF!</definedName>
    <definedName name="pro" localSheetId="6" hidden="1">#REF!</definedName>
    <definedName name="pro" localSheetId="17" hidden="1">#REF!</definedName>
    <definedName name="pro" localSheetId="18" hidden="1">#REF!</definedName>
    <definedName name="pro" hidden="1">#REF!</definedName>
    <definedName name="ProdForm" localSheetId="4" hidden="1">#REF!</definedName>
    <definedName name="ProdForm" localSheetId="7" hidden="1">#REF!</definedName>
    <definedName name="ProdForm" localSheetId="10" hidden="1">#REF!</definedName>
    <definedName name="ProdForm" localSheetId="13" hidden="1">#REF!</definedName>
    <definedName name="ProdForm" localSheetId="5" hidden="1">#REF!</definedName>
    <definedName name="ProdForm" localSheetId="11" hidden="1">#REF!</definedName>
    <definedName name="ProdForm" localSheetId="8" hidden="1">#REF!</definedName>
    <definedName name="ProdForm" localSheetId="14" hidden="1">#REF!</definedName>
    <definedName name="ProdForm" localSheetId="15" hidden="1">#REF!</definedName>
    <definedName name="ProdForm" localSheetId="16" hidden="1">#REF!</definedName>
    <definedName name="ProdForm" localSheetId="3" hidden="1">#REF!</definedName>
    <definedName name="ProdForm" localSheetId="12" hidden="1">#REF!</definedName>
    <definedName name="ProdForm" localSheetId="9" hidden="1">#REF!</definedName>
    <definedName name="ProdForm" localSheetId="6" hidden="1">#REF!</definedName>
    <definedName name="ProdForm" localSheetId="17" hidden="1">#REF!</definedName>
    <definedName name="ProdForm" localSheetId="18" hidden="1">#REF!</definedName>
    <definedName name="ProdForm" hidden="1">#REF!</definedName>
    <definedName name="Product" localSheetId="4" hidden="1">#REF!</definedName>
    <definedName name="Product" localSheetId="7" hidden="1">#REF!</definedName>
    <definedName name="Product" localSheetId="10" hidden="1">#REF!</definedName>
    <definedName name="Product" localSheetId="13" hidden="1">#REF!</definedName>
    <definedName name="Product" localSheetId="5" hidden="1">#REF!</definedName>
    <definedName name="Product" localSheetId="11" hidden="1">#REF!</definedName>
    <definedName name="Product" localSheetId="8" hidden="1">#REF!</definedName>
    <definedName name="Product" localSheetId="14" hidden="1">#REF!</definedName>
    <definedName name="Product" localSheetId="15" hidden="1">#REF!</definedName>
    <definedName name="Product" localSheetId="16" hidden="1">#REF!</definedName>
    <definedName name="Product" localSheetId="3" hidden="1">#REF!</definedName>
    <definedName name="Product" localSheetId="12" hidden="1">#REF!</definedName>
    <definedName name="Product" localSheetId="9" hidden="1">#REF!</definedName>
    <definedName name="Product" localSheetId="6" hidden="1">#REF!</definedName>
    <definedName name="Product" localSheetId="17" hidden="1">#REF!</definedName>
    <definedName name="Product" localSheetId="18" hidden="1">#REF!</definedName>
    <definedName name="Product" hidden="1">#REF!</definedName>
    <definedName name="PUB_FileID" hidden="1">"L10003363.xls"</definedName>
    <definedName name="PUB_UserID" hidden="1">"MAYERX"</definedName>
    <definedName name="qap" localSheetId="4" hidden="1">{"'Typical Costs Estimates'!$C$158:$H$161"}</definedName>
    <definedName name="qap" localSheetId="7" hidden="1">{"'Typical Costs Estimates'!$C$158:$H$161"}</definedName>
    <definedName name="qap" localSheetId="10" hidden="1">{"'Typical Costs Estimates'!$C$158:$H$161"}</definedName>
    <definedName name="qap" localSheetId="5" hidden="1">{"'Typical Costs Estimates'!$C$158:$H$161"}</definedName>
    <definedName name="qap" localSheetId="11" hidden="1">{"'Typical Costs Estimates'!$C$158:$H$161"}</definedName>
    <definedName name="qap" localSheetId="8" hidden="1">{"'Typical Costs Estimates'!$C$158:$H$161"}</definedName>
    <definedName name="qap" localSheetId="15" hidden="1">{"'Typical Costs Estimates'!$C$158:$H$161"}</definedName>
    <definedName name="qap" localSheetId="16" hidden="1">{"'Typical Costs Estimates'!$C$158:$H$161"}</definedName>
    <definedName name="qap" localSheetId="3" hidden="1">{"'Typical Costs Estimates'!$C$158:$H$161"}</definedName>
    <definedName name="qap" localSheetId="9" hidden="1">{"'Typical Costs Estimates'!$C$158:$H$161"}</definedName>
    <definedName name="qap" localSheetId="6" hidden="1">{"'Typical Costs Estimates'!$C$158:$H$161"}</definedName>
    <definedName name="qap" localSheetId="17" hidden="1">{"'Typical Costs Estimates'!$C$158:$H$161"}</definedName>
    <definedName name="qap" localSheetId="18" hidden="1">{"'Typical Costs Estimates'!$C$158:$H$161"}</definedName>
    <definedName name="qap" hidden="1">{"'Typical Costs Estimates'!$C$158:$H$161"}</definedName>
    <definedName name="qewr" localSheetId="4" hidden="1">[21]analysis!#REF!</definedName>
    <definedName name="qewr" localSheetId="7" hidden="1">[21]analysis!#REF!</definedName>
    <definedName name="qewr" localSheetId="10" hidden="1">[21]analysis!#REF!</definedName>
    <definedName name="qewr" localSheetId="13" hidden="1">[21]analysis!#REF!</definedName>
    <definedName name="qewr" localSheetId="5" hidden="1">[21]analysis!#REF!</definedName>
    <definedName name="qewr" localSheetId="11" hidden="1">[21]analysis!#REF!</definedName>
    <definedName name="qewr" localSheetId="8" hidden="1">[21]analysis!#REF!</definedName>
    <definedName name="qewr" localSheetId="14" hidden="1">[21]analysis!#REF!</definedName>
    <definedName name="qewr" localSheetId="15" hidden="1">[21]analysis!#REF!</definedName>
    <definedName name="qewr" localSheetId="16" hidden="1">[21]analysis!#REF!</definedName>
    <definedName name="qewr" localSheetId="3" hidden="1">[21]analysis!#REF!</definedName>
    <definedName name="qewr" localSheetId="12" hidden="1">[21]analysis!#REF!</definedName>
    <definedName name="qewr" localSheetId="9" hidden="1">[21]analysis!#REF!</definedName>
    <definedName name="qewr" localSheetId="6" hidden="1">[21]analysis!#REF!</definedName>
    <definedName name="qewr" localSheetId="17" hidden="1">[21]analysis!#REF!</definedName>
    <definedName name="qewr" localSheetId="18" hidden="1">[21]analysis!#REF!</definedName>
    <definedName name="qewr" hidden="1">[21]analysis!#REF!</definedName>
    <definedName name="qwe" localSheetId="4"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0" hidden="1">{#N/A,#N/A,TRUE,"Front";#N/A,#N/A,TRUE,"Simple Letter";#N/A,#N/A,TRUE,"Inside";#N/A,#N/A,TRUE,"Contents";#N/A,#N/A,TRUE,"Basis";#N/A,#N/A,TRUE,"Inclusions";#N/A,#N/A,TRUE,"Exclusions";#N/A,#N/A,TRUE,"Areas";#N/A,#N/A,TRUE,"Summary";#N/A,#N/A,TRUE,"Detail"}</definedName>
    <definedName name="qwe" localSheetId="5"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8" hidden="1">{#N/A,#N/A,TRUE,"Front";#N/A,#N/A,TRUE,"Simple Letter";#N/A,#N/A,TRUE,"Inside";#N/A,#N/A,TRUE,"Contents";#N/A,#N/A,TRUE,"Basis";#N/A,#N/A,TRUE,"Inclusions";#N/A,#N/A,TRUE,"Exclusions";#N/A,#N/A,TRUE,"Areas";#N/A,#N/A,TRUE,"Summary";#N/A,#N/A,TRUE,"Detail"}</definedName>
    <definedName name="qwe" localSheetId="15" hidden="1">{#N/A,#N/A,TRUE,"Front";#N/A,#N/A,TRUE,"Simple Letter";#N/A,#N/A,TRUE,"Inside";#N/A,#N/A,TRUE,"Contents";#N/A,#N/A,TRUE,"Basis";#N/A,#N/A,TRUE,"Inclusions";#N/A,#N/A,TRUE,"Exclusions";#N/A,#N/A,TRUE,"Areas";#N/A,#N/A,TRUE,"Summary";#N/A,#N/A,TRUE,"Detail"}</definedName>
    <definedName name="qwe" localSheetId="16"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localSheetId="9" hidden="1">{#N/A,#N/A,TRUE,"Front";#N/A,#N/A,TRUE,"Simple Letter";#N/A,#N/A,TRUE,"Inside";#N/A,#N/A,TRUE,"Contents";#N/A,#N/A,TRUE,"Basis";#N/A,#N/A,TRUE,"Inclusions";#N/A,#N/A,TRUE,"Exclusions";#N/A,#N/A,TRUE,"Areas";#N/A,#N/A,TRUE,"Summary";#N/A,#N/A,TRUE,"Detail"}</definedName>
    <definedName name="qwe" localSheetId="6" hidden="1">{#N/A,#N/A,TRUE,"Front";#N/A,#N/A,TRUE,"Simple Letter";#N/A,#N/A,TRUE,"Inside";#N/A,#N/A,TRUE,"Contents";#N/A,#N/A,TRUE,"Basis";#N/A,#N/A,TRUE,"Inclusions";#N/A,#N/A,TRUE,"Exclusions";#N/A,#N/A,TRUE,"Areas";#N/A,#N/A,TRUE,"Summary";#N/A,#N/A,TRUE,"Detail"}</definedName>
    <definedName name="qwe" localSheetId="17" hidden="1">{#N/A,#N/A,TRUE,"Front";#N/A,#N/A,TRUE,"Simple Letter";#N/A,#N/A,TRUE,"Inside";#N/A,#N/A,TRUE,"Contents";#N/A,#N/A,TRUE,"Basis";#N/A,#N/A,TRUE,"Inclusions";#N/A,#N/A,TRUE,"Exclusions";#N/A,#N/A,TRUE,"Areas";#N/A,#N/A,TRUE,"Summary";#N/A,#N/A,TRUE,"Detail"}</definedName>
    <definedName name="qwe" localSheetId="18"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raj" localSheetId="4" hidden="1">{#N/A,#N/A,FALSE,"VARIATIONS";#N/A,#N/A,FALSE,"BUDGET";#N/A,#N/A,FALSE,"CIVIL QNTY VAR";#N/A,#N/A,FALSE,"SUMMARY";#N/A,#N/A,FALSE,"MATERIAL VAR"}</definedName>
    <definedName name="raj" localSheetId="7" hidden="1">{#N/A,#N/A,FALSE,"VARIATIONS";#N/A,#N/A,FALSE,"BUDGET";#N/A,#N/A,FALSE,"CIVIL QNTY VAR";#N/A,#N/A,FALSE,"SUMMARY";#N/A,#N/A,FALSE,"MATERIAL VAR"}</definedName>
    <definedName name="raj" localSheetId="10" hidden="1">{#N/A,#N/A,FALSE,"VARIATIONS";#N/A,#N/A,FALSE,"BUDGET";#N/A,#N/A,FALSE,"CIVIL QNTY VAR";#N/A,#N/A,FALSE,"SUMMARY";#N/A,#N/A,FALSE,"MATERIAL VAR"}</definedName>
    <definedName name="raj" localSheetId="5" hidden="1">{#N/A,#N/A,FALSE,"VARIATIONS";#N/A,#N/A,FALSE,"BUDGET";#N/A,#N/A,FALSE,"CIVIL QNTY VAR";#N/A,#N/A,FALSE,"SUMMARY";#N/A,#N/A,FALSE,"MATERIAL VAR"}</definedName>
    <definedName name="raj" localSheetId="11" hidden="1">{#N/A,#N/A,FALSE,"VARIATIONS";#N/A,#N/A,FALSE,"BUDGET";#N/A,#N/A,FALSE,"CIVIL QNTY VAR";#N/A,#N/A,FALSE,"SUMMARY";#N/A,#N/A,FALSE,"MATERIAL VAR"}</definedName>
    <definedName name="raj" localSheetId="8" hidden="1">{#N/A,#N/A,FALSE,"VARIATIONS";#N/A,#N/A,FALSE,"BUDGET";#N/A,#N/A,FALSE,"CIVIL QNTY VAR";#N/A,#N/A,FALSE,"SUMMARY";#N/A,#N/A,FALSE,"MATERIAL VAR"}</definedName>
    <definedName name="raj" localSheetId="15" hidden="1">{#N/A,#N/A,FALSE,"VARIATIONS";#N/A,#N/A,FALSE,"BUDGET";#N/A,#N/A,FALSE,"CIVIL QNTY VAR";#N/A,#N/A,FALSE,"SUMMARY";#N/A,#N/A,FALSE,"MATERIAL VAR"}</definedName>
    <definedName name="raj" localSheetId="16" hidden="1">{#N/A,#N/A,FALSE,"VARIATIONS";#N/A,#N/A,FALSE,"BUDGET";#N/A,#N/A,FALSE,"CIVIL QNTY VAR";#N/A,#N/A,FALSE,"SUMMARY";#N/A,#N/A,FALSE,"MATERIAL VAR"}</definedName>
    <definedName name="raj" localSheetId="3" hidden="1">{#N/A,#N/A,FALSE,"VARIATIONS";#N/A,#N/A,FALSE,"BUDGET";#N/A,#N/A,FALSE,"CIVIL QNTY VAR";#N/A,#N/A,FALSE,"SUMMARY";#N/A,#N/A,FALSE,"MATERIAL VAR"}</definedName>
    <definedName name="raj" localSheetId="9" hidden="1">{#N/A,#N/A,FALSE,"VARIATIONS";#N/A,#N/A,FALSE,"BUDGET";#N/A,#N/A,FALSE,"CIVIL QNTY VAR";#N/A,#N/A,FALSE,"SUMMARY";#N/A,#N/A,FALSE,"MATERIAL VAR"}</definedName>
    <definedName name="raj" localSheetId="6" hidden="1">{#N/A,#N/A,FALSE,"VARIATIONS";#N/A,#N/A,FALSE,"BUDGET";#N/A,#N/A,FALSE,"CIVIL QNTY VAR";#N/A,#N/A,FALSE,"SUMMARY";#N/A,#N/A,FALSE,"MATERIAL VAR"}</definedName>
    <definedName name="raj" localSheetId="17" hidden="1">{#N/A,#N/A,FALSE,"VARIATIONS";#N/A,#N/A,FALSE,"BUDGET";#N/A,#N/A,FALSE,"CIVIL QNTY VAR";#N/A,#N/A,FALSE,"SUMMARY";#N/A,#N/A,FALSE,"MATERIAL VAR"}</definedName>
    <definedName name="raj" localSheetId="18" hidden="1">{#N/A,#N/A,FALSE,"VARIATIONS";#N/A,#N/A,FALSE,"BUDGET";#N/A,#N/A,FALSE,"CIVIL QNTY VAR";#N/A,#N/A,FALSE,"SUMMARY";#N/A,#N/A,FALSE,"MATERIAL VAR"}</definedName>
    <definedName name="raj" hidden="1">{#N/A,#N/A,FALSE,"VARIATIONS";#N/A,#N/A,FALSE,"BUDGET";#N/A,#N/A,FALSE,"CIVIL QNTY VAR";#N/A,#N/A,FALSE,"SUMMARY";#N/A,#N/A,FALSE,"MATERIAL VAR"}</definedName>
    <definedName name="rashmin" localSheetId="4" hidden="1">{#N/A,#N/A,TRUE,"Front";#N/A,#N/A,TRUE,"Simple Letter";#N/A,#N/A,TRUE,"Inside";#N/A,#N/A,TRUE,"Contents";#N/A,#N/A,TRUE,"Basis";#N/A,#N/A,TRUE,"Inclusions";#N/A,#N/A,TRUE,"Exclusions";#N/A,#N/A,TRUE,"Areas";#N/A,#N/A,TRUE,"Summary";#N/A,#N/A,TRUE,"Detail"}</definedName>
    <definedName name="rashmin" localSheetId="7" hidden="1">{#N/A,#N/A,TRUE,"Front";#N/A,#N/A,TRUE,"Simple Letter";#N/A,#N/A,TRUE,"Inside";#N/A,#N/A,TRUE,"Contents";#N/A,#N/A,TRUE,"Basis";#N/A,#N/A,TRUE,"Inclusions";#N/A,#N/A,TRUE,"Exclusions";#N/A,#N/A,TRUE,"Areas";#N/A,#N/A,TRUE,"Summary";#N/A,#N/A,TRUE,"Detail"}</definedName>
    <definedName name="rashmin" localSheetId="10" hidden="1">{#N/A,#N/A,TRUE,"Front";#N/A,#N/A,TRUE,"Simple Letter";#N/A,#N/A,TRUE,"Inside";#N/A,#N/A,TRUE,"Contents";#N/A,#N/A,TRUE,"Basis";#N/A,#N/A,TRUE,"Inclusions";#N/A,#N/A,TRUE,"Exclusions";#N/A,#N/A,TRUE,"Areas";#N/A,#N/A,TRUE,"Summary";#N/A,#N/A,TRUE,"Detail"}</definedName>
    <definedName name="rashmin" localSheetId="5" hidden="1">{#N/A,#N/A,TRUE,"Front";#N/A,#N/A,TRUE,"Simple Letter";#N/A,#N/A,TRUE,"Inside";#N/A,#N/A,TRUE,"Contents";#N/A,#N/A,TRUE,"Basis";#N/A,#N/A,TRUE,"Inclusions";#N/A,#N/A,TRUE,"Exclusions";#N/A,#N/A,TRUE,"Areas";#N/A,#N/A,TRUE,"Summary";#N/A,#N/A,TRUE,"Detail"}</definedName>
    <definedName name="rashmin" localSheetId="11" hidden="1">{#N/A,#N/A,TRUE,"Front";#N/A,#N/A,TRUE,"Simple Letter";#N/A,#N/A,TRUE,"Inside";#N/A,#N/A,TRUE,"Contents";#N/A,#N/A,TRUE,"Basis";#N/A,#N/A,TRUE,"Inclusions";#N/A,#N/A,TRUE,"Exclusions";#N/A,#N/A,TRUE,"Areas";#N/A,#N/A,TRUE,"Summary";#N/A,#N/A,TRUE,"Detail"}</definedName>
    <definedName name="rashmin" localSheetId="8" hidden="1">{#N/A,#N/A,TRUE,"Front";#N/A,#N/A,TRUE,"Simple Letter";#N/A,#N/A,TRUE,"Inside";#N/A,#N/A,TRUE,"Contents";#N/A,#N/A,TRUE,"Basis";#N/A,#N/A,TRUE,"Inclusions";#N/A,#N/A,TRUE,"Exclusions";#N/A,#N/A,TRUE,"Areas";#N/A,#N/A,TRUE,"Summary";#N/A,#N/A,TRUE,"Detail"}</definedName>
    <definedName name="rashmin" localSheetId="15" hidden="1">{#N/A,#N/A,TRUE,"Front";#N/A,#N/A,TRUE,"Simple Letter";#N/A,#N/A,TRUE,"Inside";#N/A,#N/A,TRUE,"Contents";#N/A,#N/A,TRUE,"Basis";#N/A,#N/A,TRUE,"Inclusions";#N/A,#N/A,TRUE,"Exclusions";#N/A,#N/A,TRUE,"Areas";#N/A,#N/A,TRUE,"Summary";#N/A,#N/A,TRUE,"Detail"}</definedName>
    <definedName name="rashmin" localSheetId="16" hidden="1">{#N/A,#N/A,TRUE,"Front";#N/A,#N/A,TRUE,"Simple Letter";#N/A,#N/A,TRUE,"Inside";#N/A,#N/A,TRUE,"Contents";#N/A,#N/A,TRUE,"Basis";#N/A,#N/A,TRUE,"Inclusions";#N/A,#N/A,TRUE,"Exclusions";#N/A,#N/A,TRUE,"Areas";#N/A,#N/A,TRUE,"Summary";#N/A,#N/A,TRUE,"Detail"}</definedName>
    <definedName name="rashmin" localSheetId="3" hidden="1">{#N/A,#N/A,TRUE,"Front";#N/A,#N/A,TRUE,"Simple Letter";#N/A,#N/A,TRUE,"Inside";#N/A,#N/A,TRUE,"Contents";#N/A,#N/A,TRUE,"Basis";#N/A,#N/A,TRUE,"Inclusions";#N/A,#N/A,TRUE,"Exclusions";#N/A,#N/A,TRUE,"Areas";#N/A,#N/A,TRUE,"Summary";#N/A,#N/A,TRUE,"Detail"}</definedName>
    <definedName name="rashmin" localSheetId="9" hidden="1">{#N/A,#N/A,TRUE,"Front";#N/A,#N/A,TRUE,"Simple Letter";#N/A,#N/A,TRUE,"Inside";#N/A,#N/A,TRUE,"Contents";#N/A,#N/A,TRUE,"Basis";#N/A,#N/A,TRUE,"Inclusions";#N/A,#N/A,TRUE,"Exclusions";#N/A,#N/A,TRUE,"Areas";#N/A,#N/A,TRUE,"Summary";#N/A,#N/A,TRUE,"Detail"}</definedName>
    <definedName name="rashmin" localSheetId="6" hidden="1">{#N/A,#N/A,TRUE,"Front";#N/A,#N/A,TRUE,"Simple Letter";#N/A,#N/A,TRUE,"Inside";#N/A,#N/A,TRUE,"Contents";#N/A,#N/A,TRUE,"Basis";#N/A,#N/A,TRUE,"Inclusions";#N/A,#N/A,TRUE,"Exclusions";#N/A,#N/A,TRUE,"Areas";#N/A,#N/A,TRUE,"Summary";#N/A,#N/A,TRUE,"Detail"}</definedName>
    <definedName name="rashmin" localSheetId="17" hidden="1">{#N/A,#N/A,TRUE,"Front";#N/A,#N/A,TRUE,"Simple Letter";#N/A,#N/A,TRUE,"Inside";#N/A,#N/A,TRUE,"Contents";#N/A,#N/A,TRUE,"Basis";#N/A,#N/A,TRUE,"Inclusions";#N/A,#N/A,TRUE,"Exclusions";#N/A,#N/A,TRUE,"Areas";#N/A,#N/A,TRUE,"Summary";#N/A,#N/A,TRUE,"Detail"}</definedName>
    <definedName name="rashmin" localSheetId="18"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4" hidden="1">{"CASH FLOW",#N/A,FALSE,"A"}</definedName>
    <definedName name="rates" localSheetId="7" hidden="1">{"CASH FLOW",#N/A,FALSE,"A"}</definedName>
    <definedName name="rates" localSheetId="10" hidden="1">{"CASH FLOW",#N/A,FALSE,"A"}</definedName>
    <definedName name="rates" localSheetId="5" hidden="1">{"CASH FLOW",#N/A,FALSE,"A"}</definedName>
    <definedName name="rates" localSheetId="11" hidden="1">{"CASH FLOW",#N/A,FALSE,"A"}</definedName>
    <definedName name="rates" localSheetId="8" hidden="1">{"CASH FLOW",#N/A,FALSE,"A"}</definedName>
    <definedName name="rates" localSheetId="15" hidden="1">{"CASH FLOW",#N/A,FALSE,"A"}</definedName>
    <definedName name="rates" localSheetId="16" hidden="1">{"CASH FLOW",#N/A,FALSE,"A"}</definedName>
    <definedName name="rates" localSheetId="3" hidden="1">{"CASH FLOW",#N/A,FALSE,"A"}</definedName>
    <definedName name="rates" localSheetId="9" hidden="1">{"CASH FLOW",#N/A,FALSE,"A"}</definedName>
    <definedName name="rates" localSheetId="6" hidden="1">{"CASH FLOW",#N/A,FALSE,"A"}</definedName>
    <definedName name="rates" localSheetId="17" hidden="1">{"CASH FLOW",#N/A,FALSE,"A"}</definedName>
    <definedName name="rates" localSheetId="18" hidden="1">{"CASH FLOW",#N/A,FALSE,"A"}</definedName>
    <definedName name="rates" hidden="1">{"CASH FLOW",#N/A,FALSE,"A"}</definedName>
    <definedName name="ravi" localSheetId="4"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0" hidden="1">{#N/A,#N/A,TRUE,"Front";#N/A,#N/A,TRUE,"Simple Letter";#N/A,#N/A,TRUE,"Inside";#N/A,#N/A,TRUE,"Contents";#N/A,#N/A,TRUE,"Basis";#N/A,#N/A,TRUE,"Inclusions";#N/A,#N/A,TRUE,"Exclusions";#N/A,#N/A,TRUE,"Areas";#N/A,#N/A,TRUE,"Summary";#N/A,#N/A,TRUE,"Detail"}</definedName>
    <definedName name="ravi" localSheetId="5"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8" hidden="1">{#N/A,#N/A,TRUE,"Front";#N/A,#N/A,TRUE,"Simple Letter";#N/A,#N/A,TRUE,"Inside";#N/A,#N/A,TRUE,"Contents";#N/A,#N/A,TRUE,"Basis";#N/A,#N/A,TRUE,"Inclusions";#N/A,#N/A,TRUE,"Exclusions";#N/A,#N/A,TRUE,"Areas";#N/A,#N/A,TRUE,"Summary";#N/A,#N/A,TRUE,"Detail"}</definedName>
    <definedName name="ravi" localSheetId="15" hidden="1">{#N/A,#N/A,TRUE,"Front";#N/A,#N/A,TRUE,"Simple Letter";#N/A,#N/A,TRUE,"Inside";#N/A,#N/A,TRUE,"Contents";#N/A,#N/A,TRUE,"Basis";#N/A,#N/A,TRUE,"Inclusions";#N/A,#N/A,TRUE,"Exclusions";#N/A,#N/A,TRUE,"Areas";#N/A,#N/A,TRUE,"Summary";#N/A,#N/A,TRUE,"Detail"}</definedName>
    <definedName name="ravi" localSheetId="16"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localSheetId="9" hidden="1">{#N/A,#N/A,TRUE,"Front";#N/A,#N/A,TRUE,"Simple Letter";#N/A,#N/A,TRUE,"Inside";#N/A,#N/A,TRUE,"Contents";#N/A,#N/A,TRUE,"Basis";#N/A,#N/A,TRUE,"Inclusions";#N/A,#N/A,TRUE,"Exclusions";#N/A,#N/A,TRUE,"Areas";#N/A,#N/A,TRUE,"Summary";#N/A,#N/A,TRUE,"Detail"}</definedName>
    <definedName name="ravi" localSheetId="6" hidden="1">{#N/A,#N/A,TRUE,"Front";#N/A,#N/A,TRUE,"Simple Letter";#N/A,#N/A,TRUE,"Inside";#N/A,#N/A,TRUE,"Contents";#N/A,#N/A,TRUE,"Basis";#N/A,#N/A,TRUE,"Inclusions";#N/A,#N/A,TRUE,"Exclusions";#N/A,#N/A,TRUE,"Areas";#N/A,#N/A,TRUE,"Summary";#N/A,#N/A,TRUE,"Detail"}</definedName>
    <definedName name="ravi" localSheetId="17" hidden="1">{#N/A,#N/A,TRUE,"Front";#N/A,#N/A,TRUE,"Simple Letter";#N/A,#N/A,TRUE,"Inside";#N/A,#N/A,TRUE,"Contents";#N/A,#N/A,TRUE,"Basis";#N/A,#N/A,TRUE,"Inclusions";#N/A,#N/A,TRUE,"Exclusions";#N/A,#N/A,TRUE,"Areas";#N/A,#N/A,TRUE,"Summary";#N/A,#N/A,TRUE,"Detail"}</definedName>
    <definedName name="ravi" localSheetId="18"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CArea" localSheetId="4" hidden="1">#REF!</definedName>
    <definedName name="RCArea" localSheetId="7" hidden="1">#REF!</definedName>
    <definedName name="RCArea" localSheetId="10" hidden="1">#REF!</definedName>
    <definedName name="RCArea" localSheetId="13" hidden="1">#REF!</definedName>
    <definedName name="RCArea" localSheetId="5" hidden="1">#REF!</definedName>
    <definedName name="RCArea" localSheetId="11" hidden="1">#REF!</definedName>
    <definedName name="RCArea" localSheetId="8" hidden="1">#REF!</definedName>
    <definedName name="RCArea" localSheetId="14" hidden="1">#REF!</definedName>
    <definedName name="RCArea" localSheetId="15" hidden="1">#REF!</definedName>
    <definedName name="RCArea" localSheetId="16" hidden="1">#REF!</definedName>
    <definedName name="RCArea" localSheetId="3" hidden="1">#REF!</definedName>
    <definedName name="RCArea" localSheetId="12" hidden="1">#REF!</definedName>
    <definedName name="RCArea" localSheetId="9" hidden="1">#REF!</definedName>
    <definedName name="RCArea" localSheetId="6" hidden="1">#REF!</definedName>
    <definedName name="RCArea" localSheetId="17" hidden="1">#REF!</definedName>
    <definedName name="RCArea" localSheetId="18" hidden="1">#REF!</definedName>
    <definedName name="RCArea" hidden="1">#REF!</definedName>
    <definedName name="report2" localSheetId="4" hidden="1">{#N/A,#N/A,TRUE,"Front";#N/A,#N/A,TRUE,"Simple Letter";#N/A,#N/A,TRUE,"Inside";#N/A,#N/A,TRUE,"Contents";#N/A,#N/A,TRUE,"Basis";#N/A,#N/A,TRUE,"Inclusions";#N/A,#N/A,TRUE,"Exclusions";#N/A,#N/A,TRUE,"Areas";#N/A,#N/A,TRUE,"Summary";#N/A,#N/A,TRUE,"Detail"}</definedName>
    <definedName name="report2" localSheetId="7" hidden="1">{#N/A,#N/A,TRUE,"Front";#N/A,#N/A,TRUE,"Simple Letter";#N/A,#N/A,TRUE,"Inside";#N/A,#N/A,TRUE,"Contents";#N/A,#N/A,TRUE,"Basis";#N/A,#N/A,TRUE,"Inclusions";#N/A,#N/A,TRUE,"Exclusions";#N/A,#N/A,TRUE,"Areas";#N/A,#N/A,TRUE,"Summary";#N/A,#N/A,TRUE,"Detail"}</definedName>
    <definedName name="report2" localSheetId="10" hidden="1">{#N/A,#N/A,TRUE,"Front";#N/A,#N/A,TRUE,"Simple Letter";#N/A,#N/A,TRUE,"Inside";#N/A,#N/A,TRUE,"Contents";#N/A,#N/A,TRUE,"Basis";#N/A,#N/A,TRUE,"Inclusions";#N/A,#N/A,TRUE,"Exclusions";#N/A,#N/A,TRUE,"Areas";#N/A,#N/A,TRUE,"Summary";#N/A,#N/A,TRUE,"Detail"}</definedName>
    <definedName name="report2" localSheetId="5" hidden="1">{#N/A,#N/A,TRUE,"Front";#N/A,#N/A,TRUE,"Simple Letter";#N/A,#N/A,TRUE,"Inside";#N/A,#N/A,TRUE,"Contents";#N/A,#N/A,TRUE,"Basis";#N/A,#N/A,TRUE,"Inclusions";#N/A,#N/A,TRUE,"Exclusions";#N/A,#N/A,TRUE,"Areas";#N/A,#N/A,TRUE,"Summary";#N/A,#N/A,TRUE,"Detail"}</definedName>
    <definedName name="report2" localSheetId="11" hidden="1">{#N/A,#N/A,TRUE,"Front";#N/A,#N/A,TRUE,"Simple Letter";#N/A,#N/A,TRUE,"Inside";#N/A,#N/A,TRUE,"Contents";#N/A,#N/A,TRUE,"Basis";#N/A,#N/A,TRUE,"Inclusions";#N/A,#N/A,TRUE,"Exclusions";#N/A,#N/A,TRUE,"Areas";#N/A,#N/A,TRUE,"Summary";#N/A,#N/A,TRUE,"Detail"}</definedName>
    <definedName name="report2" localSheetId="8" hidden="1">{#N/A,#N/A,TRUE,"Front";#N/A,#N/A,TRUE,"Simple Letter";#N/A,#N/A,TRUE,"Inside";#N/A,#N/A,TRUE,"Contents";#N/A,#N/A,TRUE,"Basis";#N/A,#N/A,TRUE,"Inclusions";#N/A,#N/A,TRUE,"Exclusions";#N/A,#N/A,TRUE,"Areas";#N/A,#N/A,TRUE,"Summary";#N/A,#N/A,TRUE,"Detail"}</definedName>
    <definedName name="report2" localSheetId="15" hidden="1">{#N/A,#N/A,TRUE,"Front";#N/A,#N/A,TRUE,"Simple Letter";#N/A,#N/A,TRUE,"Inside";#N/A,#N/A,TRUE,"Contents";#N/A,#N/A,TRUE,"Basis";#N/A,#N/A,TRUE,"Inclusions";#N/A,#N/A,TRUE,"Exclusions";#N/A,#N/A,TRUE,"Areas";#N/A,#N/A,TRUE,"Summary";#N/A,#N/A,TRUE,"Detail"}</definedName>
    <definedName name="report2" localSheetId="16" hidden="1">{#N/A,#N/A,TRUE,"Front";#N/A,#N/A,TRUE,"Simple Letter";#N/A,#N/A,TRUE,"Inside";#N/A,#N/A,TRUE,"Contents";#N/A,#N/A,TRUE,"Basis";#N/A,#N/A,TRUE,"Inclusions";#N/A,#N/A,TRUE,"Exclusions";#N/A,#N/A,TRUE,"Areas";#N/A,#N/A,TRUE,"Summary";#N/A,#N/A,TRUE,"Detail"}</definedName>
    <definedName name="report2" localSheetId="3" hidden="1">{#N/A,#N/A,TRUE,"Front";#N/A,#N/A,TRUE,"Simple Letter";#N/A,#N/A,TRUE,"Inside";#N/A,#N/A,TRUE,"Contents";#N/A,#N/A,TRUE,"Basis";#N/A,#N/A,TRUE,"Inclusions";#N/A,#N/A,TRUE,"Exclusions";#N/A,#N/A,TRUE,"Areas";#N/A,#N/A,TRUE,"Summary";#N/A,#N/A,TRUE,"Detail"}</definedName>
    <definedName name="report2" localSheetId="9" hidden="1">{#N/A,#N/A,TRUE,"Front";#N/A,#N/A,TRUE,"Simple Letter";#N/A,#N/A,TRUE,"Inside";#N/A,#N/A,TRUE,"Contents";#N/A,#N/A,TRUE,"Basis";#N/A,#N/A,TRUE,"Inclusions";#N/A,#N/A,TRUE,"Exclusions";#N/A,#N/A,TRUE,"Areas";#N/A,#N/A,TRUE,"Summary";#N/A,#N/A,TRUE,"Detail"}</definedName>
    <definedName name="report2" localSheetId="6" hidden="1">{#N/A,#N/A,TRUE,"Front";#N/A,#N/A,TRUE,"Simple Letter";#N/A,#N/A,TRUE,"Inside";#N/A,#N/A,TRUE,"Contents";#N/A,#N/A,TRUE,"Basis";#N/A,#N/A,TRUE,"Inclusions";#N/A,#N/A,TRUE,"Exclusions";#N/A,#N/A,TRUE,"Areas";#N/A,#N/A,TRUE,"Summary";#N/A,#N/A,TRUE,"Detail"}</definedName>
    <definedName name="report2" localSheetId="17" hidden="1">{#N/A,#N/A,TRUE,"Front";#N/A,#N/A,TRUE,"Simple Letter";#N/A,#N/A,TRUE,"Inside";#N/A,#N/A,TRUE,"Contents";#N/A,#N/A,TRUE,"Basis";#N/A,#N/A,TRUE,"Inclusions";#N/A,#N/A,TRUE,"Exclusions";#N/A,#N/A,TRUE,"Areas";#N/A,#N/A,TRUE,"Summary";#N/A,#N/A,TRUE,"Detail"}</definedName>
    <definedName name="report2" localSheetId="18"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4" hidden="1">{#N/A,#N/A,FALSE,"VARIATIONS";#N/A,#N/A,FALSE,"BUDGET";#N/A,#N/A,FALSE,"CIVIL QNTY VAR";#N/A,#N/A,FALSE,"SUMMARY";#N/A,#N/A,FALSE,"MATERIAL VAR"}</definedName>
    <definedName name="rerte" localSheetId="7" hidden="1">{#N/A,#N/A,FALSE,"VARIATIONS";#N/A,#N/A,FALSE,"BUDGET";#N/A,#N/A,FALSE,"CIVIL QNTY VAR";#N/A,#N/A,FALSE,"SUMMARY";#N/A,#N/A,FALSE,"MATERIAL VAR"}</definedName>
    <definedName name="rerte" localSheetId="10" hidden="1">{#N/A,#N/A,FALSE,"VARIATIONS";#N/A,#N/A,FALSE,"BUDGET";#N/A,#N/A,FALSE,"CIVIL QNTY VAR";#N/A,#N/A,FALSE,"SUMMARY";#N/A,#N/A,FALSE,"MATERIAL VAR"}</definedName>
    <definedName name="rerte" localSheetId="5" hidden="1">{#N/A,#N/A,FALSE,"VARIATIONS";#N/A,#N/A,FALSE,"BUDGET";#N/A,#N/A,FALSE,"CIVIL QNTY VAR";#N/A,#N/A,FALSE,"SUMMARY";#N/A,#N/A,FALSE,"MATERIAL VAR"}</definedName>
    <definedName name="rerte" localSheetId="11" hidden="1">{#N/A,#N/A,FALSE,"VARIATIONS";#N/A,#N/A,FALSE,"BUDGET";#N/A,#N/A,FALSE,"CIVIL QNTY VAR";#N/A,#N/A,FALSE,"SUMMARY";#N/A,#N/A,FALSE,"MATERIAL VAR"}</definedName>
    <definedName name="rerte" localSheetId="8" hidden="1">{#N/A,#N/A,FALSE,"VARIATIONS";#N/A,#N/A,FALSE,"BUDGET";#N/A,#N/A,FALSE,"CIVIL QNTY VAR";#N/A,#N/A,FALSE,"SUMMARY";#N/A,#N/A,FALSE,"MATERIAL VAR"}</definedName>
    <definedName name="rerte" localSheetId="15" hidden="1">{#N/A,#N/A,FALSE,"VARIATIONS";#N/A,#N/A,FALSE,"BUDGET";#N/A,#N/A,FALSE,"CIVIL QNTY VAR";#N/A,#N/A,FALSE,"SUMMARY";#N/A,#N/A,FALSE,"MATERIAL VAR"}</definedName>
    <definedName name="rerte" localSheetId="16" hidden="1">{#N/A,#N/A,FALSE,"VARIATIONS";#N/A,#N/A,FALSE,"BUDGET";#N/A,#N/A,FALSE,"CIVIL QNTY VAR";#N/A,#N/A,FALSE,"SUMMARY";#N/A,#N/A,FALSE,"MATERIAL VAR"}</definedName>
    <definedName name="rerte" localSheetId="3" hidden="1">{#N/A,#N/A,FALSE,"VARIATIONS";#N/A,#N/A,FALSE,"BUDGET";#N/A,#N/A,FALSE,"CIVIL QNTY VAR";#N/A,#N/A,FALSE,"SUMMARY";#N/A,#N/A,FALSE,"MATERIAL VAR"}</definedName>
    <definedName name="rerte" localSheetId="9" hidden="1">{#N/A,#N/A,FALSE,"VARIATIONS";#N/A,#N/A,FALSE,"BUDGET";#N/A,#N/A,FALSE,"CIVIL QNTY VAR";#N/A,#N/A,FALSE,"SUMMARY";#N/A,#N/A,FALSE,"MATERIAL VAR"}</definedName>
    <definedName name="rerte" localSheetId="6" hidden="1">{#N/A,#N/A,FALSE,"VARIATIONS";#N/A,#N/A,FALSE,"BUDGET";#N/A,#N/A,FALSE,"CIVIL QNTY VAR";#N/A,#N/A,FALSE,"SUMMARY";#N/A,#N/A,FALSE,"MATERIAL VAR"}</definedName>
    <definedName name="rerte" localSheetId="17" hidden="1">{#N/A,#N/A,FALSE,"VARIATIONS";#N/A,#N/A,FALSE,"BUDGET";#N/A,#N/A,FALSE,"CIVIL QNTY VAR";#N/A,#N/A,FALSE,"SUMMARY";#N/A,#N/A,FALSE,"MATERIAL VAR"}</definedName>
    <definedName name="rerte" localSheetId="18" hidden="1">{#N/A,#N/A,FALSE,"VARIATIONS";#N/A,#N/A,FALSE,"BUDGET";#N/A,#N/A,FALSE,"CIVIL QNTY VAR";#N/A,#N/A,FALSE,"SUMMARY";#N/A,#N/A,FALSE,"MATERIAL VAR"}</definedName>
    <definedName name="rerte" hidden="1">{#N/A,#N/A,FALSE,"VARIATIONS";#N/A,#N/A,FALSE,"BUDGET";#N/A,#N/A,FALSE,"CIVIL QNTY VAR";#N/A,#N/A,FALSE,"SUMMARY";#N/A,#N/A,FALSE,"MATERIAL VAR"}</definedName>
    <definedName name="res_sum" localSheetId="4" hidden="1">{#N/A,#N/A,FALSE,"COVER1.XLS ";#N/A,#N/A,FALSE,"RACT1.XLS";#N/A,#N/A,FALSE,"RACT2.XLS";#N/A,#N/A,FALSE,"ECCMP";#N/A,#N/A,FALSE,"WELDER.XLS"}</definedName>
    <definedName name="res_sum" localSheetId="7" hidden="1">{#N/A,#N/A,FALSE,"COVER1.XLS ";#N/A,#N/A,FALSE,"RACT1.XLS";#N/A,#N/A,FALSE,"RACT2.XLS";#N/A,#N/A,FALSE,"ECCMP";#N/A,#N/A,FALSE,"WELDER.XLS"}</definedName>
    <definedName name="res_sum" localSheetId="10" hidden="1">{#N/A,#N/A,FALSE,"COVER1.XLS ";#N/A,#N/A,FALSE,"RACT1.XLS";#N/A,#N/A,FALSE,"RACT2.XLS";#N/A,#N/A,FALSE,"ECCMP";#N/A,#N/A,FALSE,"WELDER.XLS"}</definedName>
    <definedName name="res_sum" localSheetId="5" hidden="1">{#N/A,#N/A,FALSE,"COVER1.XLS ";#N/A,#N/A,FALSE,"RACT1.XLS";#N/A,#N/A,FALSE,"RACT2.XLS";#N/A,#N/A,FALSE,"ECCMP";#N/A,#N/A,FALSE,"WELDER.XLS"}</definedName>
    <definedName name="res_sum" localSheetId="11"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15" hidden="1">{#N/A,#N/A,FALSE,"COVER1.XLS ";#N/A,#N/A,FALSE,"RACT1.XLS";#N/A,#N/A,FALSE,"RACT2.XLS";#N/A,#N/A,FALSE,"ECCMP";#N/A,#N/A,FALSE,"WELDER.XLS"}</definedName>
    <definedName name="res_sum" localSheetId="16" hidden="1">{#N/A,#N/A,FALSE,"COVER1.XLS ";#N/A,#N/A,FALSE,"RACT1.XLS";#N/A,#N/A,FALSE,"RACT2.XLS";#N/A,#N/A,FALSE,"ECCMP";#N/A,#N/A,FALSE,"WELDER.XLS"}</definedName>
    <definedName name="res_sum" localSheetId="3" hidden="1">{#N/A,#N/A,FALSE,"COVER1.XLS ";#N/A,#N/A,FALSE,"RACT1.XLS";#N/A,#N/A,FALSE,"RACT2.XLS";#N/A,#N/A,FALSE,"ECCMP";#N/A,#N/A,FALSE,"WELDER.XLS"}</definedName>
    <definedName name="res_sum" localSheetId="9" hidden="1">{#N/A,#N/A,FALSE,"COVER1.XLS ";#N/A,#N/A,FALSE,"RACT1.XLS";#N/A,#N/A,FALSE,"RACT2.XLS";#N/A,#N/A,FALSE,"ECCMP";#N/A,#N/A,FALSE,"WELDER.XLS"}</definedName>
    <definedName name="res_sum" localSheetId="6" hidden="1">{#N/A,#N/A,FALSE,"COVER1.XLS ";#N/A,#N/A,FALSE,"RACT1.XLS";#N/A,#N/A,FALSE,"RACT2.XLS";#N/A,#N/A,FALSE,"ECCMP";#N/A,#N/A,FALSE,"WELDER.XLS"}</definedName>
    <definedName name="res_sum" localSheetId="17" hidden="1">{#N/A,#N/A,FALSE,"COVER1.XLS ";#N/A,#N/A,FALSE,"RACT1.XLS";#N/A,#N/A,FALSE,"RACT2.XLS";#N/A,#N/A,FALSE,"ECCMP";#N/A,#N/A,FALSE,"WELDER.XLS"}</definedName>
    <definedName name="res_sum" localSheetId="18" hidden="1">{#N/A,#N/A,FALSE,"COVER1.XLS ";#N/A,#N/A,FALSE,"RACT1.XLS";#N/A,#N/A,FALSE,"RACT2.XLS";#N/A,#N/A,FALSE,"ECCMP";#N/A,#N/A,FALSE,"WELDER.XLS"}</definedName>
    <definedName name="res_sum" hidden="1">{#N/A,#N/A,FALSE,"COVER1.XLS ";#N/A,#N/A,FALSE,"RACT1.XLS";#N/A,#N/A,FALSE,"RACT2.XLS";#N/A,#N/A,FALSE,"ECCMP";#N/A,#N/A,FALSE,"WELDER.XLS"}</definedName>
    <definedName name="Revised_Price_EOT" localSheetId="4" hidden="1">{#N/A,#N/A,FALSE,"Sheet1";#N/A,#N/A,FALSE,"Sheet1";#N/A,#N/A,FALSE,"Sheet1";#N/A,#N/A,FALSE,"Sheet1"}</definedName>
    <definedName name="Revised_Price_EOT" localSheetId="7" hidden="1">{#N/A,#N/A,FALSE,"Sheet1";#N/A,#N/A,FALSE,"Sheet1";#N/A,#N/A,FALSE,"Sheet1";#N/A,#N/A,FALSE,"Sheet1"}</definedName>
    <definedName name="Revised_Price_EOT" localSheetId="10" hidden="1">{#N/A,#N/A,FALSE,"Sheet1";#N/A,#N/A,FALSE,"Sheet1";#N/A,#N/A,FALSE,"Sheet1";#N/A,#N/A,FALSE,"Sheet1"}</definedName>
    <definedName name="Revised_Price_EOT" localSheetId="5" hidden="1">{#N/A,#N/A,FALSE,"Sheet1";#N/A,#N/A,FALSE,"Sheet1";#N/A,#N/A,FALSE,"Sheet1";#N/A,#N/A,FALSE,"Sheet1"}</definedName>
    <definedName name="Revised_Price_EOT" localSheetId="11" hidden="1">{#N/A,#N/A,FALSE,"Sheet1";#N/A,#N/A,FALSE,"Sheet1";#N/A,#N/A,FALSE,"Sheet1";#N/A,#N/A,FALSE,"Sheet1"}</definedName>
    <definedName name="Revised_Price_EOT" localSheetId="8" hidden="1">{#N/A,#N/A,FALSE,"Sheet1";#N/A,#N/A,FALSE,"Sheet1";#N/A,#N/A,FALSE,"Sheet1";#N/A,#N/A,FALSE,"Sheet1"}</definedName>
    <definedName name="Revised_Price_EOT" localSheetId="15" hidden="1">{#N/A,#N/A,FALSE,"Sheet1";#N/A,#N/A,FALSE,"Sheet1";#N/A,#N/A,FALSE,"Sheet1";#N/A,#N/A,FALSE,"Sheet1"}</definedName>
    <definedName name="Revised_Price_EOT" localSheetId="16" hidden="1">{#N/A,#N/A,FALSE,"Sheet1";#N/A,#N/A,FALSE,"Sheet1";#N/A,#N/A,FALSE,"Sheet1";#N/A,#N/A,FALSE,"Sheet1"}</definedName>
    <definedName name="Revised_Price_EOT" localSheetId="3" hidden="1">{#N/A,#N/A,FALSE,"Sheet1";#N/A,#N/A,FALSE,"Sheet1";#N/A,#N/A,FALSE,"Sheet1";#N/A,#N/A,FALSE,"Sheet1"}</definedName>
    <definedName name="Revised_Price_EOT" localSheetId="9" hidden="1">{#N/A,#N/A,FALSE,"Sheet1";#N/A,#N/A,FALSE,"Sheet1";#N/A,#N/A,FALSE,"Sheet1";#N/A,#N/A,FALSE,"Sheet1"}</definedName>
    <definedName name="Revised_Price_EOT" localSheetId="6" hidden="1">{#N/A,#N/A,FALSE,"Sheet1";#N/A,#N/A,FALSE,"Sheet1";#N/A,#N/A,FALSE,"Sheet1";#N/A,#N/A,FALSE,"Sheet1"}</definedName>
    <definedName name="Revised_Price_EOT" localSheetId="17" hidden="1">{#N/A,#N/A,FALSE,"Sheet1";#N/A,#N/A,FALSE,"Sheet1";#N/A,#N/A,FALSE,"Sheet1";#N/A,#N/A,FALSE,"Sheet1"}</definedName>
    <definedName name="Revised_Price_EOT" localSheetId="18" hidden="1">{#N/A,#N/A,FALSE,"Sheet1";#N/A,#N/A,FALSE,"Sheet1";#N/A,#N/A,FALSE,"Sheet1";#N/A,#N/A,FALSE,"Sheet1"}</definedName>
    <definedName name="Revised_Price_EOT" hidden="1">{#N/A,#N/A,FALSE,"Sheet1";#N/A,#N/A,FALSE,"Sheet1";#N/A,#N/A,FALSE,"Sheet1";#N/A,#N/A,FALSE,"Sheet1"}</definedName>
    <definedName name="rghsret" localSheetId="4" hidden="1">{#N/A,#N/A,FALSE,"VARIATIONS";#N/A,#N/A,FALSE,"BUDGET";#N/A,#N/A,FALSE,"CIVIL QNTY VAR";#N/A,#N/A,FALSE,"SUMMARY";#N/A,#N/A,FALSE,"MATERIAL VAR"}</definedName>
    <definedName name="rghsret" localSheetId="7" hidden="1">{#N/A,#N/A,FALSE,"VARIATIONS";#N/A,#N/A,FALSE,"BUDGET";#N/A,#N/A,FALSE,"CIVIL QNTY VAR";#N/A,#N/A,FALSE,"SUMMARY";#N/A,#N/A,FALSE,"MATERIAL VAR"}</definedName>
    <definedName name="rghsret" localSheetId="10" hidden="1">{#N/A,#N/A,FALSE,"VARIATIONS";#N/A,#N/A,FALSE,"BUDGET";#N/A,#N/A,FALSE,"CIVIL QNTY VAR";#N/A,#N/A,FALSE,"SUMMARY";#N/A,#N/A,FALSE,"MATERIAL VAR"}</definedName>
    <definedName name="rghsret" localSheetId="5" hidden="1">{#N/A,#N/A,FALSE,"VARIATIONS";#N/A,#N/A,FALSE,"BUDGET";#N/A,#N/A,FALSE,"CIVIL QNTY VAR";#N/A,#N/A,FALSE,"SUMMARY";#N/A,#N/A,FALSE,"MATERIAL VAR"}</definedName>
    <definedName name="rghsret" localSheetId="11" hidden="1">{#N/A,#N/A,FALSE,"VARIATIONS";#N/A,#N/A,FALSE,"BUDGET";#N/A,#N/A,FALSE,"CIVIL QNTY VAR";#N/A,#N/A,FALSE,"SUMMARY";#N/A,#N/A,FALSE,"MATERIAL VAR"}</definedName>
    <definedName name="rghsret" localSheetId="8" hidden="1">{#N/A,#N/A,FALSE,"VARIATIONS";#N/A,#N/A,FALSE,"BUDGET";#N/A,#N/A,FALSE,"CIVIL QNTY VAR";#N/A,#N/A,FALSE,"SUMMARY";#N/A,#N/A,FALSE,"MATERIAL VAR"}</definedName>
    <definedName name="rghsret" localSheetId="15" hidden="1">{#N/A,#N/A,FALSE,"VARIATIONS";#N/A,#N/A,FALSE,"BUDGET";#N/A,#N/A,FALSE,"CIVIL QNTY VAR";#N/A,#N/A,FALSE,"SUMMARY";#N/A,#N/A,FALSE,"MATERIAL VAR"}</definedName>
    <definedName name="rghsret" localSheetId="16" hidden="1">{#N/A,#N/A,FALSE,"VARIATIONS";#N/A,#N/A,FALSE,"BUDGET";#N/A,#N/A,FALSE,"CIVIL QNTY VAR";#N/A,#N/A,FALSE,"SUMMARY";#N/A,#N/A,FALSE,"MATERIAL VAR"}</definedName>
    <definedName name="rghsret" localSheetId="3" hidden="1">{#N/A,#N/A,FALSE,"VARIATIONS";#N/A,#N/A,FALSE,"BUDGET";#N/A,#N/A,FALSE,"CIVIL QNTY VAR";#N/A,#N/A,FALSE,"SUMMARY";#N/A,#N/A,FALSE,"MATERIAL VAR"}</definedName>
    <definedName name="rghsret" localSheetId="9" hidden="1">{#N/A,#N/A,FALSE,"VARIATIONS";#N/A,#N/A,FALSE,"BUDGET";#N/A,#N/A,FALSE,"CIVIL QNTY VAR";#N/A,#N/A,FALSE,"SUMMARY";#N/A,#N/A,FALSE,"MATERIAL VAR"}</definedName>
    <definedName name="rghsret" localSheetId="6" hidden="1">{#N/A,#N/A,FALSE,"VARIATIONS";#N/A,#N/A,FALSE,"BUDGET";#N/A,#N/A,FALSE,"CIVIL QNTY VAR";#N/A,#N/A,FALSE,"SUMMARY";#N/A,#N/A,FALSE,"MATERIAL VAR"}</definedName>
    <definedName name="rghsret" localSheetId="17" hidden="1">{#N/A,#N/A,FALSE,"VARIATIONS";#N/A,#N/A,FALSE,"BUDGET";#N/A,#N/A,FALSE,"CIVIL QNTY VAR";#N/A,#N/A,FALSE,"SUMMARY";#N/A,#N/A,FALSE,"MATERIAL VAR"}</definedName>
    <definedName name="rghsret" localSheetId="18"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4" hidden="1">{#N/A,#N/A,FALSE,"VARIATIONS";#N/A,#N/A,FALSE,"BUDGET";#N/A,#N/A,FALSE,"CIVIL QNTY VAR";#N/A,#N/A,FALSE,"SUMMARY";#N/A,#N/A,FALSE,"MATERIAL VAR"}</definedName>
    <definedName name="rgrtae" localSheetId="7" hidden="1">{#N/A,#N/A,FALSE,"VARIATIONS";#N/A,#N/A,FALSE,"BUDGET";#N/A,#N/A,FALSE,"CIVIL QNTY VAR";#N/A,#N/A,FALSE,"SUMMARY";#N/A,#N/A,FALSE,"MATERIAL VAR"}</definedName>
    <definedName name="rgrtae" localSheetId="10" hidden="1">{#N/A,#N/A,FALSE,"VARIATIONS";#N/A,#N/A,FALSE,"BUDGET";#N/A,#N/A,FALSE,"CIVIL QNTY VAR";#N/A,#N/A,FALSE,"SUMMARY";#N/A,#N/A,FALSE,"MATERIAL VAR"}</definedName>
    <definedName name="rgrtae" localSheetId="5" hidden="1">{#N/A,#N/A,FALSE,"VARIATIONS";#N/A,#N/A,FALSE,"BUDGET";#N/A,#N/A,FALSE,"CIVIL QNTY VAR";#N/A,#N/A,FALSE,"SUMMARY";#N/A,#N/A,FALSE,"MATERIAL VAR"}</definedName>
    <definedName name="rgrtae" localSheetId="11" hidden="1">{#N/A,#N/A,FALSE,"VARIATIONS";#N/A,#N/A,FALSE,"BUDGET";#N/A,#N/A,FALSE,"CIVIL QNTY VAR";#N/A,#N/A,FALSE,"SUMMARY";#N/A,#N/A,FALSE,"MATERIAL VAR"}</definedName>
    <definedName name="rgrtae" localSheetId="8" hidden="1">{#N/A,#N/A,FALSE,"VARIATIONS";#N/A,#N/A,FALSE,"BUDGET";#N/A,#N/A,FALSE,"CIVIL QNTY VAR";#N/A,#N/A,FALSE,"SUMMARY";#N/A,#N/A,FALSE,"MATERIAL VAR"}</definedName>
    <definedName name="rgrtae" localSheetId="15" hidden="1">{#N/A,#N/A,FALSE,"VARIATIONS";#N/A,#N/A,FALSE,"BUDGET";#N/A,#N/A,FALSE,"CIVIL QNTY VAR";#N/A,#N/A,FALSE,"SUMMARY";#N/A,#N/A,FALSE,"MATERIAL VAR"}</definedName>
    <definedName name="rgrtae" localSheetId="16" hidden="1">{#N/A,#N/A,FALSE,"VARIATIONS";#N/A,#N/A,FALSE,"BUDGET";#N/A,#N/A,FALSE,"CIVIL QNTY VAR";#N/A,#N/A,FALSE,"SUMMARY";#N/A,#N/A,FALSE,"MATERIAL VAR"}</definedName>
    <definedName name="rgrtae" localSheetId="3" hidden="1">{#N/A,#N/A,FALSE,"VARIATIONS";#N/A,#N/A,FALSE,"BUDGET";#N/A,#N/A,FALSE,"CIVIL QNTY VAR";#N/A,#N/A,FALSE,"SUMMARY";#N/A,#N/A,FALSE,"MATERIAL VAR"}</definedName>
    <definedName name="rgrtae" localSheetId="9" hidden="1">{#N/A,#N/A,FALSE,"VARIATIONS";#N/A,#N/A,FALSE,"BUDGET";#N/A,#N/A,FALSE,"CIVIL QNTY VAR";#N/A,#N/A,FALSE,"SUMMARY";#N/A,#N/A,FALSE,"MATERIAL VAR"}</definedName>
    <definedName name="rgrtae" localSheetId="6" hidden="1">{#N/A,#N/A,FALSE,"VARIATIONS";#N/A,#N/A,FALSE,"BUDGET";#N/A,#N/A,FALSE,"CIVIL QNTY VAR";#N/A,#N/A,FALSE,"SUMMARY";#N/A,#N/A,FALSE,"MATERIAL VAR"}</definedName>
    <definedName name="rgrtae" localSheetId="17" hidden="1">{#N/A,#N/A,FALSE,"VARIATIONS";#N/A,#N/A,FALSE,"BUDGET";#N/A,#N/A,FALSE,"CIVIL QNTY VAR";#N/A,#N/A,FALSE,"SUMMARY";#N/A,#N/A,FALSE,"MATERIAL VAR"}</definedName>
    <definedName name="rgrtae" localSheetId="18" hidden="1">{#N/A,#N/A,FALSE,"VARIATIONS";#N/A,#N/A,FALSE,"BUDGET";#N/A,#N/A,FALSE,"CIVIL QNTY VAR";#N/A,#N/A,FALSE,"SUMMARY";#N/A,#N/A,FALSE,"MATERIAL VAR"}</definedName>
    <definedName name="rgrtae" hidden="1">{#N/A,#N/A,FALSE,"VARIATIONS";#N/A,#N/A,FALSE,"BUDGET";#N/A,#N/A,FALSE,"CIVIL QNTY VAR";#N/A,#N/A,FALSE,"SUMMARY";#N/A,#N/A,FALSE,"MATERIAL VAR"}</definedName>
    <definedName name="ROS" localSheetId="4" hidden="1">{"Groupings",#N/A,TRUE,"GROUP_99 ";"Groupings-Comparitive",#N/A,TRUE,"GROUP_99 "}</definedName>
    <definedName name="ROS" localSheetId="7" hidden="1">{"Groupings",#N/A,TRUE,"GROUP_99 ";"Groupings-Comparitive",#N/A,TRUE,"GROUP_99 "}</definedName>
    <definedName name="ROS" localSheetId="10" hidden="1">{"Groupings",#N/A,TRUE,"GROUP_99 ";"Groupings-Comparitive",#N/A,TRUE,"GROUP_99 "}</definedName>
    <definedName name="ROS" localSheetId="5" hidden="1">{"Groupings",#N/A,TRUE,"GROUP_99 ";"Groupings-Comparitive",#N/A,TRUE,"GROUP_99 "}</definedName>
    <definedName name="ROS" localSheetId="11" hidden="1">{"Groupings",#N/A,TRUE,"GROUP_99 ";"Groupings-Comparitive",#N/A,TRUE,"GROUP_99 "}</definedName>
    <definedName name="ROS" localSheetId="8" hidden="1">{"Groupings",#N/A,TRUE,"GROUP_99 ";"Groupings-Comparitive",#N/A,TRUE,"GROUP_99 "}</definedName>
    <definedName name="ROS" localSheetId="15" hidden="1">{"Groupings",#N/A,TRUE,"GROUP_99 ";"Groupings-Comparitive",#N/A,TRUE,"GROUP_99 "}</definedName>
    <definedName name="ROS" localSheetId="16" hidden="1">{"Groupings",#N/A,TRUE,"GROUP_99 ";"Groupings-Comparitive",#N/A,TRUE,"GROUP_99 "}</definedName>
    <definedName name="ROS" localSheetId="3" hidden="1">{"Groupings",#N/A,TRUE,"GROUP_99 ";"Groupings-Comparitive",#N/A,TRUE,"GROUP_99 "}</definedName>
    <definedName name="ROS" localSheetId="9" hidden="1">{"Groupings",#N/A,TRUE,"GROUP_99 ";"Groupings-Comparitive",#N/A,TRUE,"GROUP_99 "}</definedName>
    <definedName name="ROS" localSheetId="6" hidden="1">{"Groupings",#N/A,TRUE,"GROUP_99 ";"Groupings-Comparitive",#N/A,TRUE,"GROUP_99 "}</definedName>
    <definedName name="ROS" localSheetId="17" hidden="1">{"Groupings",#N/A,TRUE,"GROUP_99 ";"Groupings-Comparitive",#N/A,TRUE,"GROUP_99 "}</definedName>
    <definedName name="ROS" localSheetId="18" hidden="1">{"Groupings",#N/A,TRUE,"GROUP_99 ";"Groupings-Comparitive",#N/A,TRUE,"GROUP_99 "}</definedName>
    <definedName name="ROS" hidden="1">{"Groupings",#N/A,TRUE,"GROUP_99 ";"Groupings-Comparitive",#N/A,TRUE,"GROUP_99 "}</definedName>
    <definedName name="Rows_To_Hide_in_Main" hidden="1">OFFSET([13]RowConfig!$B$1,0,0,COUNTA([13]RowConfig!$B$1:$B$65536),1)</definedName>
    <definedName name="rr" localSheetId="4" hidden="1">{#N/A,#N/A,FALSE,"VARIATIONS";#N/A,#N/A,FALSE,"BUDGET";#N/A,#N/A,FALSE,"CIVIL QNTY VAR";#N/A,#N/A,FALSE,"SUMMARY";#N/A,#N/A,FALSE,"MATERIAL VAR"}</definedName>
    <definedName name="rr" localSheetId="7" hidden="1">{#N/A,#N/A,FALSE,"VARIATIONS";#N/A,#N/A,FALSE,"BUDGET";#N/A,#N/A,FALSE,"CIVIL QNTY VAR";#N/A,#N/A,FALSE,"SUMMARY";#N/A,#N/A,FALSE,"MATERIAL VAR"}</definedName>
    <definedName name="rr" localSheetId="10" hidden="1">{#N/A,#N/A,FALSE,"VARIATIONS";#N/A,#N/A,FALSE,"BUDGET";#N/A,#N/A,FALSE,"CIVIL QNTY VAR";#N/A,#N/A,FALSE,"SUMMARY";#N/A,#N/A,FALSE,"MATERIAL VAR"}</definedName>
    <definedName name="rr" localSheetId="5" hidden="1">{#N/A,#N/A,FALSE,"VARIATIONS";#N/A,#N/A,FALSE,"BUDGET";#N/A,#N/A,FALSE,"CIVIL QNTY VAR";#N/A,#N/A,FALSE,"SUMMARY";#N/A,#N/A,FALSE,"MATERIAL VAR"}</definedName>
    <definedName name="rr" localSheetId="11" hidden="1">{#N/A,#N/A,FALSE,"VARIATIONS";#N/A,#N/A,FALSE,"BUDGET";#N/A,#N/A,FALSE,"CIVIL QNTY VAR";#N/A,#N/A,FALSE,"SUMMARY";#N/A,#N/A,FALSE,"MATERIAL VAR"}</definedName>
    <definedName name="rr" localSheetId="8" hidden="1">{#N/A,#N/A,FALSE,"VARIATIONS";#N/A,#N/A,FALSE,"BUDGET";#N/A,#N/A,FALSE,"CIVIL QNTY VAR";#N/A,#N/A,FALSE,"SUMMARY";#N/A,#N/A,FALSE,"MATERIAL VAR"}</definedName>
    <definedName name="rr" localSheetId="15" hidden="1">{#N/A,#N/A,FALSE,"VARIATIONS";#N/A,#N/A,FALSE,"BUDGET";#N/A,#N/A,FALSE,"CIVIL QNTY VAR";#N/A,#N/A,FALSE,"SUMMARY";#N/A,#N/A,FALSE,"MATERIAL VAR"}</definedName>
    <definedName name="rr" localSheetId="16" hidden="1">{#N/A,#N/A,FALSE,"VARIATIONS";#N/A,#N/A,FALSE,"BUDGET";#N/A,#N/A,FALSE,"CIVIL QNTY VAR";#N/A,#N/A,FALSE,"SUMMARY";#N/A,#N/A,FALSE,"MATERIAL VAR"}</definedName>
    <definedName name="rr" localSheetId="3" hidden="1">{#N/A,#N/A,FALSE,"VARIATIONS";#N/A,#N/A,FALSE,"BUDGET";#N/A,#N/A,FALSE,"CIVIL QNTY VAR";#N/A,#N/A,FALSE,"SUMMARY";#N/A,#N/A,FALSE,"MATERIAL VAR"}</definedName>
    <definedName name="rr" localSheetId="9" hidden="1">{#N/A,#N/A,FALSE,"VARIATIONS";#N/A,#N/A,FALSE,"BUDGET";#N/A,#N/A,FALSE,"CIVIL QNTY VAR";#N/A,#N/A,FALSE,"SUMMARY";#N/A,#N/A,FALSE,"MATERIAL VAR"}</definedName>
    <definedName name="rr" localSheetId="6" hidden="1">{#N/A,#N/A,FALSE,"VARIATIONS";#N/A,#N/A,FALSE,"BUDGET";#N/A,#N/A,FALSE,"CIVIL QNTY VAR";#N/A,#N/A,FALSE,"SUMMARY";#N/A,#N/A,FALSE,"MATERIAL VAR"}</definedName>
    <definedName name="rr" localSheetId="17" hidden="1">{#N/A,#N/A,FALSE,"VARIATIONS";#N/A,#N/A,FALSE,"BUDGET";#N/A,#N/A,FALSE,"CIVIL QNTY VAR";#N/A,#N/A,FALSE,"SUMMARY";#N/A,#N/A,FALSE,"MATERIAL VAR"}</definedName>
    <definedName name="rr" localSheetId="18" hidden="1">{#N/A,#N/A,FALSE,"VARIATIONS";#N/A,#N/A,FALSE,"BUDGET";#N/A,#N/A,FALSE,"CIVIL QNTY VAR";#N/A,#N/A,FALSE,"SUMMARY";#N/A,#N/A,FALSE,"MATERIAL VAR"}</definedName>
    <definedName name="rr" hidden="1">{#N/A,#N/A,FALSE,"VARIATIONS";#N/A,#N/A,FALSE,"BUDGET";#N/A,#N/A,FALSE,"CIVIL QNTY VAR";#N/A,#N/A,FALSE,"SUMMARY";#N/A,#N/A,FALSE,"MATERIAL VAR"}</definedName>
    <definedName name="rrrr" localSheetId="4" hidden="1">{#N/A,#N/A,FALSE,"VARIATIONS";#N/A,#N/A,FALSE,"BUDGET";#N/A,#N/A,FALSE,"CIVIL QNTY VAR";#N/A,#N/A,FALSE,"SUMMARY";#N/A,#N/A,FALSE,"MATERIAL VAR"}</definedName>
    <definedName name="rrrr" localSheetId="7" hidden="1">{#N/A,#N/A,FALSE,"VARIATIONS";#N/A,#N/A,FALSE,"BUDGET";#N/A,#N/A,FALSE,"CIVIL QNTY VAR";#N/A,#N/A,FALSE,"SUMMARY";#N/A,#N/A,FALSE,"MATERIAL VAR"}</definedName>
    <definedName name="rrrr" localSheetId="10" hidden="1">{#N/A,#N/A,FALSE,"VARIATIONS";#N/A,#N/A,FALSE,"BUDGET";#N/A,#N/A,FALSE,"CIVIL QNTY VAR";#N/A,#N/A,FALSE,"SUMMARY";#N/A,#N/A,FALSE,"MATERIAL VAR"}</definedName>
    <definedName name="rrrr" localSheetId="5" hidden="1">{#N/A,#N/A,FALSE,"VARIATIONS";#N/A,#N/A,FALSE,"BUDGET";#N/A,#N/A,FALSE,"CIVIL QNTY VAR";#N/A,#N/A,FALSE,"SUMMARY";#N/A,#N/A,FALSE,"MATERIAL VAR"}</definedName>
    <definedName name="rrrr" localSheetId="11" hidden="1">{#N/A,#N/A,FALSE,"VARIATIONS";#N/A,#N/A,FALSE,"BUDGET";#N/A,#N/A,FALSE,"CIVIL QNTY VAR";#N/A,#N/A,FALSE,"SUMMARY";#N/A,#N/A,FALSE,"MATERIAL VAR"}</definedName>
    <definedName name="rrrr" localSheetId="8" hidden="1">{#N/A,#N/A,FALSE,"VARIATIONS";#N/A,#N/A,FALSE,"BUDGET";#N/A,#N/A,FALSE,"CIVIL QNTY VAR";#N/A,#N/A,FALSE,"SUMMARY";#N/A,#N/A,FALSE,"MATERIAL VAR"}</definedName>
    <definedName name="rrrr" localSheetId="15" hidden="1">{#N/A,#N/A,FALSE,"VARIATIONS";#N/A,#N/A,FALSE,"BUDGET";#N/A,#N/A,FALSE,"CIVIL QNTY VAR";#N/A,#N/A,FALSE,"SUMMARY";#N/A,#N/A,FALSE,"MATERIAL VAR"}</definedName>
    <definedName name="rrrr" localSheetId="16" hidden="1">{#N/A,#N/A,FALSE,"VARIATIONS";#N/A,#N/A,FALSE,"BUDGET";#N/A,#N/A,FALSE,"CIVIL QNTY VAR";#N/A,#N/A,FALSE,"SUMMARY";#N/A,#N/A,FALSE,"MATERIAL VAR"}</definedName>
    <definedName name="rrrr" localSheetId="3" hidden="1">{#N/A,#N/A,FALSE,"VARIATIONS";#N/A,#N/A,FALSE,"BUDGET";#N/A,#N/A,FALSE,"CIVIL QNTY VAR";#N/A,#N/A,FALSE,"SUMMARY";#N/A,#N/A,FALSE,"MATERIAL VAR"}</definedName>
    <definedName name="rrrr" localSheetId="9" hidden="1">{#N/A,#N/A,FALSE,"VARIATIONS";#N/A,#N/A,FALSE,"BUDGET";#N/A,#N/A,FALSE,"CIVIL QNTY VAR";#N/A,#N/A,FALSE,"SUMMARY";#N/A,#N/A,FALSE,"MATERIAL VAR"}</definedName>
    <definedName name="rrrr" localSheetId="6" hidden="1">{#N/A,#N/A,FALSE,"VARIATIONS";#N/A,#N/A,FALSE,"BUDGET";#N/A,#N/A,FALSE,"CIVIL QNTY VAR";#N/A,#N/A,FALSE,"SUMMARY";#N/A,#N/A,FALSE,"MATERIAL VAR"}</definedName>
    <definedName name="rrrr" localSheetId="17" hidden="1">{#N/A,#N/A,FALSE,"VARIATIONS";#N/A,#N/A,FALSE,"BUDGET";#N/A,#N/A,FALSE,"CIVIL QNTY VAR";#N/A,#N/A,FALSE,"SUMMARY";#N/A,#N/A,FALSE,"MATERIAL VAR"}</definedName>
    <definedName name="rrrr" localSheetId="18" hidden="1">{#N/A,#N/A,FALSE,"VARIATIONS";#N/A,#N/A,FALSE,"BUDGET";#N/A,#N/A,FALSE,"CIVIL QNTY VAR";#N/A,#N/A,FALSE,"SUMMARY";#N/A,#N/A,FALSE,"MATERIAL VAR"}</definedName>
    <definedName name="rrrr" hidden="1">{#N/A,#N/A,FALSE,"VARIATIONS";#N/A,#N/A,FALSE,"BUDGET";#N/A,#N/A,FALSE,"CIVIL QNTY VAR";#N/A,#N/A,FALSE,"SUMMARY";#N/A,#N/A,FALSE,"MATERIAL VAR"}</definedName>
    <definedName name="rule" localSheetId="4" hidden="1">'[29]final abstract'!#REF!</definedName>
    <definedName name="rule" localSheetId="7" hidden="1">'[29]final abstract'!#REF!</definedName>
    <definedName name="rule" localSheetId="10" hidden="1">'[29]final abstract'!#REF!</definedName>
    <definedName name="rule" localSheetId="13" hidden="1">'[29]final abstract'!#REF!</definedName>
    <definedName name="rule" localSheetId="5" hidden="1">'[29]final abstract'!#REF!</definedName>
    <definedName name="rule" localSheetId="11" hidden="1">'[29]final abstract'!#REF!</definedName>
    <definedName name="rule" localSheetId="8" hidden="1">'[29]final abstract'!#REF!</definedName>
    <definedName name="rule" localSheetId="14" hidden="1">'[29]final abstract'!#REF!</definedName>
    <definedName name="rule" localSheetId="15" hidden="1">'[29]final abstract'!#REF!</definedName>
    <definedName name="rule" localSheetId="16" hidden="1">'[29]final abstract'!#REF!</definedName>
    <definedName name="rule" localSheetId="3" hidden="1">'[29]final abstract'!#REF!</definedName>
    <definedName name="rule" localSheetId="12" hidden="1">'[29]final abstract'!#REF!</definedName>
    <definedName name="rule" localSheetId="9" hidden="1">'[29]final abstract'!#REF!</definedName>
    <definedName name="rule" localSheetId="6" hidden="1">'[29]final abstract'!#REF!</definedName>
    <definedName name="rule" localSheetId="17" hidden="1">'[29]final abstract'!#REF!</definedName>
    <definedName name="rule" localSheetId="18" hidden="1">'[29]final abstract'!#REF!</definedName>
    <definedName name="rule" hidden="1">'[29]final abstract'!#REF!</definedName>
    <definedName name="rwe" localSheetId="4" hidden="1">[21]analysis!#REF!</definedName>
    <definedName name="rwe" localSheetId="7" hidden="1">[21]analysis!#REF!</definedName>
    <definedName name="rwe" localSheetId="10" hidden="1">[21]analysis!#REF!</definedName>
    <definedName name="rwe" localSheetId="13" hidden="1">[21]analysis!#REF!</definedName>
    <definedName name="rwe" localSheetId="5" hidden="1">[21]analysis!#REF!</definedName>
    <definedName name="rwe" localSheetId="11" hidden="1">[21]analysis!#REF!</definedName>
    <definedName name="rwe" localSheetId="8" hidden="1">[21]analysis!#REF!</definedName>
    <definedName name="rwe" localSheetId="14" hidden="1">[21]analysis!#REF!</definedName>
    <definedName name="rwe" localSheetId="15" hidden="1">[21]analysis!#REF!</definedName>
    <definedName name="rwe" localSheetId="16" hidden="1">[21]analysis!#REF!</definedName>
    <definedName name="rwe" localSheetId="3" hidden="1">[21]analysis!#REF!</definedName>
    <definedName name="rwe" localSheetId="12" hidden="1">[21]analysis!#REF!</definedName>
    <definedName name="rwe" localSheetId="9" hidden="1">[21]analysis!#REF!</definedName>
    <definedName name="rwe" localSheetId="6" hidden="1">[21]analysis!#REF!</definedName>
    <definedName name="rwe" localSheetId="17" hidden="1">[21]analysis!#REF!</definedName>
    <definedName name="rwe" localSheetId="18" hidden="1">[21]analysis!#REF!</definedName>
    <definedName name="rwe" hidden="1">[21]analysis!#REF!</definedName>
    <definedName name="rwere" localSheetId="4" hidden="1">{#N/A,#N/A,FALSE,"COVER1.XLS ";#N/A,#N/A,FALSE,"RACT1.XLS";#N/A,#N/A,FALSE,"RACT2.XLS";#N/A,#N/A,FALSE,"ECCMP";#N/A,#N/A,FALSE,"WELDER.XLS"}</definedName>
    <definedName name="rwere" localSheetId="7" hidden="1">{#N/A,#N/A,FALSE,"COVER1.XLS ";#N/A,#N/A,FALSE,"RACT1.XLS";#N/A,#N/A,FALSE,"RACT2.XLS";#N/A,#N/A,FALSE,"ECCMP";#N/A,#N/A,FALSE,"WELDER.XLS"}</definedName>
    <definedName name="rwere" localSheetId="10" hidden="1">{#N/A,#N/A,FALSE,"COVER1.XLS ";#N/A,#N/A,FALSE,"RACT1.XLS";#N/A,#N/A,FALSE,"RACT2.XLS";#N/A,#N/A,FALSE,"ECCMP";#N/A,#N/A,FALSE,"WELDER.XLS"}</definedName>
    <definedName name="rwere" localSheetId="5" hidden="1">{#N/A,#N/A,FALSE,"COVER1.XLS ";#N/A,#N/A,FALSE,"RACT1.XLS";#N/A,#N/A,FALSE,"RACT2.XLS";#N/A,#N/A,FALSE,"ECCMP";#N/A,#N/A,FALSE,"WELDER.XLS"}</definedName>
    <definedName name="rwere" localSheetId="11" hidden="1">{#N/A,#N/A,FALSE,"COVER1.XLS ";#N/A,#N/A,FALSE,"RACT1.XLS";#N/A,#N/A,FALSE,"RACT2.XLS";#N/A,#N/A,FALSE,"ECCMP";#N/A,#N/A,FALSE,"WELDER.XLS"}</definedName>
    <definedName name="rwere" localSheetId="8" hidden="1">{#N/A,#N/A,FALSE,"COVER1.XLS ";#N/A,#N/A,FALSE,"RACT1.XLS";#N/A,#N/A,FALSE,"RACT2.XLS";#N/A,#N/A,FALSE,"ECCMP";#N/A,#N/A,FALSE,"WELDER.XLS"}</definedName>
    <definedName name="rwere" localSheetId="15" hidden="1">{#N/A,#N/A,FALSE,"COVER1.XLS ";#N/A,#N/A,FALSE,"RACT1.XLS";#N/A,#N/A,FALSE,"RACT2.XLS";#N/A,#N/A,FALSE,"ECCMP";#N/A,#N/A,FALSE,"WELDER.XLS"}</definedName>
    <definedName name="rwere" localSheetId="16" hidden="1">{#N/A,#N/A,FALSE,"COVER1.XLS ";#N/A,#N/A,FALSE,"RACT1.XLS";#N/A,#N/A,FALSE,"RACT2.XLS";#N/A,#N/A,FALSE,"ECCMP";#N/A,#N/A,FALSE,"WELDER.XLS"}</definedName>
    <definedName name="rwere" localSheetId="3" hidden="1">{#N/A,#N/A,FALSE,"COVER1.XLS ";#N/A,#N/A,FALSE,"RACT1.XLS";#N/A,#N/A,FALSE,"RACT2.XLS";#N/A,#N/A,FALSE,"ECCMP";#N/A,#N/A,FALSE,"WELDER.XLS"}</definedName>
    <definedName name="rwere" localSheetId="9" hidden="1">{#N/A,#N/A,FALSE,"COVER1.XLS ";#N/A,#N/A,FALSE,"RACT1.XLS";#N/A,#N/A,FALSE,"RACT2.XLS";#N/A,#N/A,FALSE,"ECCMP";#N/A,#N/A,FALSE,"WELDER.XLS"}</definedName>
    <definedName name="rwere" localSheetId="6" hidden="1">{#N/A,#N/A,FALSE,"COVER1.XLS ";#N/A,#N/A,FALSE,"RACT1.XLS";#N/A,#N/A,FALSE,"RACT2.XLS";#N/A,#N/A,FALSE,"ECCMP";#N/A,#N/A,FALSE,"WELDER.XLS"}</definedName>
    <definedName name="rwere" localSheetId="17" hidden="1">{#N/A,#N/A,FALSE,"COVER1.XLS ";#N/A,#N/A,FALSE,"RACT1.XLS";#N/A,#N/A,FALSE,"RACT2.XLS";#N/A,#N/A,FALSE,"ECCMP";#N/A,#N/A,FALSE,"WELDER.XLS"}</definedName>
    <definedName name="rwere" localSheetId="18" hidden="1">{#N/A,#N/A,FALSE,"COVER1.XLS ";#N/A,#N/A,FALSE,"RACT1.XLS";#N/A,#N/A,FALSE,"RACT2.XLS";#N/A,#N/A,FALSE,"ECCMP";#N/A,#N/A,FALSE,"WELDER.XLS"}</definedName>
    <definedName name="rwere" hidden="1">{#N/A,#N/A,FALSE,"COVER1.XLS ";#N/A,#N/A,FALSE,"RACT1.XLS";#N/A,#N/A,FALSE,"RACT2.XLS";#N/A,#N/A,FALSE,"ECCMP";#N/A,#N/A,FALSE,"WELDER.XLS"}</definedName>
    <definedName name="ryrt" localSheetId="4" hidden="1">{#N/A,#N/A,FALSE,"VARIATIONS";#N/A,#N/A,FALSE,"BUDGET";#N/A,#N/A,FALSE,"CIVIL QNTY VAR";#N/A,#N/A,FALSE,"SUMMARY";#N/A,#N/A,FALSE,"MATERIAL VAR"}</definedName>
    <definedName name="ryrt" localSheetId="7" hidden="1">{#N/A,#N/A,FALSE,"VARIATIONS";#N/A,#N/A,FALSE,"BUDGET";#N/A,#N/A,FALSE,"CIVIL QNTY VAR";#N/A,#N/A,FALSE,"SUMMARY";#N/A,#N/A,FALSE,"MATERIAL VAR"}</definedName>
    <definedName name="ryrt" localSheetId="10" hidden="1">{#N/A,#N/A,FALSE,"VARIATIONS";#N/A,#N/A,FALSE,"BUDGET";#N/A,#N/A,FALSE,"CIVIL QNTY VAR";#N/A,#N/A,FALSE,"SUMMARY";#N/A,#N/A,FALSE,"MATERIAL VAR"}</definedName>
    <definedName name="ryrt" localSheetId="5" hidden="1">{#N/A,#N/A,FALSE,"VARIATIONS";#N/A,#N/A,FALSE,"BUDGET";#N/A,#N/A,FALSE,"CIVIL QNTY VAR";#N/A,#N/A,FALSE,"SUMMARY";#N/A,#N/A,FALSE,"MATERIAL VAR"}</definedName>
    <definedName name="ryrt" localSheetId="11" hidden="1">{#N/A,#N/A,FALSE,"VARIATIONS";#N/A,#N/A,FALSE,"BUDGET";#N/A,#N/A,FALSE,"CIVIL QNTY VAR";#N/A,#N/A,FALSE,"SUMMARY";#N/A,#N/A,FALSE,"MATERIAL VAR"}</definedName>
    <definedName name="ryrt" localSheetId="8" hidden="1">{#N/A,#N/A,FALSE,"VARIATIONS";#N/A,#N/A,FALSE,"BUDGET";#N/A,#N/A,FALSE,"CIVIL QNTY VAR";#N/A,#N/A,FALSE,"SUMMARY";#N/A,#N/A,FALSE,"MATERIAL VAR"}</definedName>
    <definedName name="ryrt" localSheetId="15" hidden="1">{#N/A,#N/A,FALSE,"VARIATIONS";#N/A,#N/A,FALSE,"BUDGET";#N/A,#N/A,FALSE,"CIVIL QNTY VAR";#N/A,#N/A,FALSE,"SUMMARY";#N/A,#N/A,FALSE,"MATERIAL VAR"}</definedName>
    <definedName name="ryrt" localSheetId="16" hidden="1">{#N/A,#N/A,FALSE,"VARIATIONS";#N/A,#N/A,FALSE,"BUDGET";#N/A,#N/A,FALSE,"CIVIL QNTY VAR";#N/A,#N/A,FALSE,"SUMMARY";#N/A,#N/A,FALSE,"MATERIAL VAR"}</definedName>
    <definedName name="ryrt" localSheetId="3" hidden="1">{#N/A,#N/A,FALSE,"VARIATIONS";#N/A,#N/A,FALSE,"BUDGET";#N/A,#N/A,FALSE,"CIVIL QNTY VAR";#N/A,#N/A,FALSE,"SUMMARY";#N/A,#N/A,FALSE,"MATERIAL VAR"}</definedName>
    <definedName name="ryrt" localSheetId="9" hidden="1">{#N/A,#N/A,FALSE,"VARIATIONS";#N/A,#N/A,FALSE,"BUDGET";#N/A,#N/A,FALSE,"CIVIL QNTY VAR";#N/A,#N/A,FALSE,"SUMMARY";#N/A,#N/A,FALSE,"MATERIAL VAR"}</definedName>
    <definedName name="ryrt" localSheetId="6" hidden="1">{#N/A,#N/A,FALSE,"VARIATIONS";#N/A,#N/A,FALSE,"BUDGET";#N/A,#N/A,FALSE,"CIVIL QNTY VAR";#N/A,#N/A,FALSE,"SUMMARY";#N/A,#N/A,FALSE,"MATERIAL VAR"}</definedName>
    <definedName name="ryrt" localSheetId="17" hidden="1">{#N/A,#N/A,FALSE,"VARIATIONS";#N/A,#N/A,FALSE,"BUDGET";#N/A,#N/A,FALSE,"CIVIL QNTY VAR";#N/A,#N/A,FALSE,"SUMMARY";#N/A,#N/A,FALSE,"MATERIAL VAR"}</definedName>
    <definedName name="ryrt" localSheetId="18"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4" hidden="1">{#N/A,#N/A,FALSE,"VARIATIONS";#N/A,#N/A,FALSE,"BUDGET";#N/A,#N/A,FALSE,"CIVIL QNTY VAR";#N/A,#N/A,FALSE,"SUMMARY";#N/A,#N/A,FALSE,"MATERIAL VAR"}</definedName>
    <definedName name="rysrt" localSheetId="7" hidden="1">{#N/A,#N/A,FALSE,"VARIATIONS";#N/A,#N/A,FALSE,"BUDGET";#N/A,#N/A,FALSE,"CIVIL QNTY VAR";#N/A,#N/A,FALSE,"SUMMARY";#N/A,#N/A,FALSE,"MATERIAL VAR"}</definedName>
    <definedName name="rysrt" localSheetId="10" hidden="1">{#N/A,#N/A,FALSE,"VARIATIONS";#N/A,#N/A,FALSE,"BUDGET";#N/A,#N/A,FALSE,"CIVIL QNTY VAR";#N/A,#N/A,FALSE,"SUMMARY";#N/A,#N/A,FALSE,"MATERIAL VAR"}</definedName>
    <definedName name="rysrt" localSheetId="5" hidden="1">{#N/A,#N/A,FALSE,"VARIATIONS";#N/A,#N/A,FALSE,"BUDGET";#N/A,#N/A,FALSE,"CIVIL QNTY VAR";#N/A,#N/A,FALSE,"SUMMARY";#N/A,#N/A,FALSE,"MATERIAL VAR"}</definedName>
    <definedName name="rysrt" localSheetId="11" hidden="1">{#N/A,#N/A,FALSE,"VARIATIONS";#N/A,#N/A,FALSE,"BUDGET";#N/A,#N/A,FALSE,"CIVIL QNTY VAR";#N/A,#N/A,FALSE,"SUMMARY";#N/A,#N/A,FALSE,"MATERIAL VAR"}</definedName>
    <definedName name="rysrt" localSheetId="8" hidden="1">{#N/A,#N/A,FALSE,"VARIATIONS";#N/A,#N/A,FALSE,"BUDGET";#N/A,#N/A,FALSE,"CIVIL QNTY VAR";#N/A,#N/A,FALSE,"SUMMARY";#N/A,#N/A,FALSE,"MATERIAL VAR"}</definedName>
    <definedName name="rysrt" localSheetId="15" hidden="1">{#N/A,#N/A,FALSE,"VARIATIONS";#N/A,#N/A,FALSE,"BUDGET";#N/A,#N/A,FALSE,"CIVIL QNTY VAR";#N/A,#N/A,FALSE,"SUMMARY";#N/A,#N/A,FALSE,"MATERIAL VAR"}</definedName>
    <definedName name="rysrt" localSheetId="16" hidden="1">{#N/A,#N/A,FALSE,"VARIATIONS";#N/A,#N/A,FALSE,"BUDGET";#N/A,#N/A,FALSE,"CIVIL QNTY VAR";#N/A,#N/A,FALSE,"SUMMARY";#N/A,#N/A,FALSE,"MATERIAL VAR"}</definedName>
    <definedName name="rysrt" localSheetId="3" hidden="1">{#N/A,#N/A,FALSE,"VARIATIONS";#N/A,#N/A,FALSE,"BUDGET";#N/A,#N/A,FALSE,"CIVIL QNTY VAR";#N/A,#N/A,FALSE,"SUMMARY";#N/A,#N/A,FALSE,"MATERIAL VAR"}</definedName>
    <definedName name="rysrt" localSheetId="9" hidden="1">{#N/A,#N/A,FALSE,"VARIATIONS";#N/A,#N/A,FALSE,"BUDGET";#N/A,#N/A,FALSE,"CIVIL QNTY VAR";#N/A,#N/A,FALSE,"SUMMARY";#N/A,#N/A,FALSE,"MATERIAL VAR"}</definedName>
    <definedName name="rysrt" localSheetId="6" hidden="1">{#N/A,#N/A,FALSE,"VARIATIONS";#N/A,#N/A,FALSE,"BUDGET";#N/A,#N/A,FALSE,"CIVIL QNTY VAR";#N/A,#N/A,FALSE,"SUMMARY";#N/A,#N/A,FALSE,"MATERIAL VAR"}</definedName>
    <definedName name="rysrt" localSheetId="17" hidden="1">{#N/A,#N/A,FALSE,"VARIATIONS";#N/A,#N/A,FALSE,"BUDGET";#N/A,#N/A,FALSE,"CIVIL QNTY VAR";#N/A,#N/A,FALSE,"SUMMARY";#N/A,#N/A,FALSE,"MATERIAL VAR"}</definedName>
    <definedName name="rysrt" localSheetId="18" hidden="1">{#N/A,#N/A,FALSE,"VARIATIONS";#N/A,#N/A,FALSE,"BUDGET";#N/A,#N/A,FALSE,"CIVIL QNTY VAR";#N/A,#N/A,FALSE,"SUMMARY";#N/A,#N/A,FALSE,"MATERIAL VAR"}</definedName>
    <definedName name="rysrt" hidden="1">{#N/A,#N/A,FALSE,"VARIATIONS";#N/A,#N/A,FALSE,"BUDGET";#N/A,#N/A,FALSE,"CIVIL QNTY VAR";#N/A,#N/A,FALSE,"SUMMARY";#N/A,#N/A,FALSE,"MATERIAL VAR"}</definedName>
    <definedName name="sachin1" localSheetId="4" hidden="1">#REF!</definedName>
    <definedName name="sachin1" localSheetId="7" hidden="1">#REF!</definedName>
    <definedName name="sachin1" localSheetId="10" hidden="1">#REF!</definedName>
    <definedName name="sachin1" localSheetId="13" hidden="1">#REF!</definedName>
    <definedName name="sachin1" localSheetId="5" hidden="1">#REF!</definedName>
    <definedName name="sachin1" localSheetId="11" hidden="1">#REF!</definedName>
    <definedName name="sachin1" localSheetId="8" hidden="1">#REF!</definedName>
    <definedName name="sachin1" localSheetId="14" hidden="1">#REF!</definedName>
    <definedName name="sachin1" localSheetId="15" hidden="1">#REF!</definedName>
    <definedName name="sachin1" localSheetId="16" hidden="1">#REF!</definedName>
    <definedName name="sachin1" localSheetId="3" hidden="1">#REF!</definedName>
    <definedName name="sachin1" localSheetId="12" hidden="1">#REF!</definedName>
    <definedName name="sachin1" localSheetId="9" hidden="1">#REF!</definedName>
    <definedName name="sachin1" localSheetId="6" hidden="1">#REF!</definedName>
    <definedName name="sachin1" localSheetId="17" hidden="1">#REF!</definedName>
    <definedName name="sachin1" localSheetId="18" hidden="1">#REF!</definedName>
    <definedName name="sachin1" hidden="1">#REF!</definedName>
    <definedName name="sadfdasf" localSheetId="4" hidden="1">#REF!</definedName>
    <definedName name="sadfdasf" localSheetId="7" hidden="1">#REF!</definedName>
    <definedName name="sadfdasf" localSheetId="10" hidden="1">#REF!</definedName>
    <definedName name="sadfdasf" localSheetId="13" hidden="1">#REF!</definedName>
    <definedName name="sadfdasf" localSheetId="5" hidden="1">#REF!</definedName>
    <definedName name="sadfdasf" localSheetId="11" hidden="1">#REF!</definedName>
    <definedName name="sadfdasf" localSheetId="8" hidden="1">#REF!</definedName>
    <definedName name="sadfdasf" localSheetId="14" hidden="1">#REF!</definedName>
    <definedName name="sadfdasf" localSheetId="15" hidden="1">#REF!</definedName>
    <definedName name="sadfdasf" localSheetId="16" hidden="1">#REF!</definedName>
    <definedName name="sadfdasf" localSheetId="3" hidden="1">#REF!</definedName>
    <definedName name="sadfdasf" localSheetId="12" hidden="1">#REF!</definedName>
    <definedName name="sadfdasf" localSheetId="9" hidden="1">#REF!</definedName>
    <definedName name="sadfdasf" localSheetId="6" hidden="1">#REF!</definedName>
    <definedName name="sadfdasf" localSheetId="17" hidden="1">#REF!</definedName>
    <definedName name="sadfdasf" localSheetId="18" hidden="1">#REF!</definedName>
    <definedName name="sadfdasf" hidden="1">#REF!</definedName>
    <definedName name="san.report" localSheetId="4" hidden="1">{#N/A,#N/A,TRUE,"Front";#N/A,#N/A,TRUE,"Simple Letter";#N/A,#N/A,TRUE,"Inside";#N/A,#N/A,TRUE,"Contents";#N/A,#N/A,TRUE,"Basis";#N/A,#N/A,TRUE,"Inclusions";#N/A,#N/A,TRUE,"Exclusions";#N/A,#N/A,TRUE,"Areas";#N/A,#N/A,TRUE,"Summary";#N/A,#N/A,TRUE,"Detail"}</definedName>
    <definedName name="san.report" localSheetId="7" hidden="1">{#N/A,#N/A,TRUE,"Front";#N/A,#N/A,TRUE,"Simple Letter";#N/A,#N/A,TRUE,"Inside";#N/A,#N/A,TRUE,"Contents";#N/A,#N/A,TRUE,"Basis";#N/A,#N/A,TRUE,"Inclusions";#N/A,#N/A,TRUE,"Exclusions";#N/A,#N/A,TRUE,"Areas";#N/A,#N/A,TRUE,"Summary";#N/A,#N/A,TRUE,"Detail"}</definedName>
    <definedName name="san.report" localSheetId="10" hidden="1">{#N/A,#N/A,TRUE,"Front";#N/A,#N/A,TRUE,"Simple Letter";#N/A,#N/A,TRUE,"Inside";#N/A,#N/A,TRUE,"Contents";#N/A,#N/A,TRUE,"Basis";#N/A,#N/A,TRUE,"Inclusions";#N/A,#N/A,TRUE,"Exclusions";#N/A,#N/A,TRUE,"Areas";#N/A,#N/A,TRUE,"Summary";#N/A,#N/A,TRUE,"Detail"}</definedName>
    <definedName name="san.report" localSheetId="5" hidden="1">{#N/A,#N/A,TRUE,"Front";#N/A,#N/A,TRUE,"Simple Letter";#N/A,#N/A,TRUE,"Inside";#N/A,#N/A,TRUE,"Contents";#N/A,#N/A,TRUE,"Basis";#N/A,#N/A,TRUE,"Inclusions";#N/A,#N/A,TRUE,"Exclusions";#N/A,#N/A,TRUE,"Areas";#N/A,#N/A,TRUE,"Summary";#N/A,#N/A,TRUE,"Detail"}</definedName>
    <definedName name="san.report" localSheetId="11" hidden="1">{#N/A,#N/A,TRUE,"Front";#N/A,#N/A,TRUE,"Simple Letter";#N/A,#N/A,TRUE,"Inside";#N/A,#N/A,TRUE,"Contents";#N/A,#N/A,TRUE,"Basis";#N/A,#N/A,TRUE,"Inclusions";#N/A,#N/A,TRUE,"Exclusions";#N/A,#N/A,TRUE,"Areas";#N/A,#N/A,TRUE,"Summary";#N/A,#N/A,TRUE,"Detail"}</definedName>
    <definedName name="san.report" localSheetId="8" hidden="1">{#N/A,#N/A,TRUE,"Front";#N/A,#N/A,TRUE,"Simple Letter";#N/A,#N/A,TRUE,"Inside";#N/A,#N/A,TRUE,"Contents";#N/A,#N/A,TRUE,"Basis";#N/A,#N/A,TRUE,"Inclusions";#N/A,#N/A,TRUE,"Exclusions";#N/A,#N/A,TRUE,"Areas";#N/A,#N/A,TRUE,"Summary";#N/A,#N/A,TRUE,"Detail"}</definedName>
    <definedName name="san.report" localSheetId="15" hidden="1">{#N/A,#N/A,TRUE,"Front";#N/A,#N/A,TRUE,"Simple Letter";#N/A,#N/A,TRUE,"Inside";#N/A,#N/A,TRUE,"Contents";#N/A,#N/A,TRUE,"Basis";#N/A,#N/A,TRUE,"Inclusions";#N/A,#N/A,TRUE,"Exclusions";#N/A,#N/A,TRUE,"Areas";#N/A,#N/A,TRUE,"Summary";#N/A,#N/A,TRUE,"Detail"}</definedName>
    <definedName name="san.report" localSheetId="16" hidden="1">{#N/A,#N/A,TRUE,"Front";#N/A,#N/A,TRUE,"Simple Letter";#N/A,#N/A,TRUE,"Inside";#N/A,#N/A,TRUE,"Contents";#N/A,#N/A,TRUE,"Basis";#N/A,#N/A,TRUE,"Inclusions";#N/A,#N/A,TRUE,"Exclusions";#N/A,#N/A,TRUE,"Areas";#N/A,#N/A,TRUE,"Summary";#N/A,#N/A,TRUE,"Detail"}</definedName>
    <definedName name="san.report" localSheetId="3" hidden="1">{#N/A,#N/A,TRUE,"Front";#N/A,#N/A,TRUE,"Simple Letter";#N/A,#N/A,TRUE,"Inside";#N/A,#N/A,TRUE,"Contents";#N/A,#N/A,TRUE,"Basis";#N/A,#N/A,TRUE,"Inclusions";#N/A,#N/A,TRUE,"Exclusions";#N/A,#N/A,TRUE,"Areas";#N/A,#N/A,TRUE,"Summary";#N/A,#N/A,TRUE,"Detail"}</definedName>
    <definedName name="san.report" localSheetId="9" hidden="1">{#N/A,#N/A,TRUE,"Front";#N/A,#N/A,TRUE,"Simple Letter";#N/A,#N/A,TRUE,"Inside";#N/A,#N/A,TRUE,"Contents";#N/A,#N/A,TRUE,"Basis";#N/A,#N/A,TRUE,"Inclusions";#N/A,#N/A,TRUE,"Exclusions";#N/A,#N/A,TRUE,"Areas";#N/A,#N/A,TRUE,"Summary";#N/A,#N/A,TRUE,"Detail"}</definedName>
    <definedName name="san.report" localSheetId="6" hidden="1">{#N/A,#N/A,TRUE,"Front";#N/A,#N/A,TRUE,"Simple Letter";#N/A,#N/A,TRUE,"Inside";#N/A,#N/A,TRUE,"Contents";#N/A,#N/A,TRUE,"Basis";#N/A,#N/A,TRUE,"Inclusions";#N/A,#N/A,TRUE,"Exclusions";#N/A,#N/A,TRUE,"Areas";#N/A,#N/A,TRUE,"Summary";#N/A,#N/A,TRUE,"Detail"}</definedName>
    <definedName name="san.report" localSheetId="17" hidden="1">{#N/A,#N/A,TRUE,"Front";#N/A,#N/A,TRUE,"Simple Letter";#N/A,#N/A,TRUE,"Inside";#N/A,#N/A,TRUE,"Contents";#N/A,#N/A,TRUE,"Basis";#N/A,#N/A,TRUE,"Inclusions";#N/A,#N/A,TRUE,"Exclusions";#N/A,#N/A,TRUE,"Areas";#N/A,#N/A,TRUE,"Summary";#N/A,#N/A,TRUE,"Detail"}</definedName>
    <definedName name="san.report" localSheetId="18"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thosh" localSheetId="4" hidden="1">[15]BHANDUP!#REF!</definedName>
    <definedName name="santhosh" localSheetId="7" hidden="1">[15]BHANDUP!#REF!</definedName>
    <definedName name="santhosh" localSheetId="10" hidden="1">[15]BHANDUP!#REF!</definedName>
    <definedName name="santhosh" localSheetId="13" hidden="1">[15]BHANDUP!#REF!</definedName>
    <definedName name="santhosh" localSheetId="5" hidden="1">[15]BHANDUP!#REF!</definedName>
    <definedName name="santhosh" localSheetId="11" hidden="1">[15]BHANDUP!#REF!</definedName>
    <definedName name="santhosh" localSheetId="8" hidden="1">[15]BHANDUP!#REF!</definedName>
    <definedName name="santhosh" localSheetId="14" hidden="1">[15]BHANDUP!#REF!</definedName>
    <definedName name="santhosh" localSheetId="15" hidden="1">[15]BHANDUP!#REF!</definedName>
    <definedName name="santhosh" localSheetId="16" hidden="1">[15]BHANDUP!#REF!</definedName>
    <definedName name="santhosh" localSheetId="3" hidden="1">[15]BHANDUP!#REF!</definedName>
    <definedName name="santhosh" localSheetId="12" hidden="1">[15]BHANDUP!#REF!</definedName>
    <definedName name="santhosh" localSheetId="9" hidden="1">[15]BHANDUP!#REF!</definedName>
    <definedName name="santhosh" localSheetId="6" hidden="1">[15]BHANDUP!#REF!</definedName>
    <definedName name="santhosh" localSheetId="17" hidden="1">[15]BHANDUP!#REF!</definedName>
    <definedName name="santhosh" localSheetId="18" hidden="1">[15]BHANDUP!#REF!</definedName>
    <definedName name="santhosh" hidden="1">[15]BHANDUP!#REF!</definedName>
    <definedName name="SAPBEXdnldView" hidden="1">"4OHKZ6AAV2M8GZ1QM45X1GV49"</definedName>
    <definedName name="SAPBEXsysID" hidden="1">"PB5"</definedName>
    <definedName name="scaffolding" localSheetId="4" hidden="1">#REF!</definedName>
    <definedName name="scaffolding" localSheetId="7" hidden="1">#REF!</definedName>
    <definedName name="scaffolding" localSheetId="10" hidden="1">#REF!</definedName>
    <definedName name="scaffolding" localSheetId="13" hidden="1">#REF!</definedName>
    <definedName name="scaffolding" localSheetId="5" hidden="1">#REF!</definedName>
    <definedName name="scaffolding" localSheetId="11" hidden="1">#REF!</definedName>
    <definedName name="scaffolding" localSheetId="8" hidden="1">#REF!</definedName>
    <definedName name="scaffolding" localSheetId="14" hidden="1">#REF!</definedName>
    <definedName name="scaffolding" localSheetId="15" hidden="1">#REF!</definedName>
    <definedName name="scaffolding" localSheetId="16" hidden="1">#REF!</definedName>
    <definedName name="scaffolding" localSheetId="3" hidden="1">#REF!</definedName>
    <definedName name="scaffolding" localSheetId="12" hidden="1">#REF!</definedName>
    <definedName name="scaffolding" localSheetId="9" hidden="1">#REF!</definedName>
    <definedName name="scaffolding" localSheetId="6" hidden="1">#REF!</definedName>
    <definedName name="scaffolding" localSheetId="17" hidden="1">#REF!</definedName>
    <definedName name="scaffolding" localSheetId="18" hidden="1">#REF!</definedName>
    <definedName name="scaffolding" hidden="1">#REF!</definedName>
    <definedName name="schedule.nos" hidden="1">'[16]schedule nos'!$A$1:$A$99</definedName>
    <definedName name="SCREED" localSheetId="4" hidden="1">{#N/A,#N/A,TRUE,"Front";#N/A,#N/A,TRUE,"Simple Letter";#N/A,#N/A,TRUE,"Inside";#N/A,#N/A,TRUE,"Contents";#N/A,#N/A,TRUE,"Basis";#N/A,#N/A,TRUE,"Inclusions";#N/A,#N/A,TRUE,"Exclusions";#N/A,#N/A,TRUE,"Areas";#N/A,#N/A,TRUE,"Summary";#N/A,#N/A,TRUE,"Detail"}</definedName>
    <definedName name="SCREED" localSheetId="7" hidden="1">{#N/A,#N/A,TRUE,"Front";#N/A,#N/A,TRUE,"Simple Letter";#N/A,#N/A,TRUE,"Inside";#N/A,#N/A,TRUE,"Contents";#N/A,#N/A,TRUE,"Basis";#N/A,#N/A,TRUE,"Inclusions";#N/A,#N/A,TRUE,"Exclusions";#N/A,#N/A,TRUE,"Areas";#N/A,#N/A,TRUE,"Summary";#N/A,#N/A,TRUE,"Detail"}</definedName>
    <definedName name="SCREED" localSheetId="10" hidden="1">{#N/A,#N/A,TRUE,"Front";#N/A,#N/A,TRUE,"Simple Letter";#N/A,#N/A,TRUE,"Inside";#N/A,#N/A,TRUE,"Contents";#N/A,#N/A,TRUE,"Basis";#N/A,#N/A,TRUE,"Inclusions";#N/A,#N/A,TRUE,"Exclusions";#N/A,#N/A,TRUE,"Areas";#N/A,#N/A,TRUE,"Summary";#N/A,#N/A,TRUE,"Detail"}</definedName>
    <definedName name="SCREED" localSheetId="5" hidden="1">{#N/A,#N/A,TRUE,"Front";#N/A,#N/A,TRUE,"Simple Letter";#N/A,#N/A,TRUE,"Inside";#N/A,#N/A,TRUE,"Contents";#N/A,#N/A,TRUE,"Basis";#N/A,#N/A,TRUE,"Inclusions";#N/A,#N/A,TRUE,"Exclusions";#N/A,#N/A,TRUE,"Areas";#N/A,#N/A,TRUE,"Summary";#N/A,#N/A,TRUE,"Detail"}</definedName>
    <definedName name="SCREED" localSheetId="11" hidden="1">{#N/A,#N/A,TRUE,"Front";#N/A,#N/A,TRUE,"Simple Letter";#N/A,#N/A,TRUE,"Inside";#N/A,#N/A,TRUE,"Contents";#N/A,#N/A,TRUE,"Basis";#N/A,#N/A,TRUE,"Inclusions";#N/A,#N/A,TRUE,"Exclusions";#N/A,#N/A,TRUE,"Areas";#N/A,#N/A,TRUE,"Summary";#N/A,#N/A,TRUE,"Detail"}</definedName>
    <definedName name="SCREED" localSheetId="8" hidden="1">{#N/A,#N/A,TRUE,"Front";#N/A,#N/A,TRUE,"Simple Letter";#N/A,#N/A,TRUE,"Inside";#N/A,#N/A,TRUE,"Contents";#N/A,#N/A,TRUE,"Basis";#N/A,#N/A,TRUE,"Inclusions";#N/A,#N/A,TRUE,"Exclusions";#N/A,#N/A,TRUE,"Areas";#N/A,#N/A,TRUE,"Summary";#N/A,#N/A,TRUE,"Detail"}</definedName>
    <definedName name="SCREED" localSheetId="15" hidden="1">{#N/A,#N/A,TRUE,"Front";#N/A,#N/A,TRUE,"Simple Letter";#N/A,#N/A,TRUE,"Inside";#N/A,#N/A,TRUE,"Contents";#N/A,#N/A,TRUE,"Basis";#N/A,#N/A,TRUE,"Inclusions";#N/A,#N/A,TRUE,"Exclusions";#N/A,#N/A,TRUE,"Areas";#N/A,#N/A,TRUE,"Summary";#N/A,#N/A,TRUE,"Detail"}</definedName>
    <definedName name="SCREED" localSheetId="16" hidden="1">{#N/A,#N/A,TRUE,"Front";#N/A,#N/A,TRUE,"Simple Letter";#N/A,#N/A,TRUE,"Inside";#N/A,#N/A,TRUE,"Contents";#N/A,#N/A,TRUE,"Basis";#N/A,#N/A,TRUE,"Inclusions";#N/A,#N/A,TRUE,"Exclusions";#N/A,#N/A,TRUE,"Areas";#N/A,#N/A,TRUE,"Summary";#N/A,#N/A,TRUE,"Detail"}</definedName>
    <definedName name="SCREED" localSheetId="3" hidden="1">{#N/A,#N/A,TRUE,"Front";#N/A,#N/A,TRUE,"Simple Letter";#N/A,#N/A,TRUE,"Inside";#N/A,#N/A,TRUE,"Contents";#N/A,#N/A,TRUE,"Basis";#N/A,#N/A,TRUE,"Inclusions";#N/A,#N/A,TRUE,"Exclusions";#N/A,#N/A,TRUE,"Areas";#N/A,#N/A,TRUE,"Summary";#N/A,#N/A,TRUE,"Detail"}</definedName>
    <definedName name="SCREED" localSheetId="9" hidden="1">{#N/A,#N/A,TRUE,"Front";#N/A,#N/A,TRUE,"Simple Letter";#N/A,#N/A,TRUE,"Inside";#N/A,#N/A,TRUE,"Contents";#N/A,#N/A,TRUE,"Basis";#N/A,#N/A,TRUE,"Inclusions";#N/A,#N/A,TRUE,"Exclusions";#N/A,#N/A,TRUE,"Areas";#N/A,#N/A,TRUE,"Summary";#N/A,#N/A,TRUE,"Detail"}</definedName>
    <definedName name="SCREED" localSheetId="6" hidden="1">{#N/A,#N/A,TRUE,"Front";#N/A,#N/A,TRUE,"Simple Letter";#N/A,#N/A,TRUE,"Inside";#N/A,#N/A,TRUE,"Contents";#N/A,#N/A,TRUE,"Basis";#N/A,#N/A,TRUE,"Inclusions";#N/A,#N/A,TRUE,"Exclusions";#N/A,#N/A,TRUE,"Areas";#N/A,#N/A,TRUE,"Summary";#N/A,#N/A,TRUE,"Detail"}</definedName>
    <definedName name="SCREED" localSheetId="17" hidden="1">{#N/A,#N/A,TRUE,"Front";#N/A,#N/A,TRUE,"Simple Letter";#N/A,#N/A,TRUE,"Inside";#N/A,#N/A,TRUE,"Contents";#N/A,#N/A,TRUE,"Basis";#N/A,#N/A,TRUE,"Inclusions";#N/A,#N/A,TRUE,"Exclusions";#N/A,#N/A,TRUE,"Areas";#N/A,#N/A,TRUE,"Summary";#N/A,#N/A,TRUE,"Detail"}</definedName>
    <definedName name="SCREED" localSheetId="18"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aw" localSheetId="4" hidden="1">{#N/A,#N/A,FALSE,"VARIATIONS";#N/A,#N/A,FALSE,"BUDGET";#N/A,#N/A,FALSE,"CIVIL QNTY VAR";#N/A,#N/A,FALSE,"SUMMARY";#N/A,#N/A,FALSE,"MATERIAL VAR"}</definedName>
    <definedName name="sdaw" localSheetId="7" hidden="1">{#N/A,#N/A,FALSE,"VARIATIONS";#N/A,#N/A,FALSE,"BUDGET";#N/A,#N/A,FALSE,"CIVIL QNTY VAR";#N/A,#N/A,FALSE,"SUMMARY";#N/A,#N/A,FALSE,"MATERIAL VAR"}</definedName>
    <definedName name="sdaw" localSheetId="10" hidden="1">{#N/A,#N/A,FALSE,"VARIATIONS";#N/A,#N/A,FALSE,"BUDGET";#N/A,#N/A,FALSE,"CIVIL QNTY VAR";#N/A,#N/A,FALSE,"SUMMARY";#N/A,#N/A,FALSE,"MATERIAL VAR"}</definedName>
    <definedName name="sdaw" localSheetId="5" hidden="1">{#N/A,#N/A,FALSE,"VARIATIONS";#N/A,#N/A,FALSE,"BUDGET";#N/A,#N/A,FALSE,"CIVIL QNTY VAR";#N/A,#N/A,FALSE,"SUMMARY";#N/A,#N/A,FALSE,"MATERIAL VAR"}</definedName>
    <definedName name="sdaw" localSheetId="11" hidden="1">{#N/A,#N/A,FALSE,"VARIATIONS";#N/A,#N/A,FALSE,"BUDGET";#N/A,#N/A,FALSE,"CIVIL QNTY VAR";#N/A,#N/A,FALSE,"SUMMARY";#N/A,#N/A,FALSE,"MATERIAL VAR"}</definedName>
    <definedName name="sdaw" localSheetId="8" hidden="1">{#N/A,#N/A,FALSE,"VARIATIONS";#N/A,#N/A,FALSE,"BUDGET";#N/A,#N/A,FALSE,"CIVIL QNTY VAR";#N/A,#N/A,FALSE,"SUMMARY";#N/A,#N/A,FALSE,"MATERIAL VAR"}</definedName>
    <definedName name="sdaw" localSheetId="15" hidden="1">{#N/A,#N/A,FALSE,"VARIATIONS";#N/A,#N/A,FALSE,"BUDGET";#N/A,#N/A,FALSE,"CIVIL QNTY VAR";#N/A,#N/A,FALSE,"SUMMARY";#N/A,#N/A,FALSE,"MATERIAL VAR"}</definedName>
    <definedName name="sdaw" localSheetId="16" hidden="1">{#N/A,#N/A,FALSE,"VARIATIONS";#N/A,#N/A,FALSE,"BUDGET";#N/A,#N/A,FALSE,"CIVIL QNTY VAR";#N/A,#N/A,FALSE,"SUMMARY";#N/A,#N/A,FALSE,"MATERIAL VAR"}</definedName>
    <definedName name="sdaw" localSheetId="3" hidden="1">{#N/A,#N/A,FALSE,"VARIATIONS";#N/A,#N/A,FALSE,"BUDGET";#N/A,#N/A,FALSE,"CIVIL QNTY VAR";#N/A,#N/A,FALSE,"SUMMARY";#N/A,#N/A,FALSE,"MATERIAL VAR"}</definedName>
    <definedName name="sdaw" localSheetId="9" hidden="1">{#N/A,#N/A,FALSE,"VARIATIONS";#N/A,#N/A,FALSE,"BUDGET";#N/A,#N/A,FALSE,"CIVIL QNTY VAR";#N/A,#N/A,FALSE,"SUMMARY";#N/A,#N/A,FALSE,"MATERIAL VAR"}</definedName>
    <definedName name="sdaw" localSheetId="6" hidden="1">{#N/A,#N/A,FALSE,"VARIATIONS";#N/A,#N/A,FALSE,"BUDGET";#N/A,#N/A,FALSE,"CIVIL QNTY VAR";#N/A,#N/A,FALSE,"SUMMARY";#N/A,#N/A,FALSE,"MATERIAL VAR"}</definedName>
    <definedName name="sdaw" localSheetId="17" hidden="1">{#N/A,#N/A,FALSE,"VARIATIONS";#N/A,#N/A,FALSE,"BUDGET";#N/A,#N/A,FALSE,"CIVIL QNTY VAR";#N/A,#N/A,FALSE,"SUMMARY";#N/A,#N/A,FALSE,"MATERIAL VAR"}</definedName>
    <definedName name="sdaw" localSheetId="18" hidden="1">{#N/A,#N/A,FALSE,"VARIATIONS";#N/A,#N/A,FALSE,"BUDGET";#N/A,#N/A,FALSE,"CIVIL QNTY VAR";#N/A,#N/A,FALSE,"SUMMARY";#N/A,#N/A,FALSE,"MATERIAL VAR"}</definedName>
    <definedName name="sdaw" hidden="1">{#N/A,#N/A,FALSE,"VARIATIONS";#N/A,#N/A,FALSE,"BUDGET";#N/A,#N/A,FALSE,"CIVIL QNTY VAR";#N/A,#N/A,FALSE,"SUMMARY";#N/A,#N/A,FALSE,"MATERIAL VAR"}</definedName>
    <definedName name="sdfsdf" localSheetId="4" hidden="1">#REF!</definedName>
    <definedName name="sdfsdf" localSheetId="7" hidden="1">#REF!</definedName>
    <definedName name="sdfsdf" localSheetId="10" hidden="1">#REF!</definedName>
    <definedName name="sdfsdf" localSheetId="13" hidden="1">#REF!</definedName>
    <definedName name="sdfsdf" localSheetId="5" hidden="1">#REF!</definedName>
    <definedName name="sdfsdf" localSheetId="11" hidden="1">#REF!</definedName>
    <definedName name="sdfsdf" localSheetId="8" hidden="1">#REF!</definedName>
    <definedName name="sdfsdf" localSheetId="14" hidden="1">#REF!</definedName>
    <definedName name="sdfsdf" localSheetId="15" hidden="1">#REF!</definedName>
    <definedName name="sdfsdf" localSheetId="16" hidden="1">#REF!</definedName>
    <definedName name="sdfsdf" localSheetId="3" hidden="1">#REF!</definedName>
    <definedName name="sdfsdf" localSheetId="12" hidden="1">#REF!</definedName>
    <definedName name="sdfsdf" localSheetId="9" hidden="1">#REF!</definedName>
    <definedName name="sdfsdf" localSheetId="6" hidden="1">#REF!</definedName>
    <definedName name="sdfsdf" localSheetId="17" hidden="1">#REF!</definedName>
    <definedName name="sdfsdf" localSheetId="18" hidden="1">#REF!</definedName>
    <definedName name="sdfsdf" hidden="1">#REF!</definedName>
    <definedName name="sdgdg" localSheetId="4" hidden="1">#REF!</definedName>
    <definedName name="sdgdg" localSheetId="7" hidden="1">#REF!</definedName>
    <definedName name="sdgdg" localSheetId="10" hidden="1">#REF!</definedName>
    <definedName name="sdgdg" localSheetId="13" hidden="1">#REF!</definedName>
    <definedName name="sdgdg" localSheetId="5" hidden="1">#REF!</definedName>
    <definedName name="sdgdg" localSheetId="11" hidden="1">#REF!</definedName>
    <definedName name="sdgdg" localSheetId="8" hidden="1">#REF!</definedName>
    <definedName name="sdgdg" localSheetId="14" hidden="1">#REF!</definedName>
    <definedName name="sdgdg" localSheetId="15" hidden="1">#REF!</definedName>
    <definedName name="sdgdg" localSheetId="16" hidden="1">#REF!</definedName>
    <definedName name="sdgdg" localSheetId="3" hidden="1">#REF!</definedName>
    <definedName name="sdgdg" localSheetId="12" hidden="1">#REF!</definedName>
    <definedName name="sdgdg" localSheetId="9" hidden="1">#REF!</definedName>
    <definedName name="sdgdg" localSheetId="6" hidden="1">#REF!</definedName>
    <definedName name="sdgdg" localSheetId="17" hidden="1">#REF!</definedName>
    <definedName name="sdgdg" localSheetId="18" hidden="1">#REF!</definedName>
    <definedName name="sdgdg" hidden="1">#REF!</definedName>
    <definedName name="Segment_desc" hidden="1">OFFSET([13]TMasterSeg!$A$2,0,0,COUNTA([13]TMasterSeg!$A$1:$A$65536)-1,2)</definedName>
    <definedName name="Segment_ID" hidden="1">OFFSET([13]TMasterSeg!$A$2,0,0,COUNTA([13]TMasterSeg!$A$1:$A$65536)-1,1)</definedName>
    <definedName name="sencount" hidden="1">1</definedName>
    <definedName name="sff" localSheetId="4" hidden="1">#REF!</definedName>
    <definedName name="sff" localSheetId="7" hidden="1">#REF!</definedName>
    <definedName name="sff" localSheetId="10" hidden="1">#REF!</definedName>
    <definedName name="sff" localSheetId="13" hidden="1">#REF!</definedName>
    <definedName name="sff" localSheetId="5" hidden="1">#REF!</definedName>
    <definedName name="sff" localSheetId="11" hidden="1">#REF!</definedName>
    <definedName name="sff" localSheetId="8" hidden="1">#REF!</definedName>
    <definedName name="sff" localSheetId="14" hidden="1">#REF!</definedName>
    <definedName name="sff" localSheetId="15" hidden="1">#REF!</definedName>
    <definedName name="sff" localSheetId="16" hidden="1">#REF!</definedName>
    <definedName name="sff" localSheetId="3" hidden="1">#REF!</definedName>
    <definedName name="sff" localSheetId="12" hidden="1">#REF!</definedName>
    <definedName name="sff" localSheetId="9" hidden="1">#REF!</definedName>
    <definedName name="sff" localSheetId="6" hidden="1">#REF!</definedName>
    <definedName name="sff" localSheetId="17" hidden="1">#REF!</definedName>
    <definedName name="sff" localSheetId="18" hidden="1">#REF!</definedName>
    <definedName name="sff" hidden="1">#REF!</definedName>
    <definedName name="sgggggg" localSheetId="4" hidden="1">#REF!</definedName>
    <definedName name="sgggggg" localSheetId="7" hidden="1">#REF!</definedName>
    <definedName name="sgggggg" localSheetId="10" hidden="1">#REF!</definedName>
    <definedName name="sgggggg" localSheetId="13" hidden="1">#REF!</definedName>
    <definedName name="sgggggg" localSheetId="5" hidden="1">#REF!</definedName>
    <definedName name="sgggggg" localSheetId="11" hidden="1">#REF!</definedName>
    <definedName name="sgggggg" localSheetId="8" hidden="1">#REF!</definedName>
    <definedName name="sgggggg" localSheetId="14" hidden="1">#REF!</definedName>
    <definedName name="sgggggg" localSheetId="15" hidden="1">#REF!</definedName>
    <definedName name="sgggggg" localSheetId="16" hidden="1">#REF!</definedName>
    <definedName name="sgggggg" localSheetId="3" hidden="1">#REF!</definedName>
    <definedName name="sgggggg" localSheetId="12" hidden="1">#REF!</definedName>
    <definedName name="sgggggg" localSheetId="9" hidden="1">#REF!</definedName>
    <definedName name="sgggggg" localSheetId="6" hidden="1">#REF!</definedName>
    <definedName name="sgggggg" localSheetId="17" hidden="1">#REF!</definedName>
    <definedName name="sgggggg" localSheetId="18" hidden="1">#REF!</definedName>
    <definedName name="sgggggg" hidden="1">#REF!</definedName>
    <definedName name="sgrg" localSheetId="4" hidden="1">#REF!</definedName>
    <definedName name="sgrg" localSheetId="7" hidden="1">#REF!</definedName>
    <definedName name="sgrg" localSheetId="10" hidden="1">#REF!</definedName>
    <definedName name="sgrg" localSheetId="13" hidden="1">#REF!</definedName>
    <definedName name="sgrg" localSheetId="5" hidden="1">#REF!</definedName>
    <definedName name="sgrg" localSheetId="11" hidden="1">#REF!</definedName>
    <definedName name="sgrg" localSheetId="8" hidden="1">#REF!</definedName>
    <definedName name="sgrg" localSheetId="14" hidden="1">#REF!</definedName>
    <definedName name="sgrg" localSheetId="15" hidden="1">#REF!</definedName>
    <definedName name="sgrg" localSheetId="16" hidden="1">#REF!</definedName>
    <definedName name="sgrg" localSheetId="3" hidden="1">#REF!</definedName>
    <definedName name="sgrg" localSheetId="12" hidden="1">#REF!</definedName>
    <definedName name="sgrg" localSheetId="9" hidden="1">#REF!</definedName>
    <definedName name="sgrg" localSheetId="6" hidden="1">#REF!</definedName>
    <definedName name="sgrg" localSheetId="17" hidden="1">#REF!</definedName>
    <definedName name="sgrg" localSheetId="18" hidden="1">#REF!</definedName>
    <definedName name="sgrg" hidden="1">#REF!</definedName>
    <definedName name="shape.codes" hidden="1">[16]SCHEDULE!$BC$9:$BS$9</definedName>
    <definedName name="Sheet2" localSheetId="4" hidden="1">{#N/A,#N/A,TRUE,"Front";#N/A,#N/A,TRUE,"Simple Letter";#N/A,#N/A,TRUE,"Inside";#N/A,#N/A,TRUE,"Contents";#N/A,#N/A,TRUE,"Basis";#N/A,#N/A,TRUE,"Inclusions";#N/A,#N/A,TRUE,"Exclusions";#N/A,#N/A,TRUE,"Areas";#N/A,#N/A,TRUE,"Summary";#N/A,#N/A,TRUE,"Detail"}</definedName>
    <definedName name="Sheet2" localSheetId="7" hidden="1">{#N/A,#N/A,TRUE,"Front";#N/A,#N/A,TRUE,"Simple Letter";#N/A,#N/A,TRUE,"Inside";#N/A,#N/A,TRUE,"Contents";#N/A,#N/A,TRUE,"Basis";#N/A,#N/A,TRUE,"Inclusions";#N/A,#N/A,TRUE,"Exclusions";#N/A,#N/A,TRUE,"Areas";#N/A,#N/A,TRUE,"Summary";#N/A,#N/A,TRUE,"Detail"}</definedName>
    <definedName name="Sheet2" localSheetId="10" hidden="1">{#N/A,#N/A,TRUE,"Front";#N/A,#N/A,TRUE,"Simple Letter";#N/A,#N/A,TRUE,"Inside";#N/A,#N/A,TRUE,"Contents";#N/A,#N/A,TRUE,"Basis";#N/A,#N/A,TRUE,"Inclusions";#N/A,#N/A,TRUE,"Exclusions";#N/A,#N/A,TRUE,"Areas";#N/A,#N/A,TRUE,"Summary";#N/A,#N/A,TRUE,"Detail"}</definedName>
    <definedName name="Sheet2" localSheetId="5" hidden="1">{#N/A,#N/A,TRUE,"Front";#N/A,#N/A,TRUE,"Simple Letter";#N/A,#N/A,TRUE,"Inside";#N/A,#N/A,TRUE,"Contents";#N/A,#N/A,TRUE,"Basis";#N/A,#N/A,TRUE,"Inclusions";#N/A,#N/A,TRUE,"Exclusions";#N/A,#N/A,TRUE,"Areas";#N/A,#N/A,TRUE,"Summary";#N/A,#N/A,TRUE,"Detail"}</definedName>
    <definedName name="Sheet2" localSheetId="11" hidden="1">{#N/A,#N/A,TRUE,"Front";#N/A,#N/A,TRUE,"Simple Letter";#N/A,#N/A,TRUE,"Inside";#N/A,#N/A,TRUE,"Contents";#N/A,#N/A,TRUE,"Basis";#N/A,#N/A,TRUE,"Inclusions";#N/A,#N/A,TRUE,"Exclusions";#N/A,#N/A,TRUE,"Areas";#N/A,#N/A,TRUE,"Summary";#N/A,#N/A,TRUE,"Detail"}</definedName>
    <definedName name="Sheet2" localSheetId="8" hidden="1">{#N/A,#N/A,TRUE,"Front";#N/A,#N/A,TRUE,"Simple Letter";#N/A,#N/A,TRUE,"Inside";#N/A,#N/A,TRUE,"Contents";#N/A,#N/A,TRUE,"Basis";#N/A,#N/A,TRUE,"Inclusions";#N/A,#N/A,TRUE,"Exclusions";#N/A,#N/A,TRUE,"Areas";#N/A,#N/A,TRUE,"Summary";#N/A,#N/A,TRUE,"Detail"}</definedName>
    <definedName name="Sheet2" localSheetId="15" hidden="1">{#N/A,#N/A,TRUE,"Front";#N/A,#N/A,TRUE,"Simple Letter";#N/A,#N/A,TRUE,"Inside";#N/A,#N/A,TRUE,"Contents";#N/A,#N/A,TRUE,"Basis";#N/A,#N/A,TRUE,"Inclusions";#N/A,#N/A,TRUE,"Exclusions";#N/A,#N/A,TRUE,"Areas";#N/A,#N/A,TRUE,"Summary";#N/A,#N/A,TRUE,"Detail"}</definedName>
    <definedName name="Sheet2" localSheetId="16" hidden="1">{#N/A,#N/A,TRUE,"Front";#N/A,#N/A,TRUE,"Simple Letter";#N/A,#N/A,TRUE,"Inside";#N/A,#N/A,TRUE,"Contents";#N/A,#N/A,TRUE,"Basis";#N/A,#N/A,TRUE,"Inclusions";#N/A,#N/A,TRUE,"Exclusions";#N/A,#N/A,TRUE,"Areas";#N/A,#N/A,TRUE,"Summary";#N/A,#N/A,TRUE,"Detail"}</definedName>
    <definedName name="Sheet2" localSheetId="3" hidden="1">{#N/A,#N/A,TRUE,"Front";#N/A,#N/A,TRUE,"Simple Letter";#N/A,#N/A,TRUE,"Inside";#N/A,#N/A,TRUE,"Contents";#N/A,#N/A,TRUE,"Basis";#N/A,#N/A,TRUE,"Inclusions";#N/A,#N/A,TRUE,"Exclusions";#N/A,#N/A,TRUE,"Areas";#N/A,#N/A,TRUE,"Summary";#N/A,#N/A,TRUE,"Detail"}</definedName>
    <definedName name="Sheet2" localSheetId="9" hidden="1">{#N/A,#N/A,TRUE,"Front";#N/A,#N/A,TRUE,"Simple Letter";#N/A,#N/A,TRUE,"Inside";#N/A,#N/A,TRUE,"Contents";#N/A,#N/A,TRUE,"Basis";#N/A,#N/A,TRUE,"Inclusions";#N/A,#N/A,TRUE,"Exclusions";#N/A,#N/A,TRUE,"Areas";#N/A,#N/A,TRUE,"Summary";#N/A,#N/A,TRUE,"Detail"}</definedName>
    <definedName name="Sheet2" localSheetId="6" hidden="1">{#N/A,#N/A,TRUE,"Front";#N/A,#N/A,TRUE,"Simple Letter";#N/A,#N/A,TRUE,"Inside";#N/A,#N/A,TRUE,"Contents";#N/A,#N/A,TRUE,"Basis";#N/A,#N/A,TRUE,"Inclusions";#N/A,#N/A,TRUE,"Exclusions";#N/A,#N/A,TRUE,"Areas";#N/A,#N/A,TRUE,"Summary";#N/A,#N/A,TRUE,"Detail"}</definedName>
    <definedName name="Sheet2" localSheetId="17" hidden="1">{#N/A,#N/A,TRUE,"Front";#N/A,#N/A,TRUE,"Simple Letter";#N/A,#N/A,TRUE,"Inside";#N/A,#N/A,TRUE,"Contents";#N/A,#N/A,TRUE,"Basis";#N/A,#N/A,TRUE,"Inclusions";#N/A,#N/A,TRUE,"Exclusions";#N/A,#N/A,TRUE,"Areas";#N/A,#N/A,TRUE,"Summary";#N/A,#N/A,TRUE,"Detail"}</definedName>
    <definedName name="Sheet2" localSheetId="18"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4" hidden="1">{#N/A,#N/A,FALSE,"BS"}</definedName>
    <definedName name="Sheet4" localSheetId="7" hidden="1">{#N/A,#N/A,FALSE,"BS"}</definedName>
    <definedName name="Sheet4" localSheetId="10" hidden="1">{#N/A,#N/A,FALSE,"BS"}</definedName>
    <definedName name="Sheet4" localSheetId="5" hidden="1">{#N/A,#N/A,FALSE,"BS"}</definedName>
    <definedName name="Sheet4" localSheetId="11" hidden="1">{#N/A,#N/A,FALSE,"BS"}</definedName>
    <definedName name="Sheet4" localSheetId="8" hidden="1">{#N/A,#N/A,FALSE,"BS"}</definedName>
    <definedName name="Sheet4" localSheetId="15" hidden="1">{#N/A,#N/A,FALSE,"BS"}</definedName>
    <definedName name="Sheet4" localSheetId="16" hidden="1">{#N/A,#N/A,FALSE,"BS"}</definedName>
    <definedName name="Sheet4" localSheetId="3" hidden="1">{#N/A,#N/A,FALSE,"BS"}</definedName>
    <definedName name="Sheet4" localSheetId="9" hidden="1">{#N/A,#N/A,FALSE,"BS"}</definedName>
    <definedName name="Sheet4" localSheetId="6" hidden="1">{#N/A,#N/A,FALSE,"BS"}</definedName>
    <definedName name="Sheet4" localSheetId="17" hidden="1">{#N/A,#N/A,FALSE,"BS"}</definedName>
    <definedName name="Sheet4" localSheetId="18" hidden="1">{#N/A,#N/A,FALSE,"BS"}</definedName>
    <definedName name="Sheet4" hidden="1">{#N/A,#N/A,FALSE,"BS"}</definedName>
    <definedName name="site.ref" hidden="1">[16]Database!$B$6:$B$26</definedName>
    <definedName name="ska" localSheetId="4" hidden="1">{#N/A,#N/A,TRUE,"Front";#N/A,#N/A,TRUE,"Simple Letter";#N/A,#N/A,TRUE,"Inside";#N/A,#N/A,TRUE,"Contents";#N/A,#N/A,TRUE,"Basis";#N/A,#N/A,TRUE,"Inclusions";#N/A,#N/A,TRUE,"Exclusions";#N/A,#N/A,TRUE,"Areas";#N/A,#N/A,TRUE,"Summary";#N/A,#N/A,TRUE,"Detail"}</definedName>
    <definedName name="ska" localSheetId="7"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5" hidden="1">{#N/A,#N/A,TRUE,"Front";#N/A,#N/A,TRUE,"Simple Letter";#N/A,#N/A,TRUE,"Inside";#N/A,#N/A,TRUE,"Contents";#N/A,#N/A,TRUE,"Basis";#N/A,#N/A,TRUE,"Inclusions";#N/A,#N/A,TRUE,"Exclusions";#N/A,#N/A,TRUE,"Areas";#N/A,#N/A,TRUE,"Summary";#N/A,#N/A,TRUE,"Detail"}</definedName>
    <definedName name="ska" localSheetId="11"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localSheetId="15" hidden="1">{#N/A,#N/A,TRUE,"Front";#N/A,#N/A,TRUE,"Simple Letter";#N/A,#N/A,TRUE,"Inside";#N/A,#N/A,TRUE,"Contents";#N/A,#N/A,TRUE,"Basis";#N/A,#N/A,TRUE,"Inclusions";#N/A,#N/A,TRUE,"Exclusions";#N/A,#N/A,TRUE,"Areas";#N/A,#N/A,TRUE,"Summary";#N/A,#N/A,TRUE,"Detail"}</definedName>
    <definedName name="ska" localSheetId="16"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9" hidden="1">{#N/A,#N/A,TRUE,"Front";#N/A,#N/A,TRUE,"Simple Letter";#N/A,#N/A,TRUE,"Inside";#N/A,#N/A,TRUE,"Contents";#N/A,#N/A,TRUE,"Basis";#N/A,#N/A,TRUE,"Inclusions";#N/A,#N/A,TRUE,"Exclusions";#N/A,#N/A,TRUE,"Areas";#N/A,#N/A,TRUE,"Summary";#N/A,#N/A,TRUE,"Detail"}</definedName>
    <definedName name="ska" localSheetId="6" hidden="1">{#N/A,#N/A,TRUE,"Front";#N/A,#N/A,TRUE,"Simple Letter";#N/A,#N/A,TRUE,"Inside";#N/A,#N/A,TRUE,"Contents";#N/A,#N/A,TRUE,"Basis";#N/A,#N/A,TRUE,"Inclusions";#N/A,#N/A,TRUE,"Exclusions";#N/A,#N/A,TRUE,"Areas";#N/A,#N/A,TRUE,"Summary";#N/A,#N/A,TRUE,"Detail"}</definedName>
    <definedName name="ska" localSheetId="17" hidden="1">{#N/A,#N/A,TRUE,"Front";#N/A,#N/A,TRUE,"Simple Letter";#N/A,#N/A,TRUE,"Inside";#N/A,#N/A,TRUE,"Contents";#N/A,#N/A,TRUE,"Basis";#N/A,#N/A,TRUE,"Inclusions";#N/A,#N/A,TRUE,"Exclusions";#N/A,#N/A,TRUE,"Areas";#N/A,#N/A,TRUE,"Summary";#N/A,#N/A,TRUE,"Detail"}</definedName>
    <definedName name="ska" localSheetId="18"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PK" localSheetId="4" hidden="1">[15]BHANDUP!#REF!</definedName>
    <definedName name="SKPK" localSheetId="7" hidden="1">[15]BHANDUP!#REF!</definedName>
    <definedName name="SKPK" localSheetId="10" hidden="1">[15]BHANDUP!#REF!</definedName>
    <definedName name="SKPK" localSheetId="13" hidden="1">[15]BHANDUP!#REF!</definedName>
    <definedName name="SKPK" localSheetId="5" hidden="1">[15]BHANDUP!#REF!</definedName>
    <definedName name="SKPK" localSheetId="11" hidden="1">[15]BHANDUP!#REF!</definedName>
    <definedName name="SKPK" localSheetId="8" hidden="1">[15]BHANDUP!#REF!</definedName>
    <definedName name="SKPK" localSheetId="14" hidden="1">[15]BHANDUP!#REF!</definedName>
    <definedName name="SKPK" localSheetId="15" hidden="1">[15]BHANDUP!#REF!</definedName>
    <definedName name="SKPK" localSheetId="16" hidden="1">[15]BHANDUP!#REF!</definedName>
    <definedName name="SKPK" localSheetId="3" hidden="1">[15]BHANDUP!#REF!</definedName>
    <definedName name="SKPK" localSheetId="12" hidden="1">[15]BHANDUP!#REF!</definedName>
    <definedName name="SKPK" localSheetId="9" hidden="1">[15]BHANDUP!#REF!</definedName>
    <definedName name="SKPK" localSheetId="6" hidden="1">[15]BHANDUP!#REF!</definedName>
    <definedName name="SKPK" localSheetId="17" hidden="1">[15]BHANDUP!#REF!</definedName>
    <definedName name="SKPK" localSheetId="18" hidden="1">[15]BHANDUP!#REF!</definedName>
    <definedName name="SKPK" hidden="1">[15]BHANDUP!#REF!</definedName>
    <definedName name="SKPK10" localSheetId="4" hidden="1">[15]BHANDUP!#REF!</definedName>
    <definedName name="SKPK10" localSheetId="7" hidden="1">[15]BHANDUP!#REF!</definedName>
    <definedName name="SKPK10" localSheetId="10" hidden="1">[15]BHANDUP!#REF!</definedName>
    <definedName name="SKPK10" localSheetId="13" hidden="1">[15]BHANDUP!#REF!</definedName>
    <definedName name="SKPK10" localSheetId="5" hidden="1">[15]BHANDUP!#REF!</definedName>
    <definedName name="SKPK10" localSheetId="11" hidden="1">[15]BHANDUP!#REF!</definedName>
    <definedName name="SKPK10" localSheetId="8" hidden="1">[15]BHANDUP!#REF!</definedName>
    <definedName name="SKPK10" localSheetId="14" hidden="1">[15]BHANDUP!#REF!</definedName>
    <definedName name="SKPK10" localSheetId="15" hidden="1">[15]BHANDUP!#REF!</definedName>
    <definedName name="SKPK10" localSheetId="16" hidden="1">[15]BHANDUP!#REF!</definedName>
    <definedName name="SKPK10" localSheetId="3" hidden="1">[15]BHANDUP!#REF!</definedName>
    <definedName name="SKPK10" localSheetId="12" hidden="1">[15]BHANDUP!#REF!</definedName>
    <definedName name="SKPK10" localSheetId="9" hidden="1">[15]BHANDUP!#REF!</definedName>
    <definedName name="SKPK10" localSheetId="6" hidden="1">[15]BHANDUP!#REF!</definedName>
    <definedName name="SKPK10" localSheetId="17" hidden="1">[15]BHANDUP!#REF!</definedName>
    <definedName name="SKPK10" localSheetId="18" hidden="1">[15]BHANDUP!#REF!</definedName>
    <definedName name="SKPK10" hidden="1">[15]BHANDUP!#REF!</definedName>
    <definedName name="SKPK11" localSheetId="4" hidden="1">[15]BHANDUP!#REF!</definedName>
    <definedName name="SKPK11" localSheetId="7" hidden="1">[15]BHANDUP!#REF!</definedName>
    <definedName name="SKPK11" localSheetId="10" hidden="1">[15]BHANDUP!#REF!</definedName>
    <definedName name="SKPK11" localSheetId="13" hidden="1">[15]BHANDUP!#REF!</definedName>
    <definedName name="SKPK11" localSheetId="5" hidden="1">[15]BHANDUP!#REF!</definedName>
    <definedName name="SKPK11" localSheetId="11" hidden="1">[15]BHANDUP!#REF!</definedName>
    <definedName name="SKPK11" localSheetId="8" hidden="1">[15]BHANDUP!#REF!</definedName>
    <definedName name="SKPK11" localSheetId="14" hidden="1">[15]BHANDUP!#REF!</definedName>
    <definedName name="SKPK11" localSheetId="15" hidden="1">[15]BHANDUP!#REF!</definedName>
    <definedName name="SKPK11" localSheetId="16" hidden="1">[15]BHANDUP!#REF!</definedName>
    <definedName name="SKPK11" localSheetId="3" hidden="1">[15]BHANDUP!#REF!</definedName>
    <definedName name="SKPK11" localSheetId="12" hidden="1">[15]BHANDUP!#REF!</definedName>
    <definedName name="SKPK11" localSheetId="9" hidden="1">[15]BHANDUP!#REF!</definedName>
    <definedName name="SKPK11" localSheetId="6" hidden="1">[15]BHANDUP!#REF!</definedName>
    <definedName name="SKPK11" localSheetId="17" hidden="1">[15]BHANDUP!#REF!</definedName>
    <definedName name="SKPK11" localSheetId="18" hidden="1">[15]BHANDUP!#REF!</definedName>
    <definedName name="SKPK11" hidden="1">[15]BHANDUP!#REF!</definedName>
    <definedName name="skpk12" localSheetId="4" hidden="1">[15]BHANDUP!#REF!</definedName>
    <definedName name="skpk12" localSheetId="7" hidden="1">[15]BHANDUP!#REF!</definedName>
    <definedName name="skpk12" localSheetId="10" hidden="1">[15]BHANDUP!#REF!</definedName>
    <definedName name="skpk12" localSheetId="13" hidden="1">[15]BHANDUP!#REF!</definedName>
    <definedName name="skpk12" localSheetId="5" hidden="1">[15]BHANDUP!#REF!</definedName>
    <definedName name="skpk12" localSheetId="11" hidden="1">[15]BHANDUP!#REF!</definedName>
    <definedName name="skpk12" localSheetId="8" hidden="1">[15]BHANDUP!#REF!</definedName>
    <definedName name="skpk12" localSheetId="14" hidden="1">[15]BHANDUP!#REF!</definedName>
    <definedName name="skpk12" localSheetId="15" hidden="1">[15]BHANDUP!#REF!</definedName>
    <definedName name="skpk12" localSheetId="16" hidden="1">[15]BHANDUP!#REF!</definedName>
    <definedName name="skpk12" localSheetId="3" hidden="1">[15]BHANDUP!#REF!</definedName>
    <definedName name="skpk12" localSheetId="12" hidden="1">[15]BHANDUP!#REF!</definedName>
    <definedName name="skpk12" localSheetId="9" hidden="1">[15]BHANDUP!#REF!</definedName>
    <definedName name="skpk12" localSheetId="6" hidden="1">[15]BHANDUP!#REF!</definedName>
    <definedName name="skpk12" localSheetId="17" hidden="1">[15]BHANDUP!#REF!</definedName>
    <definedName name="skpk12" localSheetId="18" hidden="1">[15]BHANDUP!#REF!</definedName>
    <definedName name="skpk12" hidden="1">[15]BHANDUP!#REF!</definedName>
    <definedName name="SKPK13" localSheetId="4" hidden="1">[15]BHANDUP!#REF!</definedName>
    <definedName name="SKPK13" localSheetId="7" hidden="1">[15]BHANDUP!#REF!</definedName>
    <definedName name="SKPK13" localSheetId="10" hidden="1">[15]BHANDUP!#REF!</definedName>
    <definedName name="SKPK13" localSheetId="13" hidden="1">[15]BHANDUP!#REF!</definedName>
    <definedName name="SKPK13" localSheetId="5" hidden="1">[15]BHANDUP!#REF!</definedName>
    <definedName name="SKPK13" localSheetId="11" hidden="1">[15]BHANDUP!#REF!</definedName>
    <definedName name="SKPK13" localSheetId="8" hidden="1">[15]BHANDUP!#REF!</definedName>
    <definedName name="SKPK13" localSheetId="14" hidden="1">[15]BHANDUP!#REF!</definedName>
    <definedName name="SKPK13" localSheetId="15" hidden="1">[15]BHANDUP!#REF!</definedName>
    <definedName name="SKPK13" localSheetId="16" hidden="1">[15]BHANDUP!#REF!</definedName>
    <definedName name="SKPK13" localSheetId="3" hidden="1">[15]BHANDUP!#REF!</definedName>
    <definedName name="SKPK13" localSheetId="12" hidden="1">[15]BHANDUP!#REF!</definedName>
    <definedName name="SKPK13" localSheetId="9" hidden="1">[15]BHANDUP!#REF!</definedName>
    <definedName name="SKPK13" localSheetId="6" hidden="1">[15]BHANDUP!#REF!</definedName>
    <definedName name="SKPK13" localSheetId="17" hidden="1">[15]BHANDUP!#REF!</definedName>
    <definedName name="SKPK13" localSheetId="18" hidden="1">[15]BHANDUP!#REF!</definedName>
    <definedName name="SKPK13" hidden="1">[15]BHANDUP!#REF!</definedName>
    <definedName name="skpk14" localSheetId="4" hidden="1">[15]BHANDUP!#REF!</definedName>
    <definedName name="skpk14" localSheetId="7" hidden="1">[15]BHANDUP!#REF!</definedName>
    <definedName name="skpk14" localSheetId="10" hidden="1">[15]BHANDUP!#REF!</definedName>
    <definedName name="skpk14" localSheetId="13" hidden="1">[15]BHANDUP!#REF!</definedName>
    <definedName name="skpk14" localSheetId="5" hidden="1">[15]BHANDUP!#REF!</definedName>
    <definedName name="skpk14" localSheetId="11" hidden="1">[15]BHANDUP!#REF!</definedName>
    <definedName name="skpk14" localSheetId="8" hidden="1">[15]BHANDUP!#REF!</definedName>
    <definedName name="skpk14" localSheetId="14" hidden="1">[15]BHANDUP!#REF!</definedName>
    <definedName name="skpk14" localSheetId="15" hidden="1">[15]BHANDUP!#REF!</definedName>
    <definedName name="skpk14" localSheetId="16" hidden="1">[15]BHANDUP!#REF!</definedName>
    <definedName name="skpk14" localSheetId="3" hidden="1">[15]BHANDUP!#REF!</definedName>
    <definedName name="skpk14" localSheetId="12" hidden="1">[15]BHANDUP!#REF!</definedName>
    <definedName name="skpk14" localSheetId="9" hidden="1">[15]BHANDUP!#REF!</definedName>
    <definedName name="skpk14" localSheetId="6" hidden="1">[15]BHANDUP!#REF!</definedName>
    <definedName name="skpk14" localSheetId="17" hidden="1">[15]BHANDUP!#REF!</definedName>
    <definedName name="skpk14" localSheetId="18" hidden="1">[15]BHANDUP!#REF!</definedName>
    <definedName name="skpk14" hidden="1">[15]BHANDUP!#REF!</definedName>
    <definedName name="SKPK16" localSheetId="4" hidden="1">{#N/A,#N/A,FALSE,"VARIATIONS";#N/A,#N/A,FALSE,"BUDGET";#N/A,#N/A,FALSE,"CIVIL QNTY VAR";#N/A,#N/A,FALSE,"SUMMARY";#N/A,#N/A,FALSE,"MATERIAL VAR"}</definedName>
    <definedName name="SKPK16" localSheetId="7" hidden="1">{#N/A,#N/A,FALSE,"VARIATIONS";#N/A,#N/A,FALSE,"BUDGET";#N/A,#N/A,FALSE,"CIVIL QNTY VAR";#N/A,#N/A,FALSE,"SUMMARY";#N/A,#N/A,FALSE,"MATERIAL VAR"}</definedName>
    <definedName name="SKPK16" localSheetId="10" hidden="1">{#N/A,#N/A,FALSE,"VARIATIONS";#N/A,#N/A,FALSE,"BUDGET";#N/A,#N/A,FALSE,"CIVIL QNTY VAR";#N/A,#N/A,FALSE,"SUMMARY";#N/A,#N/A,FALSE,"MATERIAL VAR"}</definedName>
    <definedName name="SKPK16" localSheetId="5" hidden="1">{#N/A,#N/A,FALSE,"VARIATIONS";#N/A,#N/A,FALSE,"BUDGET";#N/A,#N/A,FALSE,"CIVIL QNTY VAR";#N/A,#N/A,FALSE,"SUMMARY";#N/A,#N/A,FALSE,"MATERIAL VAR"}</definedName>
    <definedName name="SKPK16" localSheetId="11" hidden="1">{#N/A,#N/A,FALSE,"VARIATIONS";#N/A,#N/A,FALSE,"BUDGET";#N/A,#N/A,FALSE,"CIVIL QNTY VAR";#N/A,#N/A,FALSE,"SUMMARY";#N/A,#N/A,FALSE,"MATERIAL VAR"}</definedName>
    <definedName name="SKPK16" localSheetId="8" hidden="1">{#N/A,#N/A,FALSE,"VARIATIONS";#N/A,#N/A,FALSE,"BUDGET";#N/A,#N/A,FALSE,"CIVIL QNTY VAR";#N/A,#N/A,FALSE,"SUMMARY";#N/A,#N/A,FALSE,"MATERIAL VAR"}</definedName>
    <definedName name="SKPK16" localSheetId="15" hidden="1">{#N/A,#N/A,FALSE,"VARIATIONS";#N/A,#N/A,FALSE,"BUDGET";#N/A,#N/A,FALSE,"CIVIL QNTY VAR";#N/A,#N/A,FALSE,"SUMMARY";#N/A,#N/A,FALSE,"MATERIAL VAR"}</definedName>
    <definedName name="SKPK16" localSheetId="16" hidden="1">{#N/A,#N/A,FALSE,"VARIATIONS";#N/A,#N/A,FALSE,"BUDGET";#N/A,#N/A,FALSE,"CIVIL QNTY VAR";#N/A,#N/A,FALSE,"SUMMARY";#N/A,#N/A,FALSE,"MATERIAL VAR"}</definedName>
    <definedName name="SKPK16" localSheetId="3" hidden="1">{#N/A,#N/A,FALSE,"VARIATIONS";#N/A,#N/A,FALSE,"BUDGET";#N/A,#N/A,FALSE,"CIVIL QNTY VAR";#N/A,#N/A,FALSE,"SUMMARY";#N/A,#N/A,FALSE,"MATERIAL VAR"}</definedName>
    <definedName name="SKPK16" localSheetId="9" hidden="1">{#N/A,#N/A,FALSE,"VARIATIONS";#N/A,#N/A,FALSE,"BUDGET";#N/A,#N/A,FALSE,"CIVIL QNTY VAR";#N/A,#N/A,FALSE,"SUMMARY";#N/A,#N/A,FALSE,"MATERIAL VAR"}</definedName>
    <definedName name="SKPK16" localSheetId="6" hidden="1">{#N/A,#N/A,FALSE,"VARIATIONS";#N/A,#N/A,FALSE,"BUDGET";#N/A,#N/A,FALSE,"CIVIL QNTY VAR";#N/A,#N/A,FALSE,"SUMMARY";#N/A,#N/A,FALSE,"MATERIAL VAR"}</definedName>
    <definedName name="SKPK16" localSheetId="17" hidden="1">{#N/A,#N/A,FALSE,"VARIATIONS";#N/A,#N/A,FALSE,"BUDGET";#N/A,#N/A,FALSE,"CIVIL QNTY VAR";#N/A,#N/A,FALSE,"SUMMARY";#N/A,#N/A,FALSE,"MATERIAL VAR"}</definedName>
    <definedName name="SKPK16" localSheetId="18"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4" hidden="1">[15]BHANDUP!#REF!</definedName>
    <definedName name="SKPK3" localSheetId="7" hidden="1">[15]BHANDUP!#REF!</definedName>
    <definedName name="SKPK3" localSheetId="10" hidden="1">[15]BHANDUP!#REF!</definedName>
    <definedName name="SKPK3" localSheetId="13" hidden="1">[15]BHANDUP!#REF!</definedName>
    <definedName name="SKPK3" localSheetId="5" hidden="1">[15]BHANDUP!#REF!</definedName>
    <definedName name="SKPK3" localSheetId="11" hidden="1">[15]BHANDUP!#REF!</definedName>
    <definedName name="SKPK3" localSheetId="8" hidden="1">[15]BHANDUP!#REF!</definedName>
    <definedName name="SKPK3" localSheetId="14" hidden="1">[15]BHANDUP!#REF!</definedName>
    <definedName name="SKPK3" localSheetId="15" hidden="1">[15]BHANDUP!#REF!</definedName>
    <definedName name="SKPK3" localSheetId="16" hidden="1">[15]BHANDUP!#REF!</definedName>
    <definedName name="SKPK3" localSheetId="3" hidden="1">[15]BHANDUP!#REF!</definedName>
    <definedName name="SKPK3" localSheetId="12" hidden="1">[15]BHANDUP!#REF!</definedName>
    <definedName name="SKPK3" localSheetId="9" hidden="1">[15]BHANDUP!#REF!</definedName>
    <definedName name="SKPK3" localSheetId="6" hidden="1">[15]BHANDUP!#REF!</definedName>
    <definedName name="SKPK3" localSheetId="17" hidden="1">[15]BHANDUP!#REF!</definedName>
    <definedName name="SKPK3" localSheetId="18" hidden="1">[15]BHANDUP!#REF!</definedName>
    <definedName name="SKPK3" hidden="1">[15]BHANDUP!#REF!</definedName>
    <definedName name="SKPK4" localSheetId="4" hidden="1">[15]BHANDUP!#REF!</definedName>
    <definedName name="SKPK4" localSheetId="7" hidden="1">[15]BHANDUP!#REF!</definedName>
    <definedName name="SKPK4" localSheetId="10" hidden="1">[15]BHANDUP!#REF!</definedName>
    <definedName name="SKPK4" localSheetId="13" hidden="1">[15]BHANDUP!#REF!</definedName>
    <definedName name="SKPK4" localSheetId="5" hidden="1">[15]BHANDUP!#REF!</definedName>
    <definedName name="SKPK4" localSheetId="11" hidden="1">[15]BHANDUP!#REF!</definedName>
    <definedName name="SKPK4" localSheetId="8" hidden="1">[15]BHANDUP!#REF!</definedName>
    <definedName name="SKPK4" localSheetId="14" hidden="1">[15]BHANDUP!#REF!</definedName>
    <definedName name="SKPK4" localSheetId="15" hidden="1">[15]BHANDUP!#REF!</definedName>
    <definedName name="SKPK4" localSheetId="16" hidden="1">[15]BHANDUP!#REF!</definedName>
    <definedName name="SKPK4" localSheetId="3" hidden="1">[15]BHANDUP!#REF!</definedName>
    <definedName name="SKPK4" localSheetId="12" hidden="1">[15]BHANDUP!#REF!</definedName>
    <definedName name="SKPK4" localSheetId="9" hidden="1">[15]BHANDUP!#REF!</definedName>
    <definedName name="SKPK4" localSheetId="6" hidden="1">[15]BHANDUP!#REF!</definedName>
    <definedName name="SKPK4" localSheetId="17" hidden="1">[15]BHANDUP!#REF!</definedName>
    <definedName name="SKPK4" localSheetId="18" hidden="1">[15]BHANDUP!#REF!</definedName>
    <definedName name="SKPK4" hidden="1">[15]BHANDUP!#REF!</definedName>
    <definedName name="SKPK5" localSheetId="4" hidden="1">[15]BHANDUP!#REF!</definedName>
    <definedName name="SKPK5" localSheetId="7" hidden="1">[15]BHANDUP!#REF!</definedName>
    <definedName name="SKPK5" localSheetId="10" hidden="1">[15]BHANDUP!#REF!</definedName>
    <definedName name="SKPK5" localSheetId="13" hidden="1">[15]BHANDUP!#REF!</definedName>
    <definedName name="SKPK5" localSheetId="5" hidden="1">[15]BHANDUP!#REF!</definedName>
    <definedName name="SKPK5" localSheetId="11" hidden="1">[15]BHANDUP!#REF!</definedName>
    <definedName name="SKPK5" localSheetId="8" hidden="1">[15]BHANDUP!#REF!</definedName>
    <definedName name="SKPK5" localSheetId="14" hidden="1">[15]BHANDUP!#REF!</definedName>
    <definedName name="SKPK5" localSheetId="15" hidden="1">[15]BHANDUP!#REF!</definedName>
    <definedName name="SKPK5" localSheetId="16" hidden="1">[15]BHANDUP!#REF!</definedName>
    <definedName name="SKPK5" localSheetId="3" hidden="1">[15]BHANDUP!#REF!</definedName>
    <definedName name="SKPK5" localSheetId="12" hidden="1">[15]BHANDUP!#REF!</definedName>
    <definedName name="SKPK5" localSheetId="9" hidden="1">[15]BHANDUP!#REF!</definedName>
    <definedName name="SKPK5" localSheetId="6" hidden="1">[15]BHANDUP!#REF!</definedName>
    <definedName name="SKPK5" localSheetId="17" hidden="1">[15]BHANDUP!#REF!</definedName>
    <definedName name="SKPK5" localSheetId="18" hidden="1">[15]BHANDUP!#REF!</definedName>
    <definedName name="SKPK5" hidden="1">[15]BHANDUP!#REF!</definedName>
    <definedName name="SKPK6" localSheetId="4" hidden="1">[15]BHANDUP!#REF!</definedName>
    <definedName name="SKPK6" localSheetId="7" hidden="1">[15]BHANDUP!#REF!</definedName>
    <definedName name="SKPK6" localSheetId="10" hidden="1">[15]BHANDUP!#REF!</definedName>
    <definedName name="SKPK6" localSheetId="13" hidden="1">[15]BHANDUP!#REF!</definedName>
    <definedName name="SKPK6" localSheetId="5" hidden="1">[15]BHANDUP!#REF!</definedName>
    <definedName name="SKPK6" localSheetId="11" hidden="1">[15]BHANDUP!#REF!</definedName>
    <definedName name="SKPK6" localSheetId="8" hidden="1">[15]BHANDUP!#REF!</definedName>
    <definedName name="SKPK6" localSheetId="14" hidden="1">[15]BHANDUP!#REF!</definedName>
    <definedName name="SKPK6" localSheetId="15" hidden="1">[15]BHANDUP!#REF!</definedName>
    <definedName name="SKPK6" localSheetId="16" hidden="1">[15]BHANDUP!#REF!</definedName>
    <definedName name="SKPK6" localSheetId="3" hidden="1">[15]BHANDUP!#REF!</definedName>
    <definedName name="SKPK6" localSheetId="12" hidden="1">[15]BHANDUP!#REF!</definedName>
    <definedName name="SKPK6" localSheetId="9" hidden="1">[15]BHANDUP!#REF!</definedName>
    <definedName name="SKPK6" localSheetId="6" hidden="1">[15]BHANDUP!#REF!</definedName>
    <definedName name="SKPK6" localSheetId="17" hidden="1">[15]BHANDUP!#REF!</definedName>
    <definedName name="SKPK6" localSheetId="18" hidden="1">[15]BHANDUP!#REF!</definedName>
    <definedName name="SKPK6" hidden="1">[15]BHANDUP!#REF!</definedName>
    <definedName name="SKPK7" localSheetId="4" hidden="1">[15]BHANDUP!#REF!</definedName>
    <definedName name="SKPK7" localSheetId="7" hidden="1">[15]BHANDUP!#REF!</definedName>
    <definedName name="SKPK7" localSheetId="10" hidden="1">[15]BHANDUP!#REF!</definedName>
    <definedName name="SKPK7" localSheetId="13" hidden="1">[15]BHANDUP!#REF!</definedName>
    <definedName name="SKPK7" localSheetId="5" hidden="1">[15]BHANDUP!#REF!</definedName>
    <definedName name="SKPK7" localSheetId="11" hidden="1">[15]BHANDUP!#REF!</definedName>
    <definedName name="SKPK7" localSheetId="8" hidden="1">[15]BHANDUP!#REF!</definedName>
    <definedName name="SKPK7" localSheetId="14" hidden="1">[15]BHANDUP!#REF!</definedName>
    <definedName name="SKPK7" localSheetId="15" hidden="1">[15]BHANDUP!#REF!</definedName>
    <definedName name="SKPK7" localSheetId="16" hidden="1">[15]BHANDUP!#REF!</definedName>
    <definedName name="SKPK7" localSheetId="3" hidden="1">[15]BHANDUP!#REF!</definedName>
    <definedName name="SKPK7" localSheetId="12" hidden="1">[15]BHANDUP!#REF!</definedName>
    <definedName name="SKPK7" localSheetId="9" hidden="1">[15]BHANDUP!#REF!</definedName>
    <definedName name="SKPK7" localSheetId="6" hidden="1">[15]BHANDUP!#REF!</definedName>
    <definedName name="SKPK7" localSheetId="17" hidden="1">[15]BHANDUP!#REF!</definedName>
    <definedName name="SKPK7" localSheetId="18" hidden="1">[15]BHANDUP!#REF!</definedName>
    <definedName name="SKPK7" hidden="1">[15]BHANDUP!#REF!</definedName>
    <definedName name="SKPK8" localSheetId="4" hidden="1">[15]BHANDUP!#REF!</definedName>
    <definedName name="SKPK8" localSheetId="7" hidden="1">[15]BHANDUP!#REF!</definedName>
    <definedName name="SKPK8" localSheetId="10" hidden="1">[15]BHANDUP!#REF!</definedName>
    <definedName name="SKPK8" localSheetId="13" hidden="1">[15]BHANDUP!#REF!</definedName>
    <definedName name="SKPK8" localSheetId="5" hidden="1">[15]BHANDUP!#REF!</definedName>
    <definedName name="SKPK8" localSheetId="11" hidden="1">[15]BHANDUP!#REF!</definedName>
    <definedName name="SKPK8" localSheetId="8" hidden="1">[15]BHANDUP!#REF!</definedName>
    <definedName name="SKPK8" localSheetId="14" hidden="1">[15]BHANDUP!#REF!</definedName>
    <definedName name="SKPK8" localSheetId="15" hidden="1">[15]BHANDUP!#REF!</definedName>
    <definedName name="SKPK8" localSheetId="16" hidden="1">[15]BHANDUP!#REF!</definedName>
    <definedName name="SKPK8" localSheetId="3" hidden="1">[15]BHANDUP!#REF!</definedName>
    <definedName name="SKPK8" localSheetId="12" hidden="1">[15]BHANDUP!#REF!</definedName>
    <definedName name="SKPK8" localSheetId="9" hidden="1">[15]BHANDUP!#REF!</definedName>
    <definedName name="SKPK8" localSheetId="6" hidden="1">[15]BHANDUP!#REF!</definedName>
    <definedName name="SKPK8" localSheetId="17" hidden="1">[15]BHANDUP!#REF!</definedName>
    <definedName name="SKPK8" localSheetId="18" hidden="1">[15]BHANDUP!#REF!</definedName>
    <definedName name="SKPK8" hidden="1">[15]BHANDUP!#REF!</definedName>
    <definedName name="SKPK9" localSheetId="4" hidden="1">[15]BHANDUP!#REF!</definedName>
    <definedName name="SKPK9" localSheetId="7" hidden="1">[15]BHANDUP!#REF!</definedName>
    <definedName name="SKPK9" localSheetId="10" hidden="1">[15]BHANDUP!#REF!</definedName>
    <definedName name="SKPK9" localSheetId="13" hidden="1">[15]BHANDUP!#REF!</definedName>
    <definedName name="SKPK9" localSheetId="5" hidden="1">[15]BHANDUP!#REF!</definedName>
    <definedName name="SKPK9" localSheetId="11" hidden="1">[15]BHANDUP!#REF!</definedName>
    <definedName name="SKPK9" localSheetId="8" hidden="1">[15]BHANDUP!#REF!</definedName>
    <definedName name="SKPK9" localSheetId="14" hidden="1">[15]BHANDUP!#REF!</definedName>
    <definedName name="SKPK9" localSheetId="15" hidden="1">[15]BHANDUP!#REF!</definedName>
    <definedName name="SKPK9" localSheetId="16" hidden="1">[15]BHANDUP!#REF!</definedName>
    <definedName name="SKPK9" localSheetId="3" hidden="1">[15]BHANDUP!#REF!</definedName>
    <definedName name="SKPK9" localSheetId="12" hidden="1">[15]BHANDUP!#REF!</definedName>
    <definedName name="SKPK9" localSheetId="9" hidden="1">[15]BHANDUP!#REF!</definedName>
    <definedName name="SKPK9" localSheetId="6" hidden="1">[15]BHANDUP!#REF!</definedName>
    <definedName name="SKPK9" localSheetId="17" hidden="1">[15]BHANDUP!#REF!</definedName>
    <definedName name="SKPK9" localSheetId="18" hidden="1">[15]BHANDUP!#REF!</definedName>
    <definedName name="SKPK9" hidden="1">[15]BHANDUP!#REF!</definedName>
    <definedName name="skq" localSheetId="4" hidden="1">{#N/A,#N/A,TRUE,"Front";#N/A,#N/A,TRUE,"Simple Letter";#N/A,#N/A,TRUE,"Inside";#N/A,#N/A,TRUE,"Contents";#N/A,#N/A,TRUE,"Basis";#N/A,#N/A,TRUE,"Inclusions";#N/A,#N/A,TRUE,"Exclusions";#N/A,#N/A,TRUE,"Areas";#N/A,#N/A,TRUE,"Summary";#N/A,#N/A,TRUE,"Detail"}</definedName>
    <definedName name="skq" localSheetId="7"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5" hidden="1">{#N/A,#N/A,TRUE,"Front";#N/A,#N/A,TRUE,"Simple Letter";#N/A,#N/A,TRUE,"Inside";#N/A,#N/A,TRUE,"Contents";#N/A,#N/A,TRUE,"Basis";#N/A,#N/A,TRUE,"Inclusions";#N/A,#N/A,TRUE,"Exclusions";#N/A,#N/A,TRUE,"Areas";#N/A,#N/A,TRUE,"Summary";#N/A,#N/A,TRUE,"Detail"}</definedName>
    <definedName name="skq" localSheetId="11"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localSheetId="15" hidden="1">{#N/A,#N/A,TRUE,"Front";#N/A,#N/A,TRUE,"Simple Letter";#N/A,#N/A,TRUE,"Inside";#N/A,#N/A,TRUE,"Contents";#N/A,#N/A,TRUE,"Basis";#N/A,#N/A,TRUE,"Inclusions";#N/A,#N/A,TRUE,"Exclusions";#N/A,#N/A,TRUE,"Areas";#N/A,#N/A,TRUE,"Summary";#N/A,#N/A,TRUE,"Detail"}</definedName>
    <definedName name="skq" localSheetId="16"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9" hidden="1">{#N/A,#N/A,TRUE,"Front";#N/A,#N/A,TRUE,"Simple Letter";#N/A,#N/A,TRUE,"Inside";#N/A,#N/A,TRUE,"Contents";#N/A,#N/A,TRUE,"Basis";#N/A,#N/A,TRUE,"Inclusions";#N/A,#N/A,TRUE,"Exclusions";#N/A,#N/A,TRUE,"Areas";#N/A,#N/A,TRUE,"Summary";#N/A,#N/A,TRUE,"Detail"}</definedName>
    <definedName name="skq" localSheetId="6" hidden="1">{#N/A,#N/A,TRUE,"Front";#N/A,#N/A,TRUE,"Simple Letter";#N/A,#N/A,TRUE,"Inside";#N/A,#N/A,TRUE,"Contents";#N/A,#N/A,TRUE,"Basis";#N/A,#N/A,TRUE,"Inclusions";#N/A,#N/A,TRUE,"Exclusions";#N/A,#N/A,TRUE,"Areas";#N/A,#N/A,TRUE,"Summary";#N/A,#N/A,TRUE,"Detail"}</definedName>
    <definedName name="skq" localSheetId="17" hidden="1">{#N/A,#N/A,TRUE,"Front";#N/A,#N/A,TRUE,"Simple Letter";#N/A,#N/A,TRUE,"Inside";#N/A,#N/A,TRUE,"Contents";#N/A,#N/A,TRUE,"Basis";#N/A,#N/A,TRUE,"Inclusions";#N/A,#N/A,TRUE,"Exclusions";#N/A,#N/A,TRUE,"Areas";#N/A,#N/A,TRUE,"Summary";#N/A,#N/A,TRUE,"Detail"}</definedName>
    <definedName name="skq" localSheetId="18"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oasia" localSheetId="4" hidden="1">#REF!</definedName>
    <definedName name="soasia" localSheetId="7" hidden="1">#REF!</definedName>
    <definedName name="soasia" localSheetId="10" hidden="1">#REF!</definedName>
    <definedName name="soasia" localSheetId="13" hidden="1">#REF!</definedName>
    <definedName name="soasia" localSheetId="5" hidden="1">#REF!</definedName>
    <definedName name="soasia" localSheetId="11" hidden="1">#REF!</definedName>
    <definedName name="soasia" localSheetId="8" hidden="1">#REF!</definedName>
    <definedName name="soasia" localSheetId="14" hidden="1">#REF!</definedName>
    <definedName name="soasia" localSheetId="15" hidden="1">#REF!</definedName>
    <definedName name="soasia" localSheetId="16" hidden="1">#REF!</definedName>
    <definedName name="soasia" localSheetId="3" hidden="1">#REF!</definedName>
    <definedName name="soasia" localSheetId="12" hidden="1">#REF!</definedName>
    <definedName name="soasia" localSheetId="9" hidden="1">#REF!</definedName>
    <definedName name="soasia" localSheetId="6" hidden="1">#REF!</definedName>
    <definedName name="soasia" localSheetId="17" hidden="1">#REF!</definedName>
    <definedName name="soasia" localSheetId="18" hidden="1">#REF!</definedName>
    <definedName name="soasia" hidden="1">#REF!</definedName>
    <definedName name="sobha" localSheetId="4" hidden="1">{#N/A,#N/A,TRUE,"Front";#N/A,#N/A,TRUE,"Simple Letter";#N/A,#N/A,TRUE,"Inside";#N/A,#N/A,TRUE,"Contents";#N/A,#N/A,TRUE,"Basis";#N/A,#N/A,TRUE,"Inclusions";#N/A,#N/A,TRUE,"Exclusions";#N/A,#N/A,TRUE,"Areas";#N/A,#N/A,TRUE,"Summary";#N/A,#N/A,TRUE,"Detail"}</definedName>
    <definedName name="sobha" localSheetId="7" hidden="1">{#N/A,#N/A,TRUE,"Front";#N/A,#N/A,TRUE,"Simple Letter";#N/A,#N/A,TRUE,"Inside";#N/A,#N/A,TRUE,"Contents";#N/A,#N/A,TRUE,"Basis";#N/A,#N/A,TRUE,"Inclusions";#N/A,#N/A,TRUE,"Exclusions";#N/A,#N/A,TRUE,"Areas";#N/A,#N/A,TRUE,"Summary";#N/A,#N/A,TRUE,"Detail"}</definedName>
    <definedName name="sobha" localSheetId="10" hidden="1">{#N/A,#N/A,TRUE,"Front";#N/A,#N/A,TRUE,"Simple Letter";#N/A,#N/A,TRUE,"Inside";#N/A,#N/A,TRUE,"Contents";#N/A,#N/A,TRUE,"Basis";#N/A,#N/A,TRUE,"Inclusions";#N/A,#N/A,TRUE,"Exclusions";#N/A,#N/A,TRUE,"Areas";#N/A,#N/A,TRUE,"Summary";#N/A,#N/A,TRUE,"Detail"}</definedName>
    <definedName name="sobha" localSheetId="5" hidden="1">{#N/A,#N/A,TRUE,"Front";#N/A,#N/A,TRUE,"Simple Letter";#N/A,#N/A,TRUE,"Inside";#N/A,#N/A,TRUE,"Contents";#N/A,#N/A,TRUE,"Basis";#N/A,#N/A,TRUE,"Inclusions";#N/A,#N/A,TRUE,"Exclusions";#N/A,#N/A,TRUE,"Areas";#N/A,#N/A,TRUE,"Summary";#N/A,#N/A,TRUE,"Detail"}</definedName>
    <definedName name="sobha" localSheetId="11" hidden="1">{#N/A,#N/A,TRUE,"Front";#N/A,#N/A,TRUE,"Simple Letter";#N/A,#N/A,TRUE,"Inside";#N/A,#N/A,TRUE,"Contents";#N/A,#N/A,TRUE,"Basis";#N/A,#N/A,TRUE,"Inclusions";#N/A,#N/A,TRUE,"Exclusions";#N/A,#N/A,TRUE,"Areas";#N/A,#N/A,TRUE,"Summary";#N/A,#N/A,TRUE,"Detail"}</definedName>
    <definedName name="sobha" localSheetId="8" hidden="1">{#N/A,#N/A,TRUE,"Front";#N/A,#N/A,TRUE,"Simple Letter";#N/A,#N/A,TRUE,"Inside";#N/A,#N/A,TRUE,"Contents";#N/A,#N/A,TRUE,"Basis";#N/A,#N/A,TRUE,"Inclusions";#N/A,#N/A,TRUE,"Exclusions";#N/A,#N/A,TRUE,"Areas";#N/A,#N/A,TRUE,"Summary";#N/A,#N/A,TRUE,"Detail"}</definedName>
    <definedName name="sobha" localSheetId="15" hidden="1">{#N/A,#N/A,TRUE,"Front";#N/A,#N/A,TRUE,"Simple Letter";#N/A,#N/A,TRUE,"Inside";#N/A,#N/A,TRUE,"Contents";#N/A,#N/A,TRUE,"Basis";#N/A,#N/A,TRUE,"Inclusions";#N/A,#N/A,TRUE,"Exclusions";#N/A,#N/A,TRUE,"Areas";#N/A,#N/A,TRUE,"Summary";#N/A,#N/A,TRUE,"Detail"}</definedName>
    <definedName name="sobha" localSheetId="16" hidden="1">{#N/A,#N/A,TRUE,"Front";#N/A,#N/A,TRUE,"Simple Letter";#N/A,#N/A,TRUE,"Inside";#N/A,#N/A,TRUE,"Contents";#N/A,#N/A,TRUE,"Basis";#N/A,#N/A,TRUE,"Inclusions";#N/A,#N/A,TRUE,"Exclusions";#N/A,#N/A,TRUE,"Areas";#N/A,#N/A,TRUE,"Summary";#N/A,#N/A,TRUE,"Detail"}</definedName>
    <definedName name="sobha" localSheetId="3" hidden="1">{#N/A,#N/A,TRUE,"Front";#N/A,#N/A,TRUE,"Simple Letter";#N/A,#N/A,TRUE,"Inside";#N/A,#N/A,TRUE,"Contents";#N/A,#N/A,TRUE,"Basis";#N/A,#N/A,TRUE,"Inclusions";#N/A,#N/A,TRUE,"Exclusions";#N/A,#N/A,TRUE,"Areas";#N/A,#N/A,TRUE,"Summary";#N/A,#N/A,TRUE,"Detail"}</definedName>
    <definedName name="sobha" localSheetId="9" hidden="1">{#N/A,#N/A,TRUE,"Front";#N/A,#N/A,TRUE,"Simple Letter";#N/A,#N/A,TRUE,"Inside";#N/A,#N/A,TRUE,"Contents";#N/A,#N/A,TRUE,"Basis";#N/A,#N/A,TRUE,"Inclusions";#N/A,#N/A,TRUE,"Exclusions";#N/A,#N/A,TRUE,"Areas";#N/A,#N/A,TRUE,"Summary";#N/A,#N/A,TRUE,"Detail"}</definedName>
    <definedName name="sobha" localSheetId="6" hidden="1">{#N/A,#N/A,TRUE,"Front";#N/A,#N/A,TRUE,"Simple Letter";#N/A,#N/A,TRUE,"Inside";#N/A,#N/A,TRUE,"Contents";#N/A,#N/A,TRUE,"Basis";#N/A,#N/A,TRUE,"Inclusions";#N/A,#N/A,TRUE,"Exclusions";#N/A,#N/A,TRUE,"Areas";#N/A,#N/A,TRUE,"Summary";#N/A,#N/A,TRUE,"Detail"}</definedName>
    <definedName name="sobha" localSheetId="17" hidden="1">{#N/A,#N/A,TRUE,"Front";#N/A,#N/A,TRUE,"Simple Letter";#N/A,#N/A,TRUE,"Inside";#N/A,#N/A,TRUE,"Contents";#N/A,#N/A,TRUE,"Basis";#N/A,#N/A,TRUE,"Inclusions";#N/A,#N/A,TRUE,"Exclusions";#N/A,#N/A,TRUE,"Areas";#N/A,#N/A,TRUE,"Summary";#N/A,#N/A,TRUE,"Detail"}</definedName>
    <definedName name="sobha" localSheetId="18"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o" localSheetId="4" hidden="1">#REF!</definedName>
    <definedName name="soo" localSheetId="7" hidden="1">#REF!</definedName>
    <definedName name="soo" localSheetId="10" hidden="1">#REF!</definedName>
    <definedName name="soo" localSheetId="13" hidden="1">#REF!</definedName>
    <definedName name="soo" localSheetId="5" hidden="1">#REF!</definedName>
    <definedName name="soo" localSheetId="11" hidden="1">#REF!</definedName>
    <definedName name="soo" localSheetId="8" hidden="1">#REF!</definedName>
    <definedName name="soo" localSheetId="14" hidden="1">#REF!</definedName>
    <definedName name="soo" localSheetId="15" hidden="1">#REF!</definedName>
    <definedName name="soo" localSheetId="16" hidden="1">#REF!</definedName>
    <definedName name="soo" localSheetId="3" hidden="1">#REF!</definedName>
    <definedName name="soo" localSheetId="12" hidden="1">#REF!</definedName>
    <definedName name="soo" localSheetId="9" hidden="1">#REF!</definedName>
    <definedName name="soo" localSheetId="6" hidden="1">#REF!</definedName>
    <definedName name="soo" localSheetId="17" hidden="1">#REF!</definedName>
    <definedName name="soo" localSheetId="18" hidden="1">#REF!</definedName>
    <definedName name="soo" hidden="1">#REF!</definedName>
    <definedName name="sort" localSheetId="4" hidden="1">#REF!</definedName>
    <definedName name="sort" localSheetId="7" hidden="1">#REF!</definedName>
    <definedName name="sort" localSheetId="10" hidden="1">#REF!</definedName>
    <definedName name="sort" localSheetId="13" hidden="1">#REF!</definedName>
    <definedName name="sort" localSheetId="5" hidden="1">#REF!</definedName>
    <definedName name="sort" localSheetId="11" hidden="1">#REF!</definedName>
    <definedName name="sort" localSheetId="8" hidden="1">#REF!</definedName>
    <definedName name="sort" localSheetId="14" hidden="1">#REF!</definedName>
    <definedName name="sort" localSheetId="15" hidden="1">#REF!</definedName>
    <definedName name="sort" localSheetId="16" hidden="1">#REF!</definedName>
    <definedName name="sort" localSheetId="3" hidden="1">#REF!</definedName>
    <definedName name="sort" localSheetId="12" hidden="1">#REF!</definedName>
    <definedName name="sort" localSheetId="9" hidden="1">#REF!</definedName>
    <definedName name="sort" localSheetId="6" hidden="1">#REF!</definedName>
    <definedName name="sort" localSheetId="17" hidden="1">#REF!</definedName>
    <definedName name="sort" localSheetId="18" hidden="1">#REF!</definedName>
    <definedName name="sort" hidden="1">#REF!</definedName>
    <definedName name="SpecialPrice" localSheetId="4" hidden="1">#REF!</definedName>
    <definedName name="SpecialPrice" localSheetId="7" hidden="1">#REF!</definedName>
    <definedName name="SpecialPrice" localSheetId="10" hidden="1">#REF!</definedName>
    <definedName name="SpecialPrice" localSheetId="13" hidden="1">#REF!</definedName>
    <definedName name="SpecialPrice" localSheetId="5" hidden="1">#REF!</definedName>
    <definedName name="SpecialPrice" localSheetId="11" hidden="1">#REF!</definedName>
    <definedName name="SpecialPrice" localSheetId="8" hidden="1">#REF!</definedName>
    <definedName name="SpecialPrice" localSheetId="14" hidden="1">#REF!</definedName>
    <definedName name="SpecialPrice" localSheetId="15" hidden="1">#REF!</definedName>
    <definedName name="SpecialPrice" localSheetId="16" hidden="1">#REF!</definedName>
    <definedName name="SpecialPrice" localSheetId="3" hidden="1">#REF!</definedName>
    <definedName name="SpecialPrice" localSheetId="12" hidden="1">#REF!</definedName>
    <definedName name="SpecialPrice" localSheetId="9" hidden="1">#REF!</definedName>
    <definedName name="SpecialPrice" localSheetId="6" hidden="1">#REF!</definedName>
    <definedName name="SpecialPrice" localSheetId="17" hidden="1">#REF!</definedName>
    <definedName name="SpecialPrice" localSheetId="18" hidden="1">#REF!</definedName>
    <definedName name="SpecialPrice" hidden="1">#REF!</definedName>
    <definedName name="SRB" localSheetId="4" hidden="1">{"'Sheet1'!$A$4386:$N$4591"}</definedName>
    <definedName name="SRB" localSheetId="7" hidden="1">{"'Sheet1'!$A$4386:$N$4591"}</definedName>
    <definedName name="SRB" localSheetId="10" hidden="1">{"'Sheet1'!$A$4386:$N$4591"}</definedName>
    <definedName name="SRB" localSheetId="5" hidden="1">{"'Sheet1'!$A$4386:$N$4591"}</definedName>
    <definedName name="SRB" localSheetId="11" hidden="1">{"'Sheet1'!$A$4386:$N$4591"}</definedName>
    <definedName name="SRB" localSheetId="8" hidden="1">{"'Sheet1'!$A$4386:$N$4591"}</definedName>
    <definedName name="SRB" localSheetId="15" hidden="1">{"'Sheet1'!$A$4386:$N$4591"}</definedName>
    <definedName name="SRB" localSheetId="16" hidden="1">{"'Sheet1'!$A$4386:$N$4591"}</definedName>
    <definedName name="SRB" localSheetId="3" hidden="1">{"'Sheet1'!$A$4386:$N$4591"}</definedName>
    <definedName name="SRB" localSheetId="9" hidden="1">{"'Sheet1'!$A$4386:$N$4591"}</definedName>
    <definedName name="SRB" localSheetId="6" hidden="1">{"'Sheet1'!$A$4386:$N$4591"}</definedName>
    <definedName name="SRB" localSheetId="17" hidden="1">{"'Sheet1'!$A$4386:$N$4591"}</definedName>
    <definedName name="SRB" localSheetId="18" hidden="1">{"'Sheet1'!$A$4386:$N$4591"}</definedName>
    <definedName name="SRB" hidden="1">{"'Sheet1'!$A$4386:$N$4591"}</definedName>
    <definedName name="sryesrt" localSheetId="4" hidden="1">{#N/A,#N/A,FALSE,"VARIATIONS";#N/A,#N/A,FALSE,"BUDGET";#N/A,#N/A,FALSE,"CIVIL QNTY VAR";#N/A,#N/A,FALSE,"SUMMARY";#N/A,#N/A,FALSE,"MATERIAL VAR"}</definedName>
    <definedName name="sryesrt" localSheetId="7" hidden="1">{#N/A,#N/A,FALSE,"VARIATIONS";#N/A,#N/A,FALSE,"BUDGET";#N/A,#N/A,FALSE,"CIVIL QNTY VAR";#N/A,#N/A,FALSE,"SUMMARY";#N/A,#N/A,FALSE,"MATERIAL VAR"}</definedName>
    <definedName name="sryesrt" localSheetId="10" hidden="1">{#N/A,#N/A,FALSE,"VARIATIONS";#N/A,#N/A,FALSE,"BUDGET";#N/A,#N/A,FALSE,"CIVIL QNTY VAR";#N/A,#N/A,FALSE,"SUMMARY";#N/A,#N/A,FALSE,"MATERIAL VAR"}</definedName>
    <definedName name="sryesrt" localSheetId="5" hidden="1">{#N/A,#N/A,FALSE,"VARIATIONS";#N/A,#N/A,FALSE,"BUDGET";#N/A,#N/A,FALSE,"CIVIL QNTY VAR";#N/A,#N/A,FALSE,"SUMMARY";#N/A,#N/A,FALSE,"MATERIAL VAR"}</definedName>
    <definedName name="sryesrt" localSheetId="11" hidden="1">{#N/A,#N/A,FALSE,"VARIATIONS";#N/A,#N/A,FALSE,"BUDGET";#N/A,#N/A,FALSE,"CIVIL QNTY VAR";#N/A,#N/A,FALSE,"SUMMARY";#N/A,#N/A,FALSE,"MATERIAL VAR"}</definedName>
    <definedName name="sryesrt" localSheetId="8" hidden="1">{#N/A,#N/A,FALSE,"VARIATIONS";#N/A,#N/A,FALSE,"BUDGET";#N/A,#N/A,FALSE,"CIVIL QNTY VAR";#N/A,#N/A,FALSE,"SUMMARY";#N/A,#N/A,FALSE,"MATERIAL VAR"}</definedName>
    <definedName name="sryesrt" localSheetId="15" hidden="1">{#N/A,#N/A,FALSE,"VARIATIONS";#N/A,#N/A,FALSE,"BUDGET";#N/A,#N/A,FALSE,"CIVIL QNTY VAR";#N/A,#N/A,FALSE,"SUMMARY";#N/A,#N/A,FALSE,"MATERIAL VAR"}</definedName>
    <definedName name="sryesrt" localSheetId="16" hidden="1">{#N/A,#N/A,FALSE,"VARIATIONS";#N/A,#N/A,FALSE,"BUDGET";#N/A,#N/A,FALSE,"CIVIL QNTY VAR";#N/A,#N/A,FALSE,"SUMMARY";#N/A,#N/A,FALSE,"MATERIAL VAR"}</definedName>
    <definedName name="sryesrt" localSheetId="3" hidden="1">{#N/A,#N/A,FALSE,"VARIATIONS";#N/A,#N/A,FALSE,"BUDGET";#N/A,#N/A,FALSE,"CIVIL QNTY VAR";#N/A,#N/A,FALSE,"SUMMARY";#N/A,#N/A,FALSE,"MATERIAL VAR"}</definedName>
    <definedName name="sryesrt" localSheetId="9" hidden="1">{#N/A,#N/A,FALSE,"VARIATIONS";#N/A,#N/A,FALSE,"BUDGET";#N/A,#N/A,FALSE,"CIVIL QNTY VAR";#N/A,#N/A,FALSE,"SUMMARY";#N/A,#N/A,FALSE,"MATERIAL VAR"}</definedName>
    <definedName name="sryesrt" localSheetId="6" hidden="1">{#N/A,#N/A,FALSE,"VARIATIONS";#N/A,#N/A,FALSE,"BUDGET";#N/A,#N/A,FALSE,"CIVIL QNTY VAR";#N/A,#N/A,FALSE,"SUMMARY";#N/A,#N/A,FALSE,"MATERIAL VAR"}</definedName>
    <definedName name="sryesrt" localSheetId="17" hidden="1">{#N/A,#N/A,FALSE,"VARIATIONS";#N/A,#N/A,FALSE,"BUDGET";#N/A,#N/A,FALSE,"CIVIL QNTY VAR";#N/A,#N/A,FALSE,"SUMMARY";#N/A,#N/A,FALSE,"MATERIAL VAR"}</definedName>
    <definedName name="sryesrt" localSheetId="18" hidden="1">{#N/A,#N/A,FALSE,"VARIATIONS";#N/A,#N/A,FALSE,"BUDGET";#N/A,#N/A,FALSE,"CIVIL QNTY VAR";#N/A,#N/A,FALSE,"SUMMARY";#N/A,#N/A,FALSE,"MATERIAL VAR"}</definedName>
    <definedName name="sryesrt" hidden="1">{#N/A,#N/A,FALSE,"VARIATIONS";#N/A,#N/A,FALSE,"BUDGET";#N/A,#N/A,FALSE,"CIVIL QNTY VAR";#N/A,#N/A,FALSE,"SUMMARY";#N/A,#N/A,FALSE,"MATERIAL VAR"}</definedName>
    <definedName name="ssds" localSheetId="4" hidden="1">{#N/A,#N/A,FALSE,"배수2"}</definedName>
    <definedName name="ssds" localSheetId="7" hidden="1">{#N/A,#N/A,FALSE,"배수2"}</definedName>
    <definedName name="ssds" localSheetId="10" hidden="1">{#N/A,#N/A,FALSE,"배수2"}</definedName>
    <definedName name="ssds" localSheetId="5" hidden="1">{#N/A,#N/A,FALSE,"배수2"}</definedName>
    <definedName name="ssds" localSheetId="11" hidden="1">{#N/A,#N/A,FALSE,"배수2"}</definedName>
    <definedName name="ssds" localSheetId="8" hidden="1">{#N/A,#N/A,FALSE,"배수2"}</definedName>
    <definedName name="ssds" localSheetId="15" hidden="1">{#N/A,#N/A,FALSE,"배수2"}</definedName>
    <definedName name="ssds" localSheetId="16" hidden="1">{#N/A,#N/A,FALSE,"배수2"}</definedName>
    <definedName name="ssds" localSheetId="3" hidden="1">{#N/A,#N/A,FALSE,"배수2"}</definedName>
    <definedName name="ssds" localSheetId="9" hidden="1">{#N/A,#N/A,FALSE,"배수2"}</definedName>
    <definedName name="ssds" localSheetId="6" hidden="1">{#N/A,#N/A,FALSE,"배수2"}</definedName>
    <definedName name="ssds" localSheetId="17" hidden="1">{#N/A,#N/A,FALSE,"배수2"}</definedName>
    <definedName name="ssds" localSheetId="18" hidden="1">{#N/A,#N/A,FALSE,"배수2"}</definedName>
    <definedName name="ssds" hidden="1">{#N/A,#N/A,FALSE,"배수2"}</definedName>
    <definedName name="ssfdfd" localSheetId="4" hidden="1">{#N/A,#N/A,FALSE,"Sheet1";#N/A,#N/A,FALSE,"Sheet1";#N/A,#N/A,FALSE,"Sheet1";#N/A,#N/A,FALSE,"Sheet1"}</definedName>
    <definedName name="ssfdfd" localSheetId="7" hidden="1">{#N/A,#N/A,FALSE,"Sheet1";#N/A,#N/A,FALSE,"Sheet1";#N/A,#N/A,FALSE,"Sheet1";#N/A,#N/A,FALSE,"Sheet1"}</definedName>
    <definedName name="ssfdfd" localSheetId="10" hidden="1">{#N/A,#N/A,FALSE,"Sheet1";#N/A,#N/A,FALSE,"Sheet1";#N/A,#N/A,FALSE,"Sheet1";#N/A,#N/A,FALSE,"Sheet1"}</definedName>
    <definedName name="ssfdfd" localSheetId="5" hidden="1">{#N/A,#N/A,FALSE,"Sheet1";#N/A,#N/A,FALSE,"Sheet1";#N/A,#N/A,FALSE,"Sheet1";#N/A,#N/A,FALSE,"Sheet1"}</definedName>
    <definedName name="ssfdfd" localSheetId="11" hidden="1">{#N/A,#N/A,FALSE,"Sheet1";#N/A,#N/A,FALSE,"Sheet1";#N/A,#N/A,FALSE,"Sheet1";#N/A,#N/A,FALSE,"Sheet1"}</definedName>
    <definedName name="ssfdfd" localSheetId="8" hidden="1">{#N/A,#N/A,FALSE,"Sheet1";#N/A,#N/A,FALSE,"Sheet1";#N/A,#N/A,FALSE,"Sheet1";#N/A,#N/A,FALSE,"Sheet1"}</definedName>
    <definedName name="ssfdfd" localSheetId="15" hidden="1">{#N/A,#N/A,FALSE,"Sheet1";#N/A,#N/A,FALSE,"Sheet1";#N/A,#N/A,FALSE,"Sheet1";#N/A,#N/A,FALSE,"Sheet1"}</definedName>
    <definedName name="ssfdfd" localSheetId="16" hidden="1">{#N/A,#N/A,FALSE,"Sheet1";#N/A,#N/A,FALSE,"Sheet1";#N/A,#N/A,FALSE,"Sheet1";#N/A,#N/A,FALSE,"Sheet1"}</definedName>
    <definedName name="ssfdfd" localSheetId="3" hidden="1">{#N/A,#N/A,FALSE,"Sheet1";#N/A,#N/A,FALSE,"Sheet1";#N/A,#N/A,FALSE,"Sheet1";#N/A,#N/A,FALSE,"Sheet1"}</definedName>
    <definedName name="ssfdfd" localSheetId="9" hidden="1">{#N/A,#N/A,FALSE,"Sheet1";#N/A,#N/A,FALSE,"Sheet1";#N/A,#N/A,FALSE,"Sheet1";#N/A,#N/A,FALSE,"Sheet1"}</definedName>
    <definedName name="ssfdfd" localSheetId="6" hidden="1">{#N/A,#N/A,FALSE,"Sheet1";#N/A,#N/A,FALSE,"Sheet1";#N/A,#N/A,FALSE,"Sheet1";#N/A,#N/A,FALSE,"Sheet1"}</definedName>
    <definedName name="ssfdfd" localSheetId="17" hidden="1">{#N/A,#N/A,FALSE,"Sheet1";#N/A,#N/A,FALSE,"Sheet1";#N/A,#N/A,FALSE,"Sheet1";#N/A,#N/A,FALSE,"Sheet1"}</definedName>
    <definedName name="ssfdfd" localSheetId="18" hidden="1">{#N/A,#N/A,FALSE,"Sheet1";#N/A,#N/A,FALSE,"Sheet1";#N/A,#N/A,FALSE,"Sheet1";#N/A,#N/A,FALSE,"Sheet1"}</definedName>
    <definedName name="ssfdfd" hidden="1">{#N/A,#N/A,FALSE,"Sheet1";#N/A,#N/A,FALSE,"Sheet1";#N/A,#N/A,FALSE,"Sheet1";#N/A,#N/A,FALSE,"Sheet1"}</definedName>
    <definedName name="ssh" localSheetId="4" hidden="1">#REF!</definedName>
    <definedName name="ssh" localSheetId="7" hidden="1">#REF!</definedName>
    <definedName name="ssh" localSheetId="10" hidden="1">#REF!</definedName>
    <definedName name="ssh" localSheetId="13" hidden="1">#REF!</definedName>
    <definedName name="ssh" localSheetId="5" hidden="1">#REF!</definedName>
    <definedName name="ssh" localSheetId="11" hidden="1">#REF!</definedName>
    <definedName name="ssh" localSheetId="8" hidden="1">#REF!</definedName>
    <definedName name="ssh" localSheetId="14" hidden="1">#REF!</definedName>
    <definedName name="ssh" localSheetId="15" hidden="1">#REF!</definedName>
    <definedName name="ssh" localSheetId="16" hidden="1">#REF!</definedName>
    <definedName name="ssh" localSheetId="3" hidden="1">#REF!</definedName>
    <definedName name="ssh" localSheetId="12" hidden="1">#REF!</definedName>
    <definedName name="ssh" localSheetId="9" hidden="1">#REF!</definedName>
    <definedName name="ssh" localSheetId="6" hidden="1">#REF!</definedName>
    <definedName name="ssh" localSheetId="17" hidden="1">#REF!</definedName>
    <definedName name="ssh" localSheetId="18" hidden="1">#REF!</definedName>
    <definedName name="ssh" hidden="1">#REF!</definedName>
    <definedName name="sssssss" localSheetId="4" hidden="1">[15]BHANDUP!#REF!</definedName>
    <definedName name="sssssss" localSheetId="7" hidden="1">[15]BHANDUP!#REF!</definedName>
    <definedName name="sssssss" localSheetId="10" hidden="1">[15]BHANDUP!#REF!</definedName>
    <definedName name="sssssss" localSheetId="13" hidden="1">[15]BHANDUP!#REF!</definedName>
    <definedName name="sssssss" localSheetId="5" hidden="1">[15]BHANDUP!#REF!</definedName>
    <definedName name="sssssss" localSheetId="11" hidden="1">[15]BHANDUP!#REF!</definedName>
    <definedName name="sssssss" localSheetId="8" hidden="1">[15]BHANDUP!#REF!</definedName>
    <definedName name="sssssss" localSheetId="14" hidden="1">[15]BHANDUP!#REF!</definedName>
    <definedName name="sssssss" localSheetId="15" hidden="1">[15]BHANDUP!#REF!</definedName>
    <definedName name="sssssss" localSheetId="16" hidden="1">[15]BHANDUP!#REF!</definedName>
    <definedName name="sssssss" localSheetId="3" hidden="1">[15]BHANDUP!#REF!</definedName>
    <definedName name="sssssss" localSheetId="12" hidden="1">[15]BHANDUP!#REF!</definedName>
    <definedName name="sssssss" localSheetId="9" hidden="1">[15]BHANDUP!#REF!</definedName>
    <definedName name="sssssss" localSheetId="6" hidden="1">[15]BHANDUP!#REF!</definedName>
    <definedName name="sssssss" localSheetId="17" hidden="1">[15]BHANDUP!#REF!</definedName>
    <definedName name="sssssss" localSheetId="18" hidden="1">[15]BHANDUP!#REF!</definedName>
    <definedName name="sssssss" hidden="1">[15]BHANDUP!#REF!</definedName>
    <definedName name="ssssssssssssssssss" localSheetId="4" hidden="1">[15]BHANDUP!#REF!</definedName>
    <definedName name="ssssssssssssssssss" localSheetId="7" hidden="1">[15]BHANDUP!#REF!</definedName>
    <definedName name="ssssssssssssssssss" localSheetId="10" hidden="1">[15]BHANDUP!#REF!</definedName>
    <definedName name="ssssssssssssssssss" localSheetId="13" hidden="1">[15]BHANDUP!#REF!</definedName>
    <definedName name="ssssssssssssssssss" localSheetId="5" hidden="1">[15]BHANDUP!#REF!</definedName>
    <definedName name="ssssssssssssssssss" localSheetId="11" hidden="1">[15]BHANDUP!#REF!</definedName>
    <definedName name="ssssssssssssssssss" localSheetId="8" hidden="1">[15]BHANDUP!#REF!</definedName>
    <definedName name="ssssssssssssssssss" localSheetId="14" hidden="1">[15]BHANDUP!#REF!</definedName>
    <definedName name="ssssssssssssssssss" localSheetId="15" hidden="1">[15]BHANDUP!#REF!</definedName>
    <definedName name="ssssssssssssssssss" localSheetId="16" hidden="1">[15]BHANDUP!#REF!</definedName>
    <definedName name="ssssssssssssssssss" localSheetId="3" hidden="1">[15]BHANDUP!#REF!</definedName>
    <definedName name="ssssssssssssssssss" localSheetId="12" hidden="1">[15]BHANDUP!#REF!</definedName>
    <definedName name="ssssssssssssssssss" localSheetId="9" hidden="1">[15]BHANDUP!#REF!</definedName>
    <definedName name="ssssssssssssssssss" localSheetId="6" hidden="1">[15]BHANDUP!#REF!</definedName>
    <definedName name="ssssssssssssssssss" localSheetId="17" hidden="1">[15]BHANDUP!#REF!</definedName>
    <definedName name="ssssssssssssssssss" localSheetId="18" hidden="1">[15]BHANDUP!#REF!</definedName>
    <definedName name="ssssssssssssssssss" hidden="1">[15]BHANDUP!#REF!</definedName>
    <definedName name="SSWEWE" localSheetId="4" hidden="1">#REF!</definedName>
    <definedName name="SSWEWE" localSheetId="7" hidden="1">#REF!</definedName>
    <definedName name="SSWEWE" localSheetId="10" hidden="1">#REF!</definedName>
    <definedName name="SSWEWE" localSheetId="13" hidden="1">#REF!</definedName>
    <definedName name="SSWEWE" localSheetId="5" hidden="1">#REF!</definedName>
    <definedName name="SSWEWE" localSheetId="11" hidden="1">#REF!</definedName>
    <definedName name="SSWEWE" localSheetId="8" hidden="1">#REF!</definedName>
    <definedName name="SSWEWE" localSheetId="14" hidden="1">#REF!</definedName>
    <definedName name="SSWEWE" localSheetId="15" hidden="1">#REF!</definedName>
    <definedName name="SSWEWE" localSheetId="16" hidden="1">#REF!</definedName>
    <definedName name="SSWEWE" localSheetId="3" hidden="1">#REF!</definedName>
    <definedName name="SSWEWE" localSheetId="12" hidden="1">#REF!</definedName>
    <definedName name="SSWEWE" localSheetId="9" hidden="1">#REF!</definedName>
    <definedName name="SSWEWE" localSheetId="6" hidden="1">#REF!</definedName>
    <definedName name="SSWEWE" localSheetId="17" hidden="1">#REF!</definedName>
    <definedName name="SSWEWE" localSheetId="18" hidden="1">#REF!</definedName>
    <definedName name="SSWEWE" hidden="1">#REF!</definedName>
    <definedName name="StdWorking" localSheetId="4" hidden="1">#REF!</definedName>
    <definedName name="StdWorking" localSheetId="7" hidden="1">#REF!</definedName>
    <definedName name="StdWorking" localSheetId="10" hidden="1">#REF!</definedName>
    <definedName name="StdWorking" localSheetId="13" hidden="1">#REF!</definedName>
    <definedName name="StdWorking" localSheetId="5" hidden="1">#REF!</definedName>
    <definedName name="StdWorking" localSheetId="11" hidden="1">#REF!</definedName>
    <definedName name="StdWorking" localSheetId="8" hidden="1">#REF!</definedName>
    <definedName name="StdWorking" localSheetId="14" hidden="1">#REF!</definedName>
    <definedName name="StdWorking" localSheetId="15" hidden="1">#REF!</definedName>
    <definedName name="StdWorking" localSheetId="16" hidden="1">#REF!</definedName>
    <definedName name="StdWorking" localSheetId="3" hidden="1">#REF!</definedName>
    <definedName name="StdWorking" localSheetId="12" hidden="1">#REF!</definedName>
    <definedName name="StdWorking" localSheetId="9" hidden="1">#REF!</definedName>
    <definedName name="StdWorking" localSheetId="6" hidden="1">#REF!</definedName>
    <definedName name="StdWorking" localSheetId="17" hidden="1">#REF!</definedName>
    <definedName name="StdWorking" localSheetId="18" hidden="1">#REF!</definedName>
    <definedName name="StdWorking" hidden="1">#REF!</definedName>
    <definedName name="STEEL" localSheetId="4" hidden="1">{#N/A,#N/A,TRUE,"Front";#N/A,#N/A,TRUE,"Simple Letter";#N/A,#N/A,TRUE,"Inside";#N/A,#N/A,TRUE,"Contents";#N/A,#N/A,TRUE,"Basis";#N/A,#N/A,TRUE,"Inclusions";#N/A,#N/A,TRUE,"Exclusions";#N/A,#N/A,TRUE,"Areas";#N/A,#N/A,TRUE,"Summary";#N/A,#N/A,TRUE,"Detail"}</definedName>
    <definedName name="STEEL" localSheetId="7" hidden="1">{#N/A,#N/A,TRUE,"Front";#N/A,#N/A,TRUE,"Simple Letter";#N/A,#N/A,TRUE,"Inside";#N/A,#N/A,TRUE,"Contents";#N/A,#N/A,TRUE,"Basis";#N/A,#N/A,TRUE,"Inclusions";#N/A,#N/A,TRUE,"Exclusions";#N/A,#N/A,TRUE,"Areas";#N/A,#N/A,TRUE,"Summary";#N/A,#N/A,TRUE,"Detail"}</definedName>
    <definedName name="STEEL" localSheetId="10" hidden="1">{#N/A,#N/A,TRUE,"Front";#N/A,#N/A,TRUE,"Simple Letter";#N/A,#N/A,TRUE,"Inside";#N/A,#N/A,TRUE,"Contents";#N/A,#N/A,TRUE,"Basis";#N/A,#N/A,TRUE,"Inclusions";#N/A,#N/A,TRUE,"Exclusions";#N/A,#N/A,TRUE,"Areas";#N/A,#N/A,TRUE,"Summary";#N/A,#N/A,TRUE,"Detail"}</definedName>
    <definedName name="STEEL" localSheetId="5" hidden="1">{#N/A,#N/A,TRUE,"Front";#N/A,#N/A,TRUE,"Simple Letter";#N/A,#N/A,TRUE,"Inside";#N/A,#N/A,TRUE,"Contents";#N/A,#N/A,TRUE,"Basis";#N/A,#N/A,TRUE,"Inclusions";#N/A,#N/A,TRUE,"Exclusions";#N/A,#N/A,TRUE,"Areas";#N/A,#N/A,TRUE,"Summary";#N/A,#N/A,TRUE,"Detail"}</definedName>
    <definedName name="STEEL" localSheetId="11" hidden="1">{#N/A,#N/A,TRUE,"Front";#N/A,#N/A,TRUE,"Simple Letter";#N/A,#N/A,TRUE,"Inside";#N/A,#N/A,TRUE,"Contents";#N/A,#N/A,TRUE,"Basis";#N/A,#N/A,TRUE,"Inclusions";#N/A,#N/A,TRUE,"Exclusions";#N/A,#N/A,TRUE,"Areas";#N/A,#N/A,TRUE,"Summary";#N/A,#N/A,TRUE,"Detail"}</definedName>
    <definedName name="STEEL" localSheetId="8" hidden="1">{#N/A,#N/A,TRUE,"Front";#N/A,#N/A,TRUE,"Simple Letter";#N/A,#N/A,TRUE,"Inside";#N/A,#N/A,TRUE,"Contents";#N/A,#N/A,TRUE,"Basis";#N/A,#N/A,TRUE,"Inclusions";#N/A,#N/A,TRUE,"Exclusions";#N/A,#N/A,TRUE,"Areas";#N/A,#N/A,TRUE,"Summary";#N/A,#N/A,TRUE,"Detail"}</definedName>
    <definedName name="STEEL" localSheetId="15" hidden="1">{#N/A,#N/A,TRUE,"Front";#N/A,#N/A,TRUE,"Simple Letter";#N/A,#N/A,TRUE,"Inside";#N/A,#N/A,TRUE,"Contents";#N/A,#N/A,TRUE,"Basis";#N/A,#N/A,TRUE,"Inclusions";#N/A,#N/A,TRUE,"Exclusions";#N/A,#N/A,TRUE,"Areas";#N/A,#N/A,TRUE,"Summary";#N/A,#N/A,TRUE,"Detail"}</definedName>
    <definedName name="STEEL" localSheetId="16" hidden="1">{#N/A,#N/A,TRUE,"Front";#N/A,#N/A,TRUE,"Simple Letter";#N/A,#N/A,TRUE,"Inside";#N/A,#N/A,TRUE,"Contents";#N/A,#N/A,TRUE,"Basis";#N/A,#N/A,TRUE,"Inclusions";#N/A,#N/A,TRUE,"Exclusions";#N/A,#N/A,TRUE,"Areas";#N/A,#N/A,TRUE,"Summary";#N/A,#N/A,TRUE,"Detail"}</definedName>
    <definedName name="STEEL" localSheetId="3" hidden="1">{#N/A,#N/A,TRUE,"Front";#N/A,#N/A,TRUE,"Simple Letter";#N/A,#N/A,TRUE,"Inside";#N/A,#N/A,TRUE,"Contents";#N/A,#N/A,TRUE,"Basis";#N/A,#N/A,TRUE,"Inclusions";#N/A,#N/A,TRUE,"Exclusions";#N/A,#N/A,TRUE,"Areas";#N/A,#N/A,TRUE,"Summary";#N/A,#N/A,TRUE,"Detail"}</definedName>
    <definedName name="STEEL" localSheetId="9" hidden="1">{#N/A,#N/A,TRUE,"Front";#N/A,#N/A,TRUE,"Simple Letter";#N/A,#N/A,TRUE,"Inside";#N/A,#N/A,TRUE,"Contents";#N/A,#N/A,TRUE,"Basis";#N/A,#N/A,TRUE,"Inclusions";#N/A,#N/A,TRUE,"Exclusions";#N/A,#N/A,TRUE,"Areas";#N/A,#N/A,TRUE,"Summary";#N/A,#N/A,TRUE,"Detail"}</definedName>
    <definedName name="STEEL" localSheetId="6" hidden="1">{#N/A,#N/A,TRUE,"Front";#N/A,#N/A,TRUE,"Simple Letter";#N/A,#N/A,TRUE,"Inside";#N/A,#N/A,TRUE,"Contents";#N/A,#N/A,TRUE,"Basis";#N/A,#N/A,TRUE,"Inclusions";#N/A,#N/A,TRUE,"Exclusions";#N/A,#N/A,TRUE,"Areas";#N/A,#N/A,TRUE,"Summary";#N/A,#N/A,TRUE,"Detail"}</definedName>
    <definedName name="STEEL" localSheetId="17" hidden="1">{#N/A,#N/A,TRUE,"Front";#N/A,#N/A,TRUE,"Simple Letter";#N/A,#N/A,TRUE,"Inside";#N/A,#N/A,TRUE,"Contents";#N/A,#N/A,TRUE,"Basis";#N/A,#N/A,TRUE,"Inclusions";#N/A,#N/A,TRUE,"Exclusions";#N/A,#N/A,TRUE,"Areas";#N/A,#N/A,TRUE,"Summary";#N/A,#N/A,TRUE,"Detail"}</definedName>
    <definedName name="STEEL" localSheetId="18"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ysr" localSheetId="4" hidden="1">{#N/A,#N/A,FALSE,"VARIATIONS";#N/A,#N/A,FALSE,"BUDGET";#N/A,#N/A,FALSE,"CIVIL QNTY VAR";#N/A,#N/A,FALSE,"SUMMARY";#N/A,#N/A,FALSE,"MATERIAL VAR"}</definedName>
    <definedName name="stysr" localSheetId="7" hidden="1">{#N/A,#N/A,FALSE,"VARIATIONS";#N/A,#N/A,FALSE,"BUDGET";#N/A,#N/A,FALSE,"CIVIL QNTY VAR";#N/A,#N/A,FALSE,"SUMMARY";#N/A,#N/A,FALSE,"MATERIAL VAR"}</definedName>
    <definedName name="stysr" localSheetId="10" hidden="1">{#N/A,#N/A,FALSE,"VARIATIONS";#N/A,#N/A,FALSE,"BUDGET";#N/A,#N/A,FALSE,"CIVIL QNTY VAR";#N/A,#N/A,FALSE,"SUMMARY";#N/A,#N/A,FALSE,"MATERIAL VAR"}</definedName>
    <definedName name="stysr" localSheetId="5" hidden="1">{#N/A,#N/A,FALSE,"VARIATIONS";#N/A,#N/A,FALSE,"BUDGET";#N/A,#N/A,FALSE,"CIVIL QNTY VAR";#N/A,#N/A,FALSE,"SUMMARY";#N/A,#N/A,FALSE,"MATERIAL VAR"}</definedName>
    <definedName name="stysr" localSheetId="11" hidden="1">{#N/A,#N/A,FALSE,"VARIATIONS";#N/A,#N/A,FALSE,"BUDGET";#N/A,#N/A,FALSE,"CIVIL QNTY VAR";#N/A,#N/A,FALSE,"SUMMARY";#N/A,#N/A,FALSE,"MATERIAL VAR"}</definedName>
    <definedName name="stysr" localSheetId="8" hidden="1">{#N/A,#N/A,FALSE,"VARIATIONS";#N/A,#N/A,FALSE,"BUDGET";#N/A,#N/A,FALSE,"CIVIL QNTY VAR";#N/A,#N/A,FALSE,"SUMMARY";#N/A,#N/A,FALSE,"MATERIAL VAR"}</definedName>
    <definedName name="stysr" localSheetId="15" hidden="1">{#N/A,#N/A,FALSE,"VARIATIONS";#N/A,#N/A,FALSE,"BUDGET";#N/A,#N/A,FALSE,"CIVIL QNTY VAR";#N/A,#N/A,FALSE,"SUMMARY";#N/A,#N/A,FALSE,"MATERIAL VAR"}</definedName>
    <definedName name="stysr" localSheetId="16" hidden="1">{#N/A,#N/A,FALSE,"VARIATIONS";#N/A,#N/A,FALSE,"BUDGET";#N/A,#N/A,FALSE,"CIVIL QNTY VAR";#N/A,#N/A,FALSE,"SUMMARY";#N/A,#N/A,FALSE,"MATERIAL VAR"}</definedName>
    <definedName name="stysr" localSheetId="3" hidden="1">{#N/A,#N/A,FALSE,"VARIATIONS";#N/A,#N/A,FALSE,"BUDGET";#N/A,#N/A,FALSE,"CIVIL QNTY VAR";#N/A,#N/A,FALSE,"SUMMARY";#N/A,#N/A,FALSE,"MATERIAL VAR"}</definedName>
    <definedName name="stysr" localSheetId="9" hidden="1">{#N/A,#N/A,FALSE,"VARIATIONS";#N/A,#N/A,FALSE,"BUDGET";#N/A,#N/A,FALSE,"CIVIL QNTY VAR";#N/A,#N/A,FALSE,"SUMMARY";#N/A,#N/A,FALSE,"MATERIAL VAR"}</definedName>
    <definedName name="stysr" localSheetId="6" hidden="1">{#N/A,#N/A,FALSE,"VARIATIONS";#N/A,#N/A,FALSE,"BUDGET";#N/A,#N/A,FALSE,"CIVIL QNTY VAR";#N/A,#N/A,FALSE,"SUMMARY";#N/A,#N/A,FALSE,"MATERIAL VAR"}</definedName>
    <definedName name="stysr" localSheetId="17" hidden="1">{#N/A,#N/A,FALSE,"VARIATIONS";#N/A,#N/A,FALSE,"BUDGET";#N/A,#N/A,FALSE,"CIVIL QNTY VAR";#N/A,#N/A,FALSE,"SUMMARY";#N/A,#N/A,FALSE,"MATERIAL VAR"}</definedName>
    <definedName name="stysr" localSheetId="18" hidden="1">{#N/A,#N/A,FALSE,"VARIATIONS";#N/A,#N/A,FALSE,"BUDGET";#N/A,#N/A,FALSE,"CIVIL QNTY VAR";#N/A,#N/A,FALSE,"SUMMARY";#N/A,#N/A,FALSE,"MATERIAL VAR"}</definedName>
    <definedName name="stysr" hidden="1">{#N/A,#N/A,FALSE,"VARIATIONS";#N/A,#N/A,FALSE,"BUDGET";#N/A,#N/A,FALSE,"CIVIL QNTY VAR";#N/A,#N/A,FALSE,"SUMMARY";#N/A,#N/A,FALSE,"MATERIAL VAR"}</definedName>
    <definedName name="suite" localSheetId="4" hidden="1">[21]analysis!#REF!</definedName>
    <definedName name="suite" localSheetId="7" hidden="1">[21]analysis!#REF!</definedName>
    <definedName name="suite" localSheetId="10" hidden="1">[21]analysis!#REF!</definedName>
    <definedName name="suite" localSheetId="13" hidden="1">[21]analysis!#REF!</definedName>
    <definedName name="suite" localSheetId="5" hidden="1">[21]analysis!#REF!</definedName>
    <definedName name="suite" localSheetId="11" hidden="1">[21]analysis!#REF!</definedName>
    <definedName name="suite" localSheetId="8" hidden="1">[21]analysis!#REF!</definedName>
    <definedName name="suite" localSheetId="14" hidden="1">[21]analysis!#REF!</definedName>
    <definedName name="suite" localSheetId="15" hidden="1">[21]analysis!#REF!</definedName>
    <definedName name="suite" localSheetId="16" hidden="1">[21]analysis!#REF!</definedName>
    <definedName name="suite" localSheetId="3" hidden="1">[21]analysis!#REF!</definedName>
    <definedName name="suite" localSheetId="12" hidden="1">[21]analysis!#REF!</definedName>
    <definedName name="suite" localSheetId="9" hidden="1">[21]analysis!#REF!</definedName>
    <definedName name="suite" localSheetId="6" hidden="1">[21]analysis!#REF!</definedName>
    <definedName name="suite" localSheetId="17" hidden="1">[21]analysis!#REF!</definedName>
    <definedName name="suite" localSheetId="18" hidden="1">[21]analysis!#REF!</definedName>
    <definedName name="suite" hidden="1">[21]analysis!#REF!</definedName>
    <definedName name="sumJan12" localSheetId="4" hidden="1">{#N/A,#N/A,FALSE,"VARIATIONS";#N/A,#N/A,FALSE,"BUDGET";#N/A,#N/A,FALSE,"CIVIL QNTY VAR";#N/A,#N/A,FALSE,"SUMMARY";#N/A,#N/A,FALSE,"MATERIAL VAR"}</definedName>
    <definedName name="sumJan12" localSheetId="7" hidden="1">{#N/A,#N/A,FALSE,"VARIATIONS";#N/A,#N/A,FALSE,"BUDGET";#N/A,#N/A,FALSE,"CIVIL QNTY VAR";#N/A,#N/A,FALSE,"SUMMARY";#N/A,#N/A,FALSE,"MATERIAL VAR"}</definedName>
    <definedName name="sumJan12" localSheetId="10" hidden="1">{#N/A,#N/A,FALSE,"VARIATIONS";#N/A,#N/A,FALSE,"BUDGET";#N/A,#N/A,FALSE,"CIVIL QNTY VAR";#N/A,#N/A,FALSE,"SUMMARY";#N/A,#N/A,FALSE,"MATERIAL VAR"}</definedName>
    <definedName name="sumJan12" localSheetId="5" hidden="1">{#N/A,#N/A,FALSE,"VARIATIONS";#N/A,#N/A,FALSE,"BUDGET";#N/A,#N/A,FALSE,"CIVIL QNTY VAR";#N/A,#N/A,FALSE,"SUMMARY";#N/A,#N/A,FALSE,"MATERIAL VAR"}</definedName>
    <definedName name="sumJan12" localSheetId="11" hidden="1">{#N/A,#N/A,FALSE,"VARIATIONS";#N/A,#N/A,FALSE,"BUDGET";#N/A,#N/A,FALSE,"CIVIL QNTY VAR";#N/A,#N/A,FALSE,"SUMMARY";#N/A,#N/A,FALSE,"MATERIAL VAR"}</definedName>
    <definedName name="sumJan12" localSheetId="8" hidden="1">{#N/A,#N/A,FALSE,"VARIATIONS";#N/A,#N/A,FALSE,"BUDGET";#N/A,#N/A,FALSE,"CIVIL QNTY VAR";#N/A,#N/A,FALSE,"SUMMARY";#N/A,#N/A,FALSE,"MATERIAL VAR"}</definedName>
    <definedName name="sumJan12" localSheetId="15" hidden="1">{#N/A,#N/A,FALSE,"VARIATIONS";#N/A,#N/A,FALSE,"BUDGET";#N/A,#N/A,FALSE,"CIVIL QNTY VAR";#N/A,#N/A,FALSE,"SUMMARY";#N/A,#N/A,FALSE,"MATERIAL VAR"}</definedName>
    <definedName name="sumJan12" localSheetId="16" hidden="1">{#N/A,#N/A,FALSE,"VARIATIONS";#N/A,#N/A,FALSE,"BUDGET";#N/A,#N/A,FALSE,"CIVIL QNTY VAR";#N/A,#N/A,FALSE,"SUMMARY";#N/A,#N/A,FALSE,"MATERIAL VAR"}</definedName>
    <definedName name="sumJan12" localSheetId="3" hidden="1">{#N/A,#N/A,FALSE,"VARIATIONS";#N/A,#N/A,FALSE,"BUDGET";#N/A,#N/A,FALSE,"CIVIL QNTY VAR";#N/A,#N/A,FALSE,"SUMMARY";#N/A,#N/A,FALSE,"MATERIAL VAR"}</definedName>
    <definedName name="sumJan12" localSheetId="9" hidden="1">{#N/A,#N/A,FALSE,"VARIATIONS";#N/A,#N/A,FALSE,"BUDGET";#N/A,#N/A,FALSE,"CIVIL QNTY VAR";#N/A,#N/A,FALSE,"SUMMARY";#N/A,#N/A,FALSE,"MATERIAL VAR"}</definedName>
    <definedName name="sumJan12" localSheetId="6" hidden="1">{#N/A,#N/A,FALSE,"VARIATIONS";#N/A,#N/A,FALSE,"BUDGET";#N/A,#N/A,FALSE,"CIVIL QNTY VAR";#N/A,#N/A,FALSE,"SUMMARY";#N/A,#N/A,FALSE,"MATERIAL VAR"}</definedName>
    <definedName name="sumJan12" localSheetId="17" hidden="1">{#N/A,#N/A,FALSE,"VARIATIONS";#N/A,#N/A,FALSE,"BUDGET";#N/A,#N/A,FALSE,"CIVIL QNTY VAR";#N/A,#N/A,FALSE,"SUMMARY";#N/A,#N/A,FALSE,"MATERIAL VAR"}</definedName>
    <definedName name="sumJan12" localSheetId="18" hidden="1">{#N/A,#N/A,FALSE,"VARIATIONS";#N/A,#N/A,FALSE,"BUDGET";#N/A,#N/A,FALSE,"CIVIL QNTY VAR";#N/A,#N/A,FALSE,"SUMMARY";#N/A,#N/A,FALSE,"MATERIAL VAR"}</definedName>
    <definedName name="sumJan12" hidden="1">{#N/A,#N/A,FALSE,"VARIATIONS";#N/A,#N/A,FALSE,"BUDGET";#N/A,#N/A,FALSE,"CIVIL QNTY VAR";#N/A,#N/A,FALSE,"SUMMARY";#N/A,#N/A,FALSE,"MATERIAL VAR"}</definedName>
    <definedName name="SW" localSheetId="4" hidden="1">{#N/A,#N/A,TRUE,"Front";#N/A,#N/A,TRUE,"Simple Letter";#N/A,#N/A,TRUE,"Inside";#N/A,#N/A,TRUE,"Contents";#N/A,#N/A,TRUE,"Basis";#N/A,#N/A,TRUE,"Inclusions";#N/A,#N/A,TRUE,"Exclusions";#N/A,#N/A,TRUE,"Areas";#N/A,#N/A,TRUE,"Summary";#N/A,#N/A,TRUE,"Detail"}</definedName>
    <definedName name="SW" localSheetId="7" hidden="1">{#N/A,#N/A,TRUE,"Front";#N/A,#N/A,TRUE,"Simple Letter";#N/A,#N/A,TRUE,"Inside";#N/A,#N/A,TRUE,"Contents";#N/A,#N/A,TRUE,"Basis";#N/A,#N/A,TRUE,"Inclusions";#N/A,#N/A,TRUE,"Exclusions";#N/A,#N/A,TRUE,"Areas";#N/A,#N/A,TRUE,"Summary";#N/A,#N/A,TRUE,"Detail"}</definedName>
    <definedName name="SW" localSheetId="10" hidden="1">{#N/A,#N/A,TRUE,"Front";#N/A,#N/A,TRUE,"Simple Letter";#N/A,#N/A,TRUE,"Inside";#N/A,#N/A,TRUE,"Contents";#N/A,#N/A,TRUE,"Basis";#N/A,#N/A,TRUE,"Inclusions";#N/A,#N/A,TRUE,"Exclusions";#N/A,#N/A,TRUE,"Areas";#N/A,#N/A,TRUE,"Summary";#N/A,#N/A,TRUE,"Detail"}</definedName>
    <definedName name="SW" localSheetId="5" hidden="1">{#N/A,#N/A,TRUE,"Front";#N/A,#N/A,TRUE,"Simple Letter";#N/A,#N/A,TRUE,"Inside";#N/A,#N/A,TRUE,"Contents";#N/A,#N/A,TRUE,"Basis";#N/A,#N/A,TRUE,"Inclusions";#N/A,#N/A,TRUE,"Exclusions";#N/A,#N/A,TRUE,"Areas";#N/A,#N/A,TRUE,"Summary";#N/A,#N/A,TRUE,"Detail"}</definedName>
    <definedName name="SW" localSheetId="11" hidden="1">{#N/A,#N/A,TRUE,"Front";#N/A,#N/A,TRUE,"Simple Letter";#N/A,#N/A,TRUE,"Inside";#N/A,#N/A,TRUE,"Contents";#N/A,#N/A,TRUE,"Basis";#N/A,#N/A,TRUE,"Inclusions";#N/A,#N/A,TRUE,"Exclusions";#N/A,#N/A,TRUE,"Areas";#N/A,#N/A,TRUE,"Summary";#N/A,#N/A,TRUE,"Detail"}</definedName>
    <definedName name="SW" localSheetId="8" hidden="1">{#N/A,#N/A,TRUE,"Front";#N/A,#N/A,TRUE,"Simple Letter";#N/A,#N/A,TRUE,"Inside";#N/A,#N/A,TRUE,"Contents";#N/A,#N/A,TRUE,"Basis";#N/A,#N/A,TRUE,"Inclusions";#N/A,#N/A,TRUE,"Exclusions";#N/A,#N/A,TRUE,"Areas";#N/A,#N/A,TRUE,"Summary";#N/A,#N/A,TRUE,"Detail"}</definedName>
    <definedName name="SW" localSheetId="15" hidden="1">{#N/A,#N/A,TRUE,"Front";#N/A,#N/A,TRUE,"Simple Letter";#N/A,#N/A,TRUE,"Inside";#N/A,#N/A,TRUE,"Contents";#N/A,#N/A,TRUE,"Basis";#N/A,#N/A,TRUE,"Inclusions";#N/A,#N/A,TRUE,"Exclusions";#N/A,#N/A,TRUE,"Areas";#N/A,#N/A,TRUE,"Summary";#N/A,#N/A,TRUE,"Detail"}</definedName>
    <definedName name="SW" localSheetId="16" hidden="1">{#N/A,#N/A,TRUE,"Front";#N/A,#N/A,TRUE,"Simple Letter";#N/A,#N/A,TRUE,"Inside";#N/A,#N/A,TRUE,"Contents";#N/A,#N/A,TRUE,"Basis";#N/A,#N/A,TRUE,"Inclusions";#N/A,#N/A,TRUE,"Exclusions";#N/A,#N/A,TRUE,"Areas";#N/A,#N/A,TRUE,"Summary";#N/A,#N/A,TRUE,"Detail"}</definedName>
    <definedName name="SW" localSheetId="3" hidden="1">{#N/A,#N/A,TRUE,"Front";#N/A,#N/A,TRUE,"Simple Letter";#N/A,#N/A,TRUE,"Inside";#N/A,#N/A,TRUE,"Contents";#N/A,#N/A,TRUE,"Basis";#N/A,#N/A,TRUE,"Inclusions";#N/A,#N/A,TRUE,"Exclusions";#N/A,#N/A,TRUE,"Areas";#N/A,#N/A,TRUE,"Summary";#N/A,#N/A,TRUE,"Detail"}</definedName>
    <definedName name="SW" localSheetId="9" hidden="1">{#N/A,#N/A,TRUE,"Front";#N/A,#N/A,TRUE,"Simple Letter";#N/A,#N/A,TRUE,"Inside";#N/A,#N/A,TRUE,"Contents";#N/A,#N/A,TRUE,"Basis";#N/A,#N/A,TRUE,"Inclusions";#N/A,#N/A,TRUE,"Exclusions";#N/A,#N/A,TRUE,"Areas";#N/A,#N/A,TRUE,"Summary";#N/A,#N/A,TRUE,"Detail"}</definedName>
    <definedName name="SW" localSheetId="6" hidden="1">{#N/A,#N/A,TRUE,"Front";#N/A,#N/A,TRUE,"Simple Letter";#N/A,#N/A,TRUE,"Inside";#N/A,#N/A,TRUE,"Contents";#N/A,#N/A,TRUE,"Basis";#N/A,#N/A,TRUE,"Inclusions";#N/A,#N/A,TRUE,"Exclusions";#N/A,#N/A,TRUE,"Areas";#N/A,#N/A,TRUE,"Summary";#N/A,#N/A,TRUE,"Detail"}</definedName>
    <definedName name="SW" localSheetId="17" hidden="1">{#N/A,#N/A,TRUE,"Front";#N/A,#N/A,TRUE,"Simple Letter";#N/A,#N/A,TRUE,"Inside";#N/A,#N/A,TRUE,"Contents";#N/A,#N/A,TRUE,"Basis";#N/A,#N/A,TRUE,"Inclusions";#N/A,#N/A,TRUE,"Exclusions";#N/A,#N/A,TRUE,"Areas";#N/A,#N/A,TRUE,"Summary";#N/A,#N/A,TRUE,"Detail"}</definedName>
    <definedName name="SW" localSheetId="18"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t" localSheetId="4" hidden="1">{#N/A,#N/A,FALSE,"VARIATIONS";#N/A,#N/A,FALSE,"BUDGET";#N/A,#N/A,FALSE,"CIVIL QNTY VAR";#N/A,#N/A,FALSE,"SUMMARY";#N/A,#N/A,FALSE,"MATERIAL VAR"}</definedName>
    <definedName name="t" localSheetId="7" hidden="1">{#N/A,#N/A,FALSE,"VARIATIONS";#N/A,#N/A,FALSE,"BUDGET";#N/A,#N/A,FALSE,"CIVIL QNTY VAR";#N/A,#N/A,FALSE,"SUMMARY";#N/A,#N/A,FALSE,"MATERIAL VAR"}</definedName>
    <definedName name="t" localSheetId="10" hidden="1">{#N/A,#N/A,FALSE,"VARIATIONS";#N/A,#N/A,FALSE,"BUDGET";#N/A,#N/A,FALSE,"CIVIL QNTY VAR";#N/A,#N/A,FALSE,"SUMMARY";#N/A,#N/A,FALSE,"MATERIAL VAR"}</definedName>
    <definedName name="t" localSheetId="5" hidden="1">{#N/A,#N/A,FALSE,"VARIATIONS";#N/A,#N/A,FALSE,"BUDGET";#N/A,#N/A,FALSE,"CIVIL QNTY VAR";#N/A,#N/A,FALSE,"SUMMARY";#N/A,#N/A,FALSE,"MATERIAL VAR"}</definedName>
    <definedName name="t" localSheetId="11" hidden="1">{#N/A,#N/A,FALSE,"VARIATIONS";#N/A,#N/A,FALSE,"BUDGET";#N/A,#N/A,FALSE,"CIVIL QNTY VAR";#N/A,#N/A,FALSE,"SUMMARY";#N/A,#N/A,FALSE,"MATERIAL VAR"}</definedName>
    <definedName name="t" localSheetId="8" hidden="1">{#N/A,#N/A,FALSE,"VARIATIONS";#N/A,#N/A,FALSE,"BUDGET";#N/A,#N/A,FALSE,"CIVIL QNTY VAR";#N/A,#N/A,FALSE,"SUMMARY";#N/A,#N/A,FALSE,"MATERIAL VAR"}</definedName>
    <definedName name="t" localSheetId="15" hidden="1">{#N/A,#N/A,FALSE,"VARIATIONS";#N/A,#N/A,FALSE,"BUDGET";#N/A,#N/A,FALSE,"CIVIL QNTY VAR";#N/A,#N/A,FALSE,"SUMMARY";#N/A,#N/A,FALSE,"MATERIAL VAR"}</definedName>
    <definedName name="t" localSheetId="16" hidden="1">{#N/A,#N/A,FALSE,"VARIATIONS";#N/A,#N/A,FALSE,"BUDGET";#N/A,#N/A,FALSE,"CIVIL QNTY VAR";#N/A,#N/A,FALSE,"SUMMARY";#N/A,#N/A,FALSE,"MATERIAL VAR"}</definedName>
    <definedName name="t" localSheetId="3" hidden="1">{#N/A,#N/A,FALSE,"VARIATIONS";#N/A,#N/A,FALSE,"BUDGET";#N/A,#N/A,FALSE,"CIVIL QNTY VAR";#N/A,#N/A,FALSE,"SUMMARY";#N/A,#N/A,FALSE,"MATERIAL VAR"}</definedName>
    <definedName name="t" localSheetId="9" hidden="1">{#N/A,#N/A,FALSE,"VARIATIONS";#N/A,#N/A,FALSE,"BUDGET";#N/A,#N/A,FALSE,"CIVIL QNTY VAR";#N/A,#N/A,FALSE,"SUMMARY";#N/A,#N/A,FALSE,"MATERIAL VAR"}</definedName>
    <definedName name="t" localSheetId="6" hidden="1">{#N/A,#N/A,FALSE,"VARIATIONS";#N/A,#N/A,FALSE,"BUDGET";#N/A,#N/A,FALSE,"CIVIL QNTY VAR";#N/A,#N/A,FALSE,"SUMMARY";#N/A,#N/A,FALSE,"MATERIAL VAR"}</definedName>
    <definedName name="t" localSheetId="17" hidden="1">{#N/A,#N/A,FALSE,"VARIATIONS";#N/A,#N/A,FALSE,"BUDGET";#N/A,#N/A,FALSE,"CIVIL QNTY VAR";#N/A,#N/A,FALSE,"SUMMARY";#N/A,#N/A,FALSE,"MATERIAL VAR"}</definedName>
    <definedName name="t" localSheetId="18" hidden="1">{#N/A,#N/A,FALSE,"VARIATIONS";#N/A,#N/A,FALSE,"BUDGET";#N/A,#N/A,FALSE,"CIVIL QNTY VAR";#N/A,#N/A,FALSE,"SUMMARY";#N/A,#N/A,FALSE,"MATERIAL VAR"}</definedName>
    <definedName name="t" hidden="1">{#N/A,#N/A,FALSE,"VARIATIONS";#N/A,#N/A,FALSE,"BUDGET";#N/A,#N/A,FALSE,"CIVIL QNTY VAR";#N/A,#N/A,FALSE,"SUMMARY";#N/A,#N/A,FALSE,"MATERIAL VAR"}</definedName>
    <definedName name="tb" localSheetId="4" hidden="1">{#N/A,#N/A,FALSE,"VARIATIONS";#N/A,#N/A,FALSE,"BUDGET";#N/A,#N/A,FALSE,"CIVIL QNTY VAR";#N/A,#N/A,FALSE,"SUMMARY";#N/A,#N/A,FALSE,"MATERIAL VAR"}</definedName>
    <definedName name="tb" localSheetId="7" hidden="1">{#N/A,#N/A,FALSE,"VARIATIONS";#N/A,#N/A,FALSE,"BUDGET";#N/A,#N/A,FALSE,"CIVIL QNTY VAR";#N/A,#N/A,FALSE,"SUMMARY";#N/A,#N/A,FALSE,"MATERIAL VAR"}</definedName>
    <definedName name="tb" localSheetId="10" hidden="1">{#N/A,#N/A,FALSE,"VARIATIONS";#N/A,#N/A,FALSE,"BUDGET";#N/A,#N/A,FALSE,"CIVIL QNTY VAR";#N/A,#N/A,FALSE,"SUMMARY";#N/A,#N/A,FALSE,"MATERIAL VAR"}</definedName>
    <definedName name="tb" localSheetId="5" hidden="1">{#N/A,#N/A,FALSE,"VARIATIONS";#N/A,#N/A,FALSE,"BUDGET";#N/A,#N/A,FALSE,"CIVIL QNTY VAR";#N/A,#N/A,FALSE,"SUMMARY";#N/A,#N/A,FALSE,"MATERIAL VAR"}</definedName>
    <definedName name="tb" localSheetId="11" hidden="1">{#N/A,#N/A,FALSE,"VARIATIONS";#N/A,#N/A,FALSE,"BUDGET";#N/A,#N/A,FALSE,"CIVIL QNTY VAR";#N/A,#N/A,FALSE,"SUMMARY";#N/A,#N/A,FALSE,"MATERIAL VAR"}</definedName>
    <definedName name="tb" localSheetId="8" hidden="1">{#N/A,#N/A,FALSE,"VARIATIONS";#N/A,#N/A,FALSE,"BUDGET";#N/A,#N/A,FALSE,"CIVIL QNTY VAR";#N/A,#N/A,FALSE,"SUMMARY";#N/A,#N/A,FALSE,"MATERIAL VAR"}</definedName>
    <definedName name="tb" localSheetId="15" hidden="1">{#N/A,#N/A,FALSE,"VARIATIONS";#N/A,#N/A,FALSE,"BUDGET";#N/A,#N/A,FALSE,"CIVIL QNTY VAR";#N/A,#N/A,FALSE,"SUMMARY";#N/A,#N/A,FALSE,"MATERIAL VAR"}</definedName>
    <definedName name="tb" localSheetId="16" hidden="1">{#N/A,#N/A,FALSE,"VARIATIONS";#N/A,#N/A,FALSE,"BUDGET";#N/A,#N/A,FALSE,"CIVIL QNTY VAR";#N/A,#N/A,FALSE,"SUMMARY";#N/A,#N/A,FALSE,"MATERIAL VAR"}</definedName>
    <definedName name="tb" localSheetId="3" hidden="1">{#N/A,#N/A,FALSE,"VARIATIONS";#N/A,#N/A,FALSE,"BUDGET";#N/A,#N/A,FALSE,"CIVIL QNTY VAR";#N/A,#N/A,FALSE,"SUMMARY";#N/A,#N/A,FALSE,"MATERIAL VAR"}</definedName>
    <definedName name="tb" localSheetId="9" hidden="1">{#N/A,#N/A,FALSE,"VARIATIONS";#N/A,#N/A,FALSE,"BUDGET";#N/A,#N/A,FALSE,"CIVIL QNTY VAR";#N/A,#N/A,FALSE,"SUMMARY";#N/A,#N/A,FALSE,"MATERIAL VAR"}</definedName>
    <definedName name="tb" localSheetId="6" hidden="1">{#N/A,#N/A,FALSE,"VARIATIONS";#N/A,#N/A,FALSE,"BUDGET";#N/A,#N/A,FALSE,"CIVIL QNTY VAR";#N/A,#N/A,FALSE,"SUMMARY";#N/A,#N/A,FALSE,"MATERIAL VAR"}</definedName>
    <definedName name="tb" localSheetId="17" hidden="1">{#N/A,#N/A,FALSE,"VARIATIONS";#N/A,#N/A,FALSE,"BUDGET";#N/A,#N/A,FALSE,"CIVIL QNTY VAR";#N/A,#N/A,FALSE,"SUMMARY";#N/A,#N/A,FALSE,"MATERIAL VAR"}</definedName>
    <definedName name="tb" localSheetId="18" hidden="1">{#N/A,#N/A,FALSE,"VARIATIONS";#N/A,#N/A,FALSE,"BUDGET";#N/A,#N/A,FALSE,"CIVIL QNTY VAR";#N/A,#N/A,FALSE,"SUMMARY";#N/A,#N/A,FALSE,"MATERIAL VAR"}</definedName>
    <definedName name="tb" hidden="1">{#N/A,#N/A,FALSE,"VARIATIONS";#N/A,#N/A,FALSE,"BUDGET";#N/A,#N/A,FALSE,"CIVIL QNTY VAR";#N/A,#N/A,FALSE,"SUMMARY";#N/A,#N/A,FALSE,"MATERIAL VAR"}</definedName>
    <definedName name="tbl_ProdInfo" localSheetId="4" hidden="1">#REF!</definedName>
    <definedName name="tbl_ProdInfo" localSheetId="7" hidden="1">#REF!</definedName>
    <definedName name="tbl_ProdInfo" localSheetId="10" hidden="1">#REF!</definedName>
    <definedName name="tbl_ProdInfo" localSheetId="13" hidden="1">#REF!</definedName>
    <definedName name="tbl_ProdInfo" localSheetId="5" hidden="1">#REF!</definedName>
    <definedName name="tbl_ProdInfo" localSheetId="11" hidden="1">#REF!</definedName>
    <definedName name="tbl_ProdInfo" localSheetId="8" hidden="1">#REF!</definedName>
    <definedName name="tbl_ProdInfo" localSheetId="14" hidden="1">#REF!</definedName>
    <definedName name="tbl_ProdInfo" localSheetId="15" hidden="1">#REF!</definedName>
    <definedName name="tbl_ProdInfo" localSheetId="16" hidden="1">#REF!</definedName>
    <definedName name="tbl_ProdInfo" localSheetId="3" hidden="1">#REF!</definedName>
    <definedName name="tbl_ProdInfo" localSheetId="12" hidden="1">#REF!</definedName>
    <definedName name="tbl_ProdInfo" localSheetId="9" hidden="1">#REF!</definedName>
    <definedName name="tbl_ProdInfo" localSheetId="6" hidden="1">#REF!</definedName>
    <definedName name="tbl_ProdInfo" localSheetId="17" hidden="1">#REF!</definedName>
    <definedName name="tbl_ProdInfo" localSheetId="18" hidden="1">#REF!</definedName>
    <definedName name="tbl_ProdInfo" hidden="1">#REF!</definedName>
    <definedName name="te" localSheetId="4" hidden="1">{#N/A,#N/A,TRUE,"Front";#N/A,#N/A,TRUE,"Simple Letter";#N/A,#N/A,TRUE,"Inside";#N/A,#N/A,TRUE,"Contents";#N/A,#N/A,TRUE,"Basis";#N/A,#N/A,TRUE,"Inclusions";#N/A,#N/A,TRUE,"Exclusions";#N/A,#N/A,TRUE,"Areas";#N/A,#N/A,TRUE,"Summary";#N/A,#N/A,TRUE,"Detail"}</definedName>
    <definedName name="te" localSheetId="7" hidden="1">{#N/A,#N/A,TRUE,"Front";#N/A,#N/A,TRUE,"Simple Letter";#N/A,#N/A,TRUE,"Inside";#N/A,#N/A,TRUE,"Contents";#N/A,#N/A,TRUE,"Basis";#N/A,#N/A,TRUE,"Inclusions";#N/A,#N/A,TRUE,"Exclusions";#N/A,#N/A,TRUE,"Areas";#N/A,#N/A,TRUE,"Summary";#N/A,#N/A,TRUE,"Detail"}</definedName>
    <definedName name="te" localSheetId="10" hidden="1">{#N/A,#N/A,TRUE,"Front";#N/A,#N/A,TRUE,"Simple Letter";#N/A,#N/A,TRUE,"Inside";#N/A,#N/A,TRUE,"Contents";#N/A,#N/A,TRUE,"Basis";#N/A,#N/A,TRUE,"Inclusions";#N/A,#N/A,TRUE,"Exclusions";#N/A,#N/A,TRUE,"Areas";#N/A,#N/A,TRUE,"Summary";#N/A,#N/A,TRUE,"Detail"}</definedName>
    <definedName name="te" localSheetId="5" hidden="1">{#N/A,#N/A,TRUE,"Front";#N/A,#N/A,TRUE,"Simple Letter";#N/A,#N/A,TRUE,"Inside";#N/A,#N/A,TRUE,"Contents";#N/A,#N/A,TRUE,"Basis";#N/A,#N/A,TRUE,"Inclusions";#N/A,#N/A,TRUE,"Exclusions";#N/A,#N/A,TRUE,"Areas";#N/A,#N/A,TRUE,"Summary";#N/A,#N/A,TRUE,"Detail"}</definedName>
    <definedName name="te" localSheetId="11" hidden="1">{#N/A,#N/A,TRUE,"Front";#N/A,#N/A,TRUE,"Simple Letter";#N/A,#N/A,TRUE,"Inside";#N/A,#N/A,TRUE,"Contents";#N/A,#N/A,TRUE,"Basis";#N/A,#N/A,TRUE,"Inclusions";#N/A,#N/A,TRUE,"Exclusions";#N/A,#N/A,TRUE,"Areas";#N/A,#N/A,TRUE,"Summary";#N/A,#N/A,TRUE,"Detail"}</definedName>
    <definedName name="te" localSheetId="8" hidden="1">{#N/A,#N/A,TRUE,"Front";#N/A,#N/A,TRUE,"Simple Letter";#N/A,#N/A,TRUE,"Inside";#N/A,#N/A,TRUE,"Contents";#N/A,#N/A,TRUE,"Basis";#N/A,#N/A,TRUE,"Inclusions";#N/A,#N/A,TRUE,"Exclusions";#N/A,#N/A,TRUE,"Areas";#N/A,#N/A,TRUE,"Summary";#N/A,#N/A,TRUE,"Detail"}</definedName>
    <definedName name="te" localSheetId="15" hidden="1">{#N/A,#N/A,TRUE,"Front";#N/A,#N/A,TRUE,"Simple Letter";#N/A,#N/A,TRUE,"Inside";#N/A,#N/A,TRUE,"Contents";#N/A,#N/A,TRUE,"Basis";#N/A,#N/A,TRUE,"Inclusions";#N/A,#N/A,TRUE,"Exclusions";#N/A,#N/A,TRUE,"Areas";#N/A,#N/A,TRUE,"Summary";#N/A,#N/A,TRUE,"Detail"}</definedName>
    <definedName name="te" localSheetId="16" hidden="1">{#N/A,#N/A,TRUE,"Front";#N/A,#N/A,TRUE,"Simple Letter";#N/A,#N/A,TRUE,"Inside";#N/A,#N/A,TRUE,"Contents";#N/A,#N/A,TRUE,"Basis";#N/A,#N/A,TRUE,"Inclusions";#N/A,#N/A,TRUE,"Exclusions";#N/A,#N/A,TRUE,"Areas";#N/A,#N/A,TRUE,"Summary";#N/A,#N/A,TRUE,"Detail"}</definedName>
    <definedName name="te" localSheetId="3" hidden="1">{#N/A,#N/A,TRUE,"Front";#N/A,#N/A,TRUE,"Simple Letter";#N/A,#N/A,TRUE,"Inside";#N/A,#N/A,TRUE,"Contents";#N/A,#N/A,TRUE,"Basis";#N/A,#N/A,TRUE,"Inclusions";#N/A,#N/A,TRUE,"Exclusions";#N/A,#N/A,TRUE,"Areas";#N/A,#N/A,TRUE,"Summary";#N/A,#N/A,TRUE,"Detail"}</definedName>
    <definedName name="te" localSheetId="9" hidden="1">{#N/A,#N/A,TRUE,"Front";#N/A,#N/A,TRUE,"Simple Letter";#N/A,#N/A,TRUE,"Inside";#N/A,#N/A,TRUE,"Contents";#N/A,#N/A,TRUE,"Basis";#N/A,#N/A,TRUE,"Inclusions";#N/A,#N/A,TRUE,"Exclusions";#N/A,#N/A,TRUE,"Areas";#N/A,#N/A,TRUE,"Summary";#N/A,#N/A,TRUE,"Detail"}</definedName>
    <definedName name="te" localSheetId="6" hidden="1">{#N/A,#N/A,TRUE,"Front";#N/A,#N/A,TRUE,"Simple Letter";#N/A,#N/A,TRUE,"Inside";#N/A,#N/A,TRUE,"Contents";#N/A,#N/A,TRUE,"Basis";#N/A,#N/A,TRUE,"Inclusions";#N/A,#N/A,TRUE,"Exclusions";#N/A,#N/A,TRUE,"Areas";#N/A,#N/A,TRUE,"Summary";#N/A,#N/A,TRUE,"Detail"}</definedName>
    <definedName name="te" localSheetId="17" hidden="1">{#N/A,#N/A,TRUE,"Front";#N/A,#N/A,TRUE,"Simple Letter";#N/A,#N/A,TRUE,"Inside";#N/A,#N/A,TRUE,"Contents";#N/A,#N/A,TRUE,"Basis";#N/A,#N/A,TRUE,"Inclusions";#N/A,#N/A,TRUE,"Exclusions";#N/A,#N/A,TRUE,"Areas";#N/A,#N/A,TRUE,"Summary";#N/A,#N/A,TRUE,"Detail"}</definedName>
    <definedName name="te" localSheetId="18"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4" hidden="1">{#N/A,#N/A,FALSE,"Sheet1";#N/A,#N/A,FALSE,"Sheet1";#N/A,#N/A,FALSE,"Sheet1";#N/A,#N/A,FALSE,"Sheet1"}</definedName>
    <definedName name="tech" localSheetId="7" hidden="1">{#N/A,#N/A,FALSE,"Sheet1";#N/A,#N/A,FALSE,"Sheet1";#N/A,#N/A,FALSE,"Sheet1";#N/A,#N/A,FALSE,"Sheet1"}</definedName>
    <definedName name="tech" localSheetId="10" hidden="1">{#N/A,#N/A,FALSE,"Sheet1";#N/A,#N/A,FALSE,"Sheet1";#N/A,#N/A,FALSE,"Sheet1";#N/A,#N/A,FALSE,"Sheet1"}</definedName>
    <definedName name="tech" localSheetId="5" hidden="1">{#N/A,#N/A,FALSE,"Sheet1";#N/A,#N/A,FALSE,"Sheet1";#N/A,#N/A,FALSE,"Sheet1";#N/A,#N/A,FALSE,"Sheet1"}</definedName>
    <definedName name="tech" localSheetId="11" hidden="1">{#N/A,#N/A,FALSE,"Sheet1";#N/A,#N/A,FALSE,"Sheet1";#N/A,#N/A,FALSE,"Sheet1";#N/A,#N/A,FALSE,"Sheet1"}</definedName>
    <definedName name="tech" localSheetId="8" hidden="1">{#N/A,#N/A,FALSE,"Sheet1";#N/A,#N/A,FALSE,"Sheet1";#N/A,#N/A,FALSE,"Sheet1";#N/A,#N/A,FALSE,"Sheet1"}</definedName>
    <definedName name="tech" localSheetId="15" hidden="1">{#N/A,#N/A,FALSE,"Sheet1";#N/A,#N/A,FALSE,"Sheet1";#N/A,#N/A,FALSE,"Sheet1";#N/A,#N/A,FALSE,"Sheet1"}</definedName>
    <definedName name="tech" localSheetId="16" hidden="1">{#N/A,#N/A,FALSE,"Sheet1";#N/A,#N/A,FALSE,"Sheet1";#N/A,#N/A,FALSE,"Sheet1";#N/A,#N/A,FALSE,"Sheet1"}</definedName>
    <definedName name="tech" localSheetId="3" hidden="1">{#N/A,#N/A,FALSE,"Sheet1";#N/A,#N/A,FALSE,"Sheet1";#N/A,#N/A,FALSE,"Sheet1";#N/A,#N/A,FALSE,"Sheet1"}</definedName>
    <definedName name="tech" localSheetId="9" hidden="1">{#N/A,#N/A,FALSE,"Sheet1";#N/A,#N/A,FALSE,"Sheet1";#N/A,#N/A,FALSE,"Sheet1";#N/A,#N/A,FALSE,"Sheet1"}</definedName>
    <definedName name="tech" localSheetId="6" hidden="1">{#N/A,#N/A,FALSE,"Sheet1";#N/A,#N/A,FALSE,"Sheet1";#N/A,#N/A,FALSE,"Sheet1";#N/A,#N/A,FALSE,"Sheet1"}</definedName>
    <definedName name="tech" localSheetId="17" hidden="1">{#N/A,#N/A,FALSE,"Sheet1";#N/A,#N/A,FALSE,"Sheet1";#N/A,#N/A,FALSE,"Sheet1";#N/A,#N/A,FALSE,"Sheet1"}</definedName>
    <definedName name="tech" localSheetId="18" hidden="1">{#N/A,#N/A,FALSE,"Sheet1";#N/A,#N/A,FALSE,"Sheet1";#N/A,#N/A,FALSE,"Sheet1";#N/A,#N/A,FALSE,"Sheet1"}</definedName>
    <definedName name="tech" hidden="1">{#N/A,#N/A,FALSE,"Sheet1";#N/A,#N/A,FALSE,"Sheet1";#N/A,#N/A,FALSE,"Sheet1";#N/A,#N/A,FALSE,"Sheet1"}</definedName>
    <definedName name="tech_dg70_15" localSheetId="4" hidden="1">{#N/A,#N/A,FALSE,"Sheet1";#N/A,#N/A,FALSE,"Sheet1";#N/A,#N/A,FALSE,"Sheet1";#N/A,#N/A,FALSE,"Sheet1"}</definedName>
    <definedName name="tech_dg70_15" localSheetId="7" hidden="1">{#N/A,#N/A,FALSE,"Sheet1";#N/A,#N/A,FALSE,"Sheet1";#N/A,#N/A,FALSE,"Sheet1";#N/A,#N/A,FALSE,"Sheet1"}</definedName>
    <definedName name="tech_dg70_15" localSheetId="10" hidden="1">{#N/A,#N/A,FALSE,"Sheet1";#N/A,#N/A,FALSE,"Sheet1";#N/A,#N/A,FALSE,"Sheet1";#N/A,#N/A,FALSE,"Sheet1"}</definedName>
    <definedName name="tech_dg70_15" localSheetId="5" hidden="1">{#N/A,#N/A,FALSE,"Sheet1";#N/A,#N/A,FALSE,"Sheet1";#N/A,#N/A,FALSE,"Sheet1";#N/A,#N/A,FALSE,"Sheet1"}</definedName>
    <definedName name="tech_dg70_15" localSheetId="11" hidden="1">{#N/A,#N/A,FALSE,"Sheet1";#N/A,#N/A,FALSE,"Sheet1";#N/A,#N/A,FALSE,"Sheet1";#N/A,#N/A,FALSE,"Sheet1"}</definedName>
    <definedName name="tech_dg70_15" localSheetId="8" hidden="1">{#N/A,#N/A,FALSE,"Sheet1";#N/A,#N/A,FALSE,"Sheet1";#N/A,#N/A,FALSE,"Sheet1";#N/A,#N/A,FALSE,"Sheet1"}</definedName>
    <definedName name="tech_dg70_15" localSheetId="15" hidden="1">{#N/A,#N/A,FALSE,"Sheet1";#N/A,#N/A,FALSE,"Sheet1";#N/A,#N/A,FALSE,"Sheet1";#N/A,#N/A,FALSE,"Sheet1"}</definedName>
    <definedName name="tech_dg70_15" localSheetId="16" hidden="1">{#N/A,#N/A,FALSE,"Sheet1";#N/A,#N/A,FALSE,"Sheet1";#N/A,#N/A,FALSE,"Sheet1";#N/A,#N/A,FALSE,"Sheet1"}</definedName>
    <definedName name="tech_dg70_15" localSheetId="3" hidden="1">{#N/A,#N/A,FALSE,"Sheet1";#N/A,#N/A,FALSE,"Sheet1";#N/A,#N/A,FALSE,"Sheet1";#N/A,#N/A,FALSE,"Sheet1"}</definedName>
    <definedName name="tech_dg70_15" localSheetId="9" hidden="1">{#N/A,#N/A,FALSE,"Sheet1";#N/A,#N/A,FALSE,"Sheet1";#N/A,#N/A,FALSE,"Sheet1";#N/A,#N/A,FALSE,"Sheet1"}</definedName>
    <definedName name="tech_dg70_15" localSheetId="6" hidden="1">{#N/A,#N/A,FALSE,"Sheet1";#N/A,#N/A,FALSE,"Sheet1";#N/A,#N/A,FALSE,"Sheet1";#N/A,#N/A,FALSE,"Sheet1"}</definedName>
    <definedName name="tech_dg70_15" localSheetId="17" hidden="1">{#N/A,#N/A,FALSE,"Sheet1";#N/A,#N/A,FALSE,"Sheet1";#N/A,#N/A,FALSE,"Sheet1";#N/A,#N/A,FALSE,"Sheet1"}</definedName>
    <definedName name="tech_dg70_15" localSheetId="18" hidden="1">{#N/A,#N/A,FALSE,"Sheet1";#N/A,#N/A,FALSE,"Sheet1";#N/A,#N/A,FALSE,"Sheet1";#N/A,#N/A,FALSE,"Sheet1"}</definedName>
    <definedName name="tech_dg70_15" hidden="1">{#N/A,#N/A,FALSE,"Sheet1";#N/A,#N/A,FALSE,"Sheet1";#N/A,#N/A,FALSE,"Sheet1";#N/A,#N/A,FALSE,"Sheet1"}</definedName>
    <definedName name="techspec" localSheetId="4" hidden="1">{#N/A,#N/A,FALSE,"Sheet1";#N/A,#N/A,FALSE,"Sheet1";#N/A,#N/A,FALSE,"Sheet1";#N/A,#N/A,FALSE,"Sheet1"}</definedName>
    <definedName name="techspec" localSheetId="7" hidden="1">{#N/A,#N/A,FALSE,"Sheet1";#N/A,#N/A,FALSE,"Sheet1";#N/A,#N/A,FALSE,"Sheet1";#N/A,#N/A,FALSE,"Sheet1"}</definedName>
    <definedName name="techspec" localSheetId="10" hidden="1">{#N/A,#N/A,FALSE,"Sheet1";#N/A,#N/A,FALSE,"Sheet1";#N/A,#N/A,FALSE,"Sheet1";#N/A,#N/A,FALSE,"Sheet1"}</definedName>
    <definedName name="techspec" localSheetId="5" hidden="1">{#N/A,#N/A,FALSE,"Sheet1";#N/A,#N/A,FALSE,"Sheet1";#N/A,#N/A,FALSE,"Sheet1";#N/A,#N/A,FALSE,"Sheet1"}</definedName>
    <definedName name="techspec" localSheetId="11" hidden="1">{#N/A,#N/A,FALSE,"Sheet1";#N/A,#N/A,FALSE,"Sheet1";#N/A,#N/A,FALSE,"Sheet1";#N/A,#N/A,FALSE,"Sheet1"}</definedName>
    <definedName name="techspec" localSheetId="8" hidden="1">{#N/A,#N/A,FALSE,"Sheet1";#N/A,#N/A,FALSE,"Sheet1";#N/A,#N/A,FALSE,"Sheet1";#N/A,#N/A,FALSE,"Sheet1"}</definedName>
    <definedName name="techspec" localSheetId="15" hidden="1">{#N/A,#N/A,FALSE,"Sheet1";#N/A,#N/A,FALSE,"Sheet1";#N/A,#N/A,FALSE,"Sheet1";#N/A,#N/A,FALSE,"Sheet1"}</definedName>
    <definedName name="techspec" localSheetId="16" hidden="1">{#N/A,#N/A,FALSE,"Sheet1";#N/A,#N/A,FALSE,"Sheet1";#N/A,#N/A,FALSE,"Sheet1";#N/A,#N/A,FALSE,"Sheet1"}</definedName>
    <definedName name="techspec" localSheetId="3" hidden="1">{#N/A,#N/A,FALSE,"Sheet1";#N/A,#N/A,FALSE,"Sheet1";#N/A,#N/A,FALSE,"Sheet1";#N/A,#N/A,FALSE,"Sheet1"}</definedName>
    <definedName name="techspec" localSheetId="9" hidden="1">{#N/A,#N/A,FALSE,"Sheet1";#N/A,#N/A,FALSE,"Sheet1";#N/A,#N/A,FALSE,"Sheet1";#N/A,#N/A,FALSE,"Sheet1"}</definedName>
    <definedName name="techspec" localSheetId="6" hidden="1">{#N/A,#N/A,FALSE,"Sheet1";#N/A,#N/A,FALSE,"Sheet1";#N/A,#N/A,FALSE,"Sheet1";#N/A,#N/A,FALSE,"Sheet1"}</definedName>
    <definedName name="techspec" localSheetId="17" hidden="1">{#N/A,#N/A,FALSE,"Sheet1";#N/A,#N/A,FALSE,"Sheet1";#N/A,#N/A,FALSE,"Sheet1";#N/A,#N/A,FALSE,"Sheet1"}</definedName>
    <definedName name="techspec" localSheetId="18" hidden="1">{#N/A,#N/A,FALSE,"Sheet1";#N/A,#N/A,FALSE,"Sheet1";#N/A,#N/A,FALSE,"Sheet1";#N/A,#N/A,FALSE,"Sheet1"}</definedName>
    <definedName name="techspec" hidden="1">{#N/A,#N/A,FALSE,"Sheet1";#N/A,#N/A,FALSE,"Sheet1";#N/A,#N/A,FALSE,"Sheet1";#N/A,#N/A,FALSE,"Sheet1"}</definedName>
    <definedName name="tem" localSheetId="4" hidden="1">{#N/A,#N/A,TRUE,"Front";#N/A,#N/A,TRUE,"Simple Letter";#N/A,#N/A,TRUE,"Inside";#N/A,#N/A,TRUE,"Contents";#N/A,#N/A,TRUE,"Basis";#N/A,#N/A,TRUE,"Inclusions";#N/A,#N/A,TRUE,"Exclusions";#N/A,#N/A,TRUE,"Areas";#N/A,#N/A,TRUE,"Summary";#N/A,#N/A,TRUE,"Detail"}</definedName>
    <definedName name="tem" localSheetId="7"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5" hidden="1">{#N/A,#N/A,TRUE,"Front";#N/A,#N/A,TRUE,"Simple Letter";#N/A,#N/A,TRUE,"Inside";#N/A,#N/A,TRUE,"Contents";#N/A,#N/A,TRUE,"Basis";#N/A,#N/A,TRUE,"Inclusions";#N/A,#N/A,TRUE,"Exclusions";#N/A,#N/A,TRUE,"Areas";#N/A,#N/A,TRUE,"Summary";#N/A,#N/A,TRUE,"Detail"}</definedName>
    <definedName name="tem" localSheetId="11"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localSheetId="15" hidden="1">{#N/A,#N/A,TRUE,"Front";#N/A,#N/A,TRUE,"Simple Letter";#N/A,#N/A,TRUE,"Inside";#N/A,#N/A,TRUE,"Contents";#N/A,#N/A,TRUE,"Basis";#N/A,#N/A,TRUE,"Inclusions";#N/A,#N/A,TRUE,"Exclusions";#N/A,#N/A,TRUE,"Areas";#N/A,#N/A,TRUE,"Summary";#N/A,#N/A,TRUE,"Detail"}</definedName>
    <definedName name="tem" localSheetId="16"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9" hidden="1">{#N/A,#N/A,TRUE,"Front";#N/A,#N/A,TRUE,"Simple Letter";#N/A,#N/A,TRUE,"Inside";#N/A,#N/A,TRUE,"Contents";#N/A,#N/A,TRUE,"Basis";#N/A,#N/A,TRUE,"Inclusions";#N/A,#N/A,TRUE,"Exclusions";#N/A,#N/A,TRUE,"Areas";#N/A,#N/A,TRUE,"Summary";#N/A,#N/A,TRUE,"Detail"}</definedName>
    <definedName name="tem" localSheetId="6" hidden="1">{#N/A,#N/A,TRUE,"Front";#N/A,#N/A,TRUE,"Simple Letter";#N/A,#N/A,TRUE,"Inside";#N/A,#N/A,TRUE,"Contents";#N/A,#N/A,TRUE,"Basis";#N/A,#N/A,TRUE,"Inclusions";#N/A,#N/A,TRUE,"Exclusions";#N/A,#N/A,TRUE,"Areas";#N/A,#N/A,TRUE,"Summary";#N/A,#N/A,TRUE,"Detail"}</definedName>
    <definedName name="tem" localSheetId="17" hidden="1">{#N/A,#N/A,TRUE,"Front";#N/A,#N/A,TRUE,"Simple Letter";#N/A,#N/A,TRUE,"Inside";#N/A,#N/A,TRUE,"Contents";#N/A,#N/A,TRUE,"Basis";#N/A,#N/A,TRUE,"Inclusions";#N/A,#N/A,TRUE,"Exclusions";#N/A,#N/A,TRUE,"Areas";#N/A,#N/A,TRUE,"Summary";#N/A,#N/A,TRUE,"Detail"}</definedName>
    <definedName name="tem" localSheetId="18"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4" hidden="1">{#N/A,#N/A,TRUE,"Front";#N/A,#N/A,TRUE,"Simple Letter";#N/A,#N/A,TRUE,"Inside";#N/A,#N/A,TRUE,"Contents";#N/A,#N/A,TRUE,"Basis";#N/A,#N/A,TRUE,"Inclusions";#N/A,#N/A,TRUE,"Exclusions";#N/A,#N/A,TRUE,"Areas";#N/A,#N/A,TRUE,"Summary";#N/A,#N/A,TRUE,"Detail"}</definedName>
    <definedName name="temp" localSheetId="7" hidden="1">{#N/A,#N/A,TRUE,"Front";#N/A,#N/A,TRUE,"Simple Letter";#N/A,#N/A,TRUE,"Inside";#N/A,#N/A,TRUE,"Contents";#N/A,#N/A,TRUE,"Basis";#N/A,#N/A,TRUE,"Inclusions";#N/A,#N/A,TRUE,"Exclusions";#N/A,#N/A,TRUE,"Areas";#N/A,#N/A,TRUE,"Summary";#N/A,#N/A,TRUE,"Detail"}</definedName>
    <definedName name="temp" localSheetId="10" hidden="1">{#N/A,#N/A,TRUE,"Front";#N/A,#N/A,TRUE,"Simple Letter";#N/A,#N/A,TRUE,"Inside";#N/A,#N/A,TRUE,"Contents";#N/A,#N/A,TRUE,"Basis";#N/A,#N/A,TRUE,"Inclusions";#N/A,#N/A,TRUE,"Exclusions";#N/A,#N/A,TRUE,"Areas";#N/A,#N/A,TRUE,"Summary";#N/A,#N/A,TRUE,"Detail"}</definedName>
    <definedName name="temp" localSheetId="5" hidden="1">{#N/A,#N/A,TRUE,"Front";#N/A,#N/A,TRUE,"Simple Letter";#N/A,#N/A,TRUE,"Inside";#N/A,#N/A,TRUE,"Contents";#N/A,#N/A,TRUE,"Basis";#N/A,#N/A,TRUE,"Inclusions";#N/A,#N/A,TRUE,"Exclusions";#N/A,#N/A,TRUE,"Areas";#N/A,#N/A,TRUE,"Summary";#N/A,#N/A,TRUE,"Detail"}</definedName>
    <definedName name="temp" localSheetId="11" hidden="1">{#N/A,#N/A,TRUE,"Front";#N/A,#N/A,TRUE,"Simple Letter";#N/A,#N/A,TRUE,"Inside";#N/A,#N/A,TRUE,"Contents";#N/A,#N/A,TRUE,"Basis";#N/A,#N/A,TRUE,"Inclusions";#N/A,#N/A,TRUE,"Exclusions";#N/A,#N/A,TRUE,"Areas";#N/A,#N/A,TRUE,"Summary";#N/A,#N/A,TRUE,"Detail"}</definedName>
    <definedName name="temp" localSheetId="8" hidden="1">{#N/A,#N/A,TRUE,"Front";#N/A,#N/A,TRUE,"Simple Letter";#N/A,#N/A,TRUE,"Inside";#N/A,#N/A,TRUE,"Contents";#N/A,#N/A,TRUE,"Basis";#N/A,#N/A,TRUE,"Inclusions";#N/A,#N/A,TRUE,"Exclusions";#N/A,#N/A,TRUE,"Areas";#N/A,#N/A,TRUE,"Summary";#N/A,#N/A,TRUE,"Detail"}</definedName>
    <definedName name="temp" localSheetId="15" hidden="1">{#N/A,#N/A,TRUE,"Front";#N/A,#N/A,TRUE,"Simple Letter";#N/A,#N/A,TRUE,"Inside";#N/A,#N/A,TRUE,"Contents";#N/A,#N/A,TRUE,"Basis";#N/A,#N/A,TRUE,"Inclusions";#N/A,#N/A,TRUE,"Exclusions";#N/A,#N/A,TRUE,"Areas";#N/A,#N/A,TRUE,"Summary";#N/A,#N/A,TRUE,"Detail"}</definedName>
    <definedName name="temp" localSheetId="16" hidden="1">{#N/A,#N/A,TRUE,"Front";#N/A,#N/A,TRUE,"Simple Letter";#N/A,#N/A,TRUE,"Inside";#N/A,#N/A,TRUE,"Contents";#N/A,#N/A,TRUE,"Basis";#N/A,#N/A,TRUE,"Inclusions";#N/A,#N/A,TRUE,"Exclusions";#N/A,#N/A,TRUE,"Areas";#N/A,#N/A,TRUE,"Summary";#N/A,#N/A,TRUE,"Detail"}</definedName>
    <definedName name="temp" localSheetId="3" hidden="1">{#N/A,#N/A,TRUE,"Front";#N/A,#N/A,TRUE,"Simple Letter";#N/A,#N/A,TRUE,"Inside";#N/A,#N/A,TRUE,"Contents";#N/A,#N/A,TRUE,"Basis";#N/A,#N/A,TRUE,"Inclusions";#N/A,#N/A,TRUE,"Exclusions";#N/A,#N/A,TRUE,"Areas";#N/A,#N/A,TRUE,"Summary";#N/A,#N/A,TRUE,"Detail"}</definedName>
    <definedName name="temp" localSheetId="9" hidden="1">{#N/A,#N/A,TRUE,"Front";#N/A,#N/A,TRUE,"Simple Letter";#N/A,#N/A,TRUE,"Inside";#N/A,#N/A,TRUE,"Contents";#N/A,#N/A,TRUE,"Basis";#N/A,#N/A,TRUE,"Inclusions";#N/A,#N/A,TRUE,"Exclusions";#N/A,#N/A,TRUE,"Areas";#N/A,#N/A,TRUE,"Summary";#N/A,#N/A,TRUE,"Detail"}</definedName>
    <definedName name="temp" localSheetId="6" hidden="1">{#N/A,#N/A,TRUE,"Front";#N/A,#N/A,TRUE,"Simple Letter";#N/A,#N/A,TRUE,"Inside";#N/A,#N/A,TRUE,"Contents";#N/A,#N/A,TRUE,"Basis";#N/A,#N/A,TRUE,"Inclusions";#N/A,#N/A,TRUE,"Exclusions";#N/A,#N/A,TRUE,"Areas";#N/A,#N/A,TRUE,"Summary";#N/A,#N/A,TRUE,"Detail"}</definedName>
    <definedName name="temp" localSheetId="17" hidden="1">{#N/A,#N/A,TRUE,"Front";#N/A,#N/A,TRUE,"Simple Letter";#N/A,#N/A,TRUE,"Inside";#N/A,#N/A,TRUE,"Contents";#N/A,#N/A,TRUE,"Basis";#N/A,#N/A,TRUE,"Inclusions";#N/A,#N/A,TRUE,"Exclusions";#N/A,#N/A,TRUE,"Areas";#N/A,#N/A,TRUE,"Summary";#N/A,#N/A,TRUE,"Detail"}</definedName>
    <definedName name="temp" localSheetId="18"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localSheetId="4" hidden="1">{#N/A,#N/A,TRUE,"Front";#N/A,#N/A,TRUE,"Simple Letter";#N/A,#N/A,TRUE,"Inside";#N/A,#N/A,TRUE,"Contents";#N/A,#N/A,TRUE,"Basis";#N/A,#N/A,TRUE,"Inclusions";#N/A,#N/A,TRUE,"Exclusions";#N/A,#N/A,TRUE,"Areas";#N/A,#N/A,TRUE,"Summary";#N/A,#N/A,TRUE,"Detail"}</definedName>
    <definedName name="temp1" localSheetId="7" hidden="1">{#N/A,#N/A,TRUE,"Front";#N/A,#N/A,TRUE,"Simple Letter";#N/A,#N/A,TRUE,"Inside";#N/A,#N/A,TRUE,"Contents";#N/A,#N/A,TRUE,"Basis";#N/A,#N/A,TRUE,"Inclusions";#N/A,#N/A,TRUE,"Exclusions";#N/A,#N/A,TRUE,"Areas";#N/A,#N/A,TRUE,"Summary";#N/A,#N/A,TRUE,"Detail"}</definedName>
    <definedName name="temp1" localSheetId="10" hidden="1">{#N/A,#N/A,TRUE,"Front";#N/A,#N/A,TRUE,"Simple Letter";#N/A,#N/A,TRUE,"Inside";#N/A,#N/A,TRUE,"Contents";#N/A,#N/A,TRUE,"Basis";#N/A,#N/A,TRUE,"Inclusions";#N/A,#N/A,TRUE,"Exclusions";#N/A,#N/A,TRUE,"Areas";#N/A,#N/A,TRUE,"Summary";#N/A,#N/A,TRUE,"Detail"}</definedName>
    <definedName name="temp1" localSheetId="5" hidden="1">{#N/A,#N/A,TRUE,"Front";#N/A,#N/A,TRUE,"Simple Letter";#N/A,#N/A,TRUE,"Inside";#N/A,#N/A,TRUE,"Contents";#N/A,#N/A,TRUE,"Basis";#N/A,#N/A,TRUE,"Inclusions";#N/A,#N/A,TRUE,"Exclusions";#N/A,#N/A,TRUE,"Areas";#N/A,#N/A,TRUE,"Summary";#N/A,#N/A,TRUE,"Detail"}</definedName>
    <definedName name="temp1" localSheetId="11" hidden="1">{#N/A,#N/A,TRUE,"Front";#N/A,#N/A,TRUE,"Simple Letter";#N/A,#N/A,TRUE,"Inside";#N/A,#N/A,TRUE,"Contents";#N/A,#N/A,TRUE,"Basis";#N/A,#N/A,TRUE,"Inclusions";#N/A,#N/A,TRUE,"Exclusions";#N/A,#N/A,TRUE,"Areas";#N/A,#N/A,TRUE,"Summary";#N/A,#N/A,TRUE,"Detail"}</definedName>
    <definedName name="temp1" localSheetId="8" hidden="1">{#N/A,#N/A,TRUE,"Front";#N/A,#N/A,TRUE,"Simple Letter";#N/A,#N/A,TRUE,"Inside";#N/A,#N/A,TRUE,"Contents";#N/A,#N/A,TRUE,"Basis";#N/A,#N/A,TRUE,"Inclusions";#N/A,#N/A,TRUE,"Exclusions";#N/A,#N/A,TRUE,"Areas";#N/A,#N/A,TRUE,"Summary";#N/A,#N/A,TRUE,"Detail"}</definedName>
    <definedName name="temp1" localSheetId="15" hidden="1">{#N/A,#N/A,TRUE,"Front";#N/A,#N/A,TRUE,"Simple Letter";#N/A,#N/A,TRUE,"Inside";#N/A,#N/A,TRUE,"Contents";#N/A,#N/A,TRUE,"Basis";#N/A,#N/A,TRUE,"Inclusions";#N/A,#N/A,TRUE,"Exclusions";#N/A,#N/A,TRUE,"Areas";#N/A,#N/A,TRUE,"Summary";#N/A,#N/A,TRUE,"Detail"}</definedName>
    <definedName name="temp1" localSheetId="16" hidden="1">{#N/A,#N/A,TRUE,"Front";#N/A,#N/A,TRUE,"Simple Letter";#N/A,#N/A,TRUE,"Inside";#N/A,#N/A,TRUE,"Contents";#N/A,#N/A,TRUE,"Basis";#N/A,#N/A,TRUE,"Inclusions";#N/A,#N/A,TRUE,"Exclusions";#N/A,#N/A,TRUE,"Areas";#N/A,#N/A,TRUE,"Summary";#N/A,#N/A,TRUE,"Detail"}</definedName>
    <definedName name="temp1" localSheetId="3" hidden="1">{#N/A,#N/A,TRUE,"Front";#N/A,#N/A,TRUE,"Simple Letter";#N/A,#N/A,TRUE,"Inside";#N/A,#N/A,TRUE,"Contents";#N/A,#N/A,TRUE,"Basis";#N/A,#N/A,TRUE,"Inclusions";#N/A,#N/A,TRUE,"Exclusions";#N/A,#N/A,TRUE,"Areas";#N/A,#N/A,TRUE,"Summary";#N/A,#N/A,TRUE,"Detail"}</definedName>
    <definedName name="temp1" localSheetId="9" hidden="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17" hidden="1">{#N/A,#N/A,TRUE,"Front";#N/A,#N/A,TRUE,"Simple Letter";#N/A,#N/A,TRUE,"Inside";#N/A,#N/A,TRUE,"Contents";#N/A,#N/A,TRUE,"Basis";#N/A,#N/A,TRUE,"Inclusions";#N/A,#N/A,TRUE,"Exclusions";#N/A,#N/A,TRUE,"Areas";#N/A,#N/A,TRUE,"Summary";#N/A,#N/A,TRUE,"Detail"}</definedName>
    <definedName name="temp1" localSheetId="18"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4" hidden="1">{#N/A,#N/A,TRUE,"Front";#N/A,#N/A,TRUE,"Simple Letter";#N/A,#N/A,TRUE,"Inside";#N/A,#N/A,TRUE,"Contents";#N/A,#N/A,TRUE,"Basis";#N/A,#N/A,TRUE,"Inclusions";#N/A,#N/A,TRUE,"Exclusions";#N/A,#N/A,TRUE,"Areas";#N/A,#N/A,TRUE,"Summary";#N/A,#N/A,TRUE,"Detail"}</definedName>
    <definedName name="temp2" localSheetId="7" hidden="1">{#N/A,#N/A,TRUE,"Front";#N/A,#N/A,TRUE,"Simple Letter";#N/A,#N/A,TRUE,"Inside";#N/A,#N/A,TRUE,"Contents";#N/A,#N/A,TRUE,"Basis";#N/A,#N/A,TRUE,"Inclusions";#N/A,#N/A,TRUE,"Exclusions";#N/A,#N/A,TRUE,"Areas";#N/A,#N/A,TRUE,"Summary";#N/A,#N/A,TRUE,"Detail"}</definedName>
    <definedName name="temp2" localSheetId="10" hidden="1">{#N/A,#N/A,TRUE,"Front";#N/A,#N/A,TRUE,"Simple Letter";#N/A,#N/A,TRUE,"Inside";#N/A,#N/A,TRUE,"Contents";#N/A,#N/A,TRUE,"Basis";#N/A,#N/A,TRUE,"Inclusions";#N/A,#N/A,TRUE,"Exclusions";#N/A,#N/A,TRUE,"Areas";#N/A,#N/A,TRUE,"Summary";#N/A,#N/A,TRUE,"Detail"}</definedName>
    <definedName name="temp2" localSheetId="5" hidden="1">{#N/A,#N/A,TRUE,"Front";#N/A,#N/A,TRUE,"Simple Letter";#N/A,#N/A,TRUE,"Inside";#N/A,#N/A,TRUE,"Contents";#N/A,#N/A,TRUE,"Basis";#N/A,#N/A,TRUE,"Inclusions";#N/A,#N/A,TRUE,"Exclusions";#N/A,#N/A,TRUE,"Areas";#N/A,#N/A,TRUE,"Summary";#N/A,#N/A,TRUE,"Detail"}</definedName>
    <definedName name="temp2" localSheetId="11" hidden="1">{#N/A,#N/A,TRUE,"Front";#N/A,#N/A,TRUE,"Simple Letter";#N/A,#N/A,TRUE,"Inside";#N/A,#N/A,TRUE,"Contents";#N/A,#N/A,TRUE,"Basis";#N/A,#N/A,TRUE,"Inclusions";#N/A,#N/A,TRUE,"Exclusions";#N/A,#N/A,TRUE,"Areas";#N/A,#N/A,TRUE,"Summary";#N/A,#N/A,TRUE,"Detail"}</definedName>
    <definedName name="temp2" localSheetId="8" hidden="1">{#N/A,#N/A,TRUE,"Front";#N/A,#N/A,TRUE,"Simple Letter";#N/A,#N/A,TRUE,"Inside";#N/A,#N/A,TRUE,"Contents";#N/A,#N/A,TRUE,"Basis";#N/A,#N/A,TRUE,"Inclusions";#N/A,#N/A,TRUE,"Exclusions";#N/A,#N/A,TRUE,"Areas";#N/A,#N/A,TRUE,"Summary";#N/A,#N/A,TRUE,"Detail"}</definedName>
    <definedName name="temp2" localSheetId="15" hidden="1">{#N/A,#N/A,TRUE,"Front";#N/A,#N/A,TRUE,"Simple Letter";#N/A,#N/A,TRUE,"Inside";#N/A,#N/A,TRUE,"Contents";#N/A,#N/A,TRUE,"Basis";#N/A,#N/A,TRUE,"Inclusions";#N/A,#N/A,TRUE,"Exclusions";#N/A,#N/A,TRUE,"Areas";#N/A,#N/A,TRUE,"Summary";#N/A,#N/A,TRUE,"Detail"}</definedName>
    <definedName name="temp2" localSheetId="16" hidden="1">{#N/A,#N/A,TRUE,"Front";#N/A,#N/A,TRUE,"Simple Letter";#N/A,#N/A,TRUE,"Inside";#N/A,#N/A,TRUE,"Contents";#N/A,#N/A,TRUE,"Basis";#N/A,#N/A,TRUE,"Inclusions";#N/A,#N/A,TRUE,"Exclusions";#N/A,#N/A,TRUE,"Areas";#N/A,#N/A,TRUE,"Summary";#N/A,#N/A,TRUE,"Detail"}</definedName>
    <definedName name="temp2" localSheetId="3" hidden="1">{#N/A,#N/A,TRUE,"Front";#N/A,#N/A,TRUE,"Simple Letter";#N/A,#N/A,TRUE,"Inside";#N/A,#N/A,TRUE,"Contents";#N/A,#N/A,TRUE,"Basis";#N/A,#N/A,TRUE,"Inclusions";#N/A,#N/A,TRUE,"Exclusions";#N/A,#N/A,TRUE,"Areas";#N/A,#N/A,TRUE,"Summary";#N/A,#N/A,TRUE,"Detail"}</definedName>
    <definedName name="temp2" localSheetId="9" hidden="1">{#N/A,#N/A,TRUE,"Front";#N/A,#N/A,TRUE,"Simple Letter";#N/A,#N/A,TRUE,"Inside";#N/A,#N/A,TRUE,"Contents";#N/A,#N/A,TRUE,"Basis";#N/A,#N/A,TRUE,"Inclusions";#N/A,#N/A,TRUE,"Exclusions";#N/A,#N/A,TRUE,"Areas";#N/A,#N/A,TRUE,"Summary";#N/A,#N/A,TRUE,"Detail"}</definedName>
    <definedName name="temp2" localSheetId="6" hidden="1">{#N/A,#N/A,TRUE,"Front";#N/A,#N/A,TRUE,"Simple Letter";#N/A,#N/A,TRUE,"Inside";#N/A,#N/A,TRUE,"Contents";#N/A,#N/A,TRUE,"Basis";#N/A,#N/A,TRUE,"Inclusions";#N/A,#N/A,TRUE,"Exclusions";#N/A,#N/A,TRUE,"Areas";#N/A,#N/A,TRUE,"Summary";#N/A,#N/A,TRUE,"Detail"}</definedName>
    <definedName name="temp2" localSheetId="17" hidden="1">{#N/A,#N/A,TRUE,"Front";#N/A,#N/A,TRUE,"Simple Letter";#N/A,#N/A,TRUE,"Inside";#N/A,#N/A,TRUE,"Contents";#N/A,#N/A,TRUE,"Basis";#N/A,#N/A,TRUE,"Inclusions";#N/A,#N/A,TRUE,"Exclusions";#N/A,#N/A,TRUE,"Areas";#N/A,#N/A,TRUE,"Summary";#N/A,#N/A,TRUE,"Detail"}</definedName>
    <definedName name="temp2" localSheetId="18"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4" hidden="1">#REF!</definedName>
    <definedName name="TERRACE" localSheetId="7" hidden="1">#REF!</definedName>
    <definedName name="TERRACE" localSheetId="10" hidden="1">#REF!</definedName>
    <definedName name="TERRACE" localSheetId="13" hidden="1">#REF!</definedName>
    <definedName name="TERRACE" localSheetId="5" hidden="1">#REF!</definedName>
    <definedName name="TERRACE" localSheetId="11" hidden="1">#REF!</definedName>
    <definedName name="TERRACE" localSheetId="8" hidden="1">#REF!</definedName>
    <definedName name="TERRACE" localSheetId="14" hidden="1">#REF!</definedName>
    <definedName name="TERRACE" localSheetId="15" hidden="1">#REF!</definedName>
    <definedName name="TERRACE" localSheetId="16" hidden="1">#REF!</definedName>
    <definedName name="TERRACE" localSheetId="3" hidden="1">#REF!</definedName>
    <definedName name="TERRACE" localSheetId="12" hidden="1">#REF!</definedName>
    <definedName name="TERRACE" localSheetId="9" hidden="1">#REF!</definedName>
    <definedName name="TERRACE" localSheetId="6" hidden="1">#REF!</definedName>
    <definedName name="TERRACE" localSheetId="17" hidden="1">#REF!</definedName>
    <definedName name="TERRACE" localSheetId="18" hidden="1">#REF!</definedName>
    <definedName name="TERRACE" hidden="1">#REF!</definedName>
    <definedName name="TextRefCopyRangeCount" hidden="1">14</definedName>
    <definedName name="Thiagarajan" localSheetId="4" hidden="1">{"'Sheet1'!$A$4386:$N$4591"}</definedName>
    <definedName name="Thiagarajan" localSheetId="7" hidden="1">{"'Sheet1'!$A$4386:$N$4591"}</definedName>
    <definedName name="Thiagarajan" localSheetId="10" hidden="1">{"'Sheet1'!$A$4386:$N$4591"}</definedName>
    <definedName name="Thiagarajan" localSheetId="5" hidden="1">{"'Sheet1'!$A$4386:$N$4591"}</definedName>
    <definedName name="Thiagarajan" localSheetId="11" hidden="1">{"'Sheet1'!$A$4386:$N$4591"}</definedName>
    <definedName name="Thiagarajan" localSheetId="8" hidden="1">{"'Sheet1'!$A$4386:$N$4591"}</definedName>
    <definedName name="Thiagarajan" localSheetId="15" hidden="1">{"'Sheet1'!$A$4386:$N$4591"}</definedName>
    <definedName name="Thiagarajan" localSheetId="16" hidden="1">{"'Sheet1'!$A$4386:$N$4591"}</definedName>
    <definedName name="Thiagarajan" localSheetId="3" hidden="1">{"'Sheet1'!$A$4386:$N$4591"}</definedName>
    <definedName name="Thiagarajan" localSheetId="9" hidden="1">{"'Sheet1'!$A$4386:$N$4591"}</definedName>
    <definedName name="Thiagarajan" localSheetId="6" hidden="1">{"'Sheet1'!$A$4386:$N$4591"}</definedName>
    <definedName name="Thiagarajan" localSheetId="17" hidden="1">{"'Sheet1'!$A$4386:$N$4591"}</definedName>
    <definedName name="Thiagarajan" localSheetId="18" hidden="1">{"'Sheet1'!$A$4386:$N$4591"}</definedName>
    <definedName name="Thiagarajan" hidden="1">{"'Sheet1'!$A$4386:$N$4591"}</definedName>
    <definedName name="Topsheet" localSheetId="4" hidden="1">#REF!</definedName>
    <definedName name="Topsheet" localSheetId="7" hidden="1">#REF!</definedName>
    <definedName name="Topsheet" localSheetId="10" hidden="1">#REF!</definedName>
    <definedName name="Topsheet" localSheetId="13" hidden="1">#REF!</definedName>
    <definedName name="Topsheet" localSheetId="5" hidden="1">#REF!</definedName>
    <definedName name="Topsheet" localSheetId="11" hidden="1">#REF!</definedName>
    <definedName name="Topsheet" localSheetId="8" hidden="1">#REF!</definedName>
    <definedName name="Topsheet" localSheetId="14" hidden="1">#REF!</definedName>
    <definedName name="Topsheet" localSheetId="15" hidden="1">#REF!</definedName>
    <definedName name="Topsheet" localSheetId="16" hidden="1">#REF!</definedName>
    <definedName name="Topsheet" localSheetId="3" hidden="1">#REF!</definedName>
    <definedName name="Topsheet" localSheetId="12" hidden="1">#REF!</definedName>
    <definedName name="Topsheet" localSheetId="9" hidden="1">#REF!</definedName>
    <definedName name="Topsheet" localSheetId="6" hidden="1">#REF!</definedName>
    <definedName name="Topsheet" localSheetId="17" hidden="1">#REF!</definedName>
    <definedName name="Topsheet" localSheetId="18" hidden="1">#REF!</definedName>
    <definedName name="Topsheet" hidden="1">#REF!</definedName>
    <definedName name="TotalOfAllData" hidden="1">OFFSET([13]Data!$J$1,0,0,COUNTA([13]Data!$J$1:$J$65536),1)</definedName>
    <definedName name="TowerD" localSheetId="4" hidden="1">[15]BHANDUP!#REF!</definedName>
    <definedName name="TowerD" localSheetId="7" hidden="1">[15]BHANDUP!#REF!</definedName>
    <definedName name="TowerD" localSheetId="10" hidden="1">[15]BHANDUP!#REF!</definedName>
    <definedName name="TowerD" localSheetId="13" hidden="1">[15]BHANDUP!#REF!</definedName>
    <definedName name="TowerD" localSheetId="5" hidden="1">[15]BHANDUP!#REF!</definedName>
    <definedName name="TowerD" localSheetId="11" hidden="1">[15]BHANDUP!#REF!</definedName>
    <definedName name="TowerD" localSheetId="8" hidden="1">[15]BHANDUP!#REF!</definedName>
    <definedName name="TowerD" localSheetId="14" hidden="1">[15]BHANDUP!#REF!</definedName>
    <definedName name="TowerD" localSheetId="15" hidden="1">[15]BHANDUP!#REF!</definedName>
    <definedName name="TowerD" localSheetId="16" hidden="1">[15]BHANDUP!#REF!</definedName>
    <definedName name="TowerD" localSheetId="3" hidden="1">[15]BHANDUP!#REF!</definedName>
    <definedName name="TowerD" localSheetId="12" hidden="1">[15]BHANDUP!#REF!</definedName>
    <definedName name="TowerD" localSheetId="9" hidden="1">[15]BHANDUP!#REF!</definedName>
    <definedName name="TowerD" localSheetId="6" hidden="1">[15]BHANDUP!#REF!</definedName>
    <definedName name="TowerD" localSheetId="17" hidden="1">[15]BHANDUP!#REF!</definedName>
    <definedName name="TowerD" localSheetId="18" hidden="1">[15]BHANDUP!#REF!</definedName>
    <definedName name="TowerD" hidden="1">[15]BHANDUP!#REF!</definedName>
    <definedName name="towerD123" localSheetId="4" hidden="1">[15]BHANDUP!#REF!</definedName>
    <definedName name="towerD123" localSheetId="7" hidden="1">[15]BHANDUP!#REF!</definedName>
    <definedName name="towerD123" localSheetId="10" hidden="1">[15]BHANDUP!#REF!</definedName>
    <definedName name="towerD123" localSheetId="13" hidden="1">[15]BHANDUP!#REF!</definedName>
    <definedName name="towerD123" localSheetId="5" hidden="1">[15]BHANDUP!#REF!</definedName>
    <definedName name="towerD123" localSheetId="11" hidden="1">[15]BHANDUP!#REF!</definedName>
    <definedName name="towerD123" localSheetId="8" hidden="1">[15]BHANDUP!#REF!</definedName>
    <definedName name="towerD123" localSheetId="14" hidden="1">[15]BHANDUP!#REF!</definedName>
    <definedName name="towerD123" localSheetId="15" hidden="1">[15]BHANDUP!#REF!</definedName>
    <definedName name="towerD123" localSheetId="16" hidden="1">[15]BHANDUP!#REF!</definedName>
    <definedName name="towerD123" localSheetId="3" hidden="1">[15]BHANDUP!#REF!</definedName>
    <definedName name="towerD123" localSheetId="12" hidden="1">[15]BHANDUP!#REF!</definedName>
    <definedName name="towerD123" localSheetId="9" hidden="1">[15]BHANDUP!#REF!</definedName>
    <definedName name="towerD123" localSheetId="6" hidden="1">[15]BHANDUP!#REF!</definedName>
    <definedName name="towerD123" localSheetId="17" hidden="1">[15]BHANDUP!#REF!</definedName>
    <definedName name="towerD123" localSheetId="18" hidden="1">[15]BHANDUP!#REF!</definedName>
    <definedName name="towerD123" hidden="1">[15]BHANDUP!#REF!</definedName>
    <definedName name="ttt" localSheetId="4" hidden="1">{#N/A,#N/A,FALSE,"VARIATIONS";#N/A,#N/A,FALSE,"BUDGET";#N/A,#N/A,FALSE,"CIVIL QNTY VAR";#N/A,#N/A,FALSE,"SUMMARY";#N/A,#N/A,FALSE,"MATERIAL VAR"}</definedName>
    <definedName name="ttt" localSheetId="7" hidden="1">{#N/A,#N/A,FALSE,"VARIATIONS";#N/A,#N/A,FALSE,"BUDGET";#N/A,#N/A,FALSE,"CIVIL QNTY VAR";#N/A,#N/A,FALSE,"SUMMARY";#N/A,#N/A,FALSE,"MATERIAL VAR"}</definedName>
    <definedName name="ttt" localSheetId="10" hidden="1">{#N/A,#N/A,FALSE,"VARIATIONS";#N/A,#N/A,FALSE,"BUDGET";#N/A,#N/A,FALSE,"CIVIL QNTY VAR";#N/A,#N/A,FALSE,"SUMMARY";#N/A,#N/A,FALSE,"MATERIAL VAR"}</definedName>
    <definedName name="ttt" localSheetId="5" hidden="1">{#N/A,#N/A,FALSE,"VARIATIONS";#N/A,#N/A,FALSE,"BUDGET";#N/A,#N/A,FALSE,"CIVIL QNTY VAR";#N/A,#N/A,FALSE,"SUMMARY";#N/A,#N/A,FALSE,"MATERIAL VAR"}</definedName>
    <definedName name="ttt" localSheetId="11" hidden="1">{#N/A,#N/A,FALSE,"VARIATIONS";#N/A,#N/A,FALSE,"BUDGET";#N/A,#N/A,FALSE,"CIVIL QNTY VAR";#N/A,#N/A,FALSE,"SUMMARY";#N/A,#N/A,FALSE,"MATERIAL VAR"}</definedName>
    <definedName name="ttt" localSheetId="8" hidden="1">{#N/A,#N/A,FALSE,"VARIATIONS";#N/A,#N/A,FALSE,"BUDGET";#N/A,#N/A,FALSE,"CIVIL QNTY VAR";#N/A,#N/A,FALSE,"SUMMARY";#N/A,#N/A,FALSE,"MATERIAL VAR"}</definedName>
    <definedName name="ttt" localSheetId="15" hidden="1">{#N/A,#N/A,FALSE,"VARIATIONS";#N/A,#N/A,FALSE,"BUDGET";#N/A,#N/A,FALSE,"CIVIL QNTY VAR";#N/A,#N/A,FALSE,"SUMMARY";#N/A,#N/A,FALSE,"MATERIAL VAR"}</definedName>
    <definedName name="ttt" localSheetId="16" hidden="1">{#N/A,#N/A,FALSE,"VARIATIONS";#N/A,#N/A,FALSE,"BUDGET";#N/A,#N/A,FALSE,"CIVIL QNTY VAR";#N/A,#N/A,FALSE,"SUMMARY";#N/A,#N/A,FALSE,"MATERIAL VAR"}</definedName>
    <definedName name="ttt" localSheetId="3" hidden="1">{#N/A,#N/A,FALSE,"VARIATIONS";#N/A,#N/A,FALSE,"BUDGET";#N/A,#N/A,FALSE,"CIVIL QNTY VAR";#N/A,#N/A,FALSE,"SUMMARY";#N/A,#N/A,FALSE,"MATERIAL VAR"}</definedName>
    <definedName name="ttt" localSheetId="9" hidden="1">{#N/A,#N/A,FALSE,"VARIATIONS";#N/A,#N/A,FALSE,"BUDGET";#N/A,#N/A,FALSE,"CIVIL QNTY VAR";#N/A,#N/A,FALSE,"SUMMARY";#N/A,#N/A,FALSE,"MATERIAL VAR"}</definedName>
    <definedName name="ttt" localSheetId="6" hidden="1">{#N/A,#N/A,FALSE,"VARIATIONS";#N/A,#N/A,FALSE,"BUDGET";#N/A,#N/A,FALSE,"CIVIL QNTY VAR";#N/A,#N/A,FALSE,"SUMMARY";#N/A,#N/A,FALSE,"MATERIAL VAR"}</definedName>
    <definedName name="ttt" localSheetId="17" hidden="1">{#N/A,#N/A,FALSE,"VARIATIONS";#N/A,#N/A,FALSE,"BUDGET";#N/A,#N/A,FALSE,"CIVIL QNTY VAR";#N/A,#N/A,FALSE,"SUMMARY";#N/A,#N/A,FALSE,"MATERIAL VAR"}</definedName>
    <definedName name="ttt" localSheetId="18" hidden="1">{#N/A,#N/A,FALSE,"VARIATIONS";#N/A,#N/A,FALSE,"BUDGET";#N/A,#N/A,FALSE,"CIVIL QNTY VAR";#N/A,#N/A,FALSE,"SUMMARY";#N/A,#N/A,FALSE,"MATERIAL VAR"}</definedName>
    <definedName name="ttt" hidden="1">{#N/A,#N/A,FALSE,"VARIATIONS";#N/A,#N/A,FALSE,"BUDGET";#N/A,#N/A,FALSE,"CIVIL QNTY VAR";#N/A,#N/A,FALSE,"SUMMARY";#N/A,#N/A,FALSE,"MATERIAL VAR"}</definedName>
    <definedName name="tuti" localSheetId="4" hidden="1">#REF!</definedName>
    <definedName name="tuti" localSheetId="7" hidden="1">#REF!</definedName>
    <definedName name="tuti" localSheetId="10" hidden="1">#REF!</definedName>
    <definedName name="tuti" localSheetId="13" hidden="1">#REF!</definedName>
    <definedName name="tuti" localSheetId="5" hidden="1">#REF!</definedName>
    <definedName name="tuti" localSheetId="11" hidden="1">#REF!</definedName>
    <definedName name="tuti" localSheetId="8" hidden="1">#REF!</definedName>
    <definedName name="tuti" localSheetId="14" hidden="1">#REF!</definedName>
    <definedName name="tuti" localSheetId="15" hidden="1">#REF!</definedName>
    <definedName name="tuti" localSheetId="16" hidden="1">#REF!</definedName>
    <definedName name="tuti" localSheetId="3" hidden="1">#REF!</definedName>
    <definedName name="tuti" localSheetId="12" hidden="1">#REF!</definedName>
    <definedName name="tuti" localSheetId="9" hidden="1">#REF!</definedName>
    <definedName name="tuti" localSheetId="6" hidden="1">#REF!</definedName>
    <definedName name="tuti" localSheetId="17" hidden="1">#REF!</definedName>
    <definedName name="tuti" localSheetId="18" hidden="1">#REF!</definedName>
    <definedName name="tuti" hidden="1">#REF!</definedName>
    <definedName name="UI" localSheetId="4" hidden="1">[21]analysis!#REF!</definedName>
    <definedName name="UI" localSheetId="7" hidden="1">[21]analysis!#REF!</definedName>
    <definedName name="UI" localSheetId="10" hidden="1">[21]analysis!#REF!</definedName>
    <definedName name="UI" localSheetId="13" hidden="1">[21]analysis!#REF!</definedName>
    <definedName name="UI" localSheetId="5" hidden="1">[21]analysis!#REF!</definedName>
    <definedName name="UI" localSheetId="11" hidden="1">[21]analysis!#REF!</definedName>
    <definedName name="UI" localSheetId="8" hidden="1">[21]analysis!#REF!</definedName>
    <definedName name="UI" localSheetId="14" hidden="1">[21]analysis!#REF!</definedName>
    <definedName name="UI" localSheetId="15" hidden="1">[21]analysis!#REF!</definedName>
    <definedName name="UI" localSheetId="16" hidden="1">[21]analysis!#REF!</definedName>
    <definedName name="UI" localSheetId="3" hidden="1">[21]analysis!#REF!</definedName>
    <definedName name="UI" localSheetId="12" hidden="1">[21]analysis!#REF!</definedName>
    <definedName name="UI" localSheetId="9" hidden="1">[21]analysis!#REF!</definedName>
    <definedName name="UI" localSheetId="6" hidden="1">[21]analysis!#REF!</definedName>
    <definedName name="UI" localSheetId="17" hidden="1">[21]analysis!#REF!</definedName>
    <definedName name="UI" localSheetId="18" hidden="1">[21]analysis!#REF!</definedName>
    <definedName name="UI" hidden="1">[21]analysis!#REF!</definedName>
    <definedName name="upbeams123" localSheetId="4" hidden="1">[15]BHANDUP!#REF!</definedName>
    <definedName name="upbeams123" localSheetId="7" hidden="1">[15]BHANDUP!#REF!</definedName>
    <definedName name="upbeams123" localSheetId="10" hidden="1">[15]BHANDUP!#REF!</definedName>
    <definedName name="upbeams123" localSheetId="13" hidden="1">[15]BHANDUP!#REF!</definedName>
    <definedName name="upbeams123" localSheetId="5" hidden="1">[15]BHANDUP!#REF!</definedName>
    <definedName name="upbeams123" localSheetId="11" hidden="1">[15]BHANDUP!#REF!</definedName>
    <definedName name="upbeams123" localSheetId="8" hidden="1">[15]BHANDUP!#REF!</definedName>
    <definedName name="upbeams123" localSheetId="14" hidden="1">[15]BHANDUP!#REF!</definedName>
    <definedName name="upbeams123" localSheetId="15" hidden="1">[15]BHANDUP!#REF!</definedName>
    <definedName name="upbeams123" localSheetId="16" hidden="1">[15]BHANDUP!#REF!</definedName>
    <definedName name="upbeams123" localSheetId="3" hidden="1">[15]BHANDUP!#REF!</definedName>
    <definedName name="upbeams123" localSheetId="12" hidden="1">[15]BHANDUP!#REF!</definedName>
    <definedName name="upbeams123" localSheetId="9" hidden="1">[15]BHANDUP!#REF!</definedName>
    <definedName name="upbeams123" localSheetId="6" hidden="1">[15]BHANDUP!#REF!</definedName>
    <definedName name="upbeams123" localSheetId="17" hidden="1">[15]BHANDUP!#REF!</definedName>
    <definedName name="upbeams123" localSheetId="18" hidden="1">[15]BHANDUP!#REF!</definedName>
    <definedName name="upbeams123" hidden="1">[15]BHANDUP!#REF!</definedName>
    <definedName name="venky" localSheetId="4" hidden="1">{"PLANT BREAKUP",#N/A,FALSE,"E"}</definedName>
    <definedName name="venky" localSheetId="7" hidden="1">{"PLANT BREAKUP",#N/A,FALSE,"E"}</definedName>
    <definedName name="venky" localSheetId="10" hidden="1">{"PLANT BREAKUP",#N/A,FALSE,"E"}</definedName>
    <definedName name="venky" localSheetId="5" hidden="1">{"PLANT BREAKUP",#N/A,FALSE,"E"}</definedName>
    <definedName name="venky" localSheetId="11" hidden="1">{"PLANT BREAKUP",#N/A,FALSE,"E"}</definedName>
    <definedName name="venky" localSheetId="8" hidden="1">{"PLANT BREAKUP",#N/A,FALSE,"E"}</definedName>
    <definedName name="venky" localSheetId="15" hidden="1">{"PLANT BREAKUP",#N/A,FALSE,"E"}</definedName>
    <definedName name="venky" localSheetId="16" hidden="1">{"PLANT BREAKUP",#N/A,FALSE,"E"}</definedName>
    <definedName name="venky" localSheetId="3" hidden="1">{"PLANT BREAKUP",#N/A,FALSE,"E"}</definedName>
    <definedName name="venky" localSheetId="9" hidden="1">{"PLANT BREAKUP",#N/A,FALSE,"E"}</definedName>
    <definedName name="venky" localSheetId="6" hidden="1">{"PLANT BREAKUP",#N/A,FALSE,"E"}</definedName>
    <definedName name="venky" localSheetId="17" hidden="1">{"PLANT BREAKUP",#N/A,FALSE,"E"}</definedName>
    <definedName name="venky" localSheetId="18" hidden="1">{"PLANT BREAKUP",#N/A,FALSE,"E"}</definedName>
    <definedName name="venky" hidden="1">{"PLANT BREAKUP",#N/A,FALSE,"E"}</definedName>
    <definedName name="vivek1" localSheetId="4" hidden="1">#REF!</definedName>
    <definedName name="vivek1" localSheetId="7" hidden="1">#REF!</definedName>
    <definedName name="vivek1" localSheetId="10" hidden="1">#REF!</definedName>
    <definedName name="vivek1" localSheetId="13" hidden="1">#REF!</definedName>
    <definedName name="vivek1" localSheetId="5" hidden="1">#REF!</definedName>
    <definedName name="vivek1" localSheetId="11" hidden="1">#REF!</definedName>
    <definedName name="vivek1" localSheetId="8" hidden="1">#REF!</definedName>
    <definedName name="vivek1" localSheetId="14" hidden="1">#REF!</definedName>
    <definedName name="vivek1" localSheetId="15" hidden="1">#REF!</definedName>
    <definedName name="vivek1" localSheetId="16" hidden="1">#REF!</definedName>
    <definedName name="vivek1" localSheetId="3" hidden="1">#REF!</definedName>
    <definedName name="vivek1" localSheetId="12" hidden="1">#REF!</definedName>
    <definedName name="vivek1" localSheetId="9" hidden="1">#REF!</definedName>
    <definedName name="vivek1" localSheetId="6" hidden="1">#REF!</definedName>
    <definedName name="vivek1" localSheetId="17" hidden="1">#REF!</definedName>
    <definedName name="vivek1" localSheetId="18" hidden="1">#REF!</definedName>
    <definedName name="vivek1" hidden="1">#REF!</definedName>
    <definedName name="vivek11" localSheetId="4" hidden="1">#REF!</definedName>
    <definedName name="vivek11" localSheetId="7" hidden="1">#REF!</definedName>
    <definedName name="vivek11" localSheetId="10" hidden="1">#REF!</definedName>
    <definedName name="vivek11" localSheetId="13" hidden="1">#REF!</definedName>
    <definedName name="vivek11" localSheetId="5" hidden="1">#REF!</definedName>
    <definedName name="vivek11" localSheetId="11" hidden="1">#REF!</definedName>
    <definedName name="vivek11" localSheetId="8" hidden="1">#REF!</definedName>
    <definedName name="vivek11" localSheetId="14" hidden="1">#REF!</definedName>
    <definedName name="vivek11" localSheetId="15" hidden="1">#REF!</definedName>
    <definedName name="vivek11" localSheetId="16" hidden="1">#REF!</definedName>
    <definedName name="vivek11" localSheetId="3" hidden="1">#REF!</definedName>
    <definedName name="vivek11" localSheetId="12" hidden="1">#REF!</definedName>
    <definedName name="vivek11" localSheetId="9" hidden="1">#REF!</definedName>
    <definedName name="vivek11" localSheetId="6" hidden="1">#REF!</definedName>
    <definedName name="vivek11" localSheetId="17" hidden="1">#REF!</definedName>
    <definedName name="vivek11" localSheetId="18" hidden="1">#REF!</definedName>
    <definedName name="vivek11" hidden="1">#REF!</definedName>
    <definedName name="vivek12" localSheetId="4" hidden="1">#REF!</definedName>
    <definedName name="vivek12" localSheetId="7" hidden="1">#REF!</definedName>
    <definedName name="vivek12" localSheetId="10" hidden="1">#REF!</definedName>
    <definedName name="vivek12" localSheetId="13" hidden="1">#REF!</definedName>
    <definedName name="vivek12" localSheetId="5" hidden="1">#REF!</definedName>
    <definedName name="vivek12" localSheetId="11" hidden="1">#REF!</definedName>
    <definedName name="vivek12" localSheetId="8" hidden="1">#REF!</definedName>
    <definedName name="vivek12" localSheetId="14" hidden="1">#REF!</definedName>
    <definedName name="vivek12" localSheetId="15" hidden="1">#REF!</definedName>
    <definedName name="vivek12" localSheetId="16" hidden="1">#REF!</definedName>
    <definedName name="vivek12" localSheetId="3" hidden="1">#REF!</definedName>
    <definedName name="vivek12" localSheetId="12" hidden="1">#REF!</definedName>
    <definedName name="vivek12" localSheetId="9" hidden="1">#REF!</definedName>
    <definedName name="vivek12" localSheetId="6" hidden="1">#REF!</definedName>
    <definedName name="vivek12" localSheetId="17" hidden="1">#REF!</definedName>
    <definedName name="vivek12" localSheetId="18" hidden="1">#REF!</definedName>
    <definedName name="vivek12" hidden="1">#REF!</definedName>
    <definedName name="vivek13" localSheetId="4" hidden="1">#REF!</definedName>
    <definedName name="vivek13" localSheetId="7" hidden="1">#REF!</definedName>
    <definedName name="vivek13" localSheetId="10" hidden="1">#REF!</definedName>
    <definedName name="vivek13" localSheetId="13" hidden="1">#REF!</definedName>
    <definedName name="vivek13" localSheetId="5" hidden="1">#REF!</definedName>
    <definedName name="vivek13" localSheetId="11" hidden="1">#REF!</definedName>
    <definedName name="vivek13" localSheetId="8" hidden="1">#REF!</definedName>
    <definedName name="vivek13" localSheetId="14" hidden="1">#REF!</definedName>
    <definedName name="vivek13" localSheetId="15" hidden="1">#REF!</definedName>
    <definedName name="vivek13" localSheetId="16" hidden="1">#REF!</definedName>
    <definedName name="vivek13" localSheetId="3" hidden="1">#REF!</definedName>
    <definedName name="vivek13" localSheetId="12" hidden="1">#REF!</definedName>
    <definedName name="vivek13" localSheetId="9" hidden="1">#REF!</definedName>
    <definedName name="vivek13" localSheetId="6" hidden="1">#REF!</definedName>
    <definedName name="vivek13" localSheetId="17" hidden="1">#REF!</definedName>
    <definedName name="vivek13" localSheetId="18" hidden="1">#REF!</definedName>
    <definedName name="vivek13" hidden="1">#REF!</definedName>
    <definedName name="vivek17" localSheetId="4" hidden="1">#REF!</definedName>
    <definedName name="vivek17" localSheetId="7" hidden="1">#REF!</definedName>
    <definedName name="vivek17" localSheetId="10" hidden="1">#REF!</definedName>
    <definedName name="vivek17" localSheetId="13" hidden="1">#REF!</definedName>
    <definedName name="vivek17" localSheetId="5" hidden="1">#REF!</definedName>
    <definedName name="vivek17" localSheetId="11" hidden="1">#REF!</definedName>
    <definedName name="vivek17" localSheetId="8" hidden="1">#REF!</definedName>
    <definedName name="vivek17" localSheetId="14" hidden="1">#REF!</definedName>
    <definedName name="vivek17" localSheetId="15" hidden="1">#REF!</definedName>
    <definedName name="vivek17" localSheetId="16" hidden="1">#REF!</definedName>
    <definedName name="vivek17" localSheetId="3" hidden="1">#REF!</definedName>
    <definedName name="vivek17" localSheetId="12" hidden="1">#REF!</definedName>
    <definedName name="vivek17" localSheetId="9" hidden="1">#REF!</definedName>
    <definedName name="vivek17" localSheetId="6" hidden="1">#REF!</definedName>
    <definedName name="vivek17" localSheetId="17" hidden="1">#REF!</definedName>
    <definedName name="vivek17" localSheetId="18" hidden="1">#REF!</definedName>
    <definedName name="vivek17" hidden="1">#REF!</definedName>
    <definedName name="vivek18" localSheetId="4" hidden="1">#REF!</definedName>
    <definedName name="vivek18" localSheetId="7" hidden="1">#REF!</definedName>
    <definedName name="vivek18" localSheetId="10" hidden="1">#REF!</definedName>
    <definedName name="vivek18" localSheetId="13" hidden="1">#REF!</definedName>
    <definedName name="vivek18" localSheetId="5" hidden="1">#REF!</definedName>
    <definedName name="vivek18" localSheetId="11" hidden="1">#REF!</definedName>
    <definedName name="vivek18" localSheetId="8" hidden="1">#REF!</definedName>
    <definedName name="vivek18" localSheetId="14" hidden="1">#REF!</definedName>
    <definedName name="vivek18" localSheetId="15" hidden="1">#REF!</definedName>
    <definedName name="vivek18" localSheetId="16" hidden="1">#REF!</definedName>
    <definedName name="vivek18" localSheetId="3" hidden="1">#REF!</definedName>
    <definedName name="vivek18" localSheetId="12" hidden="1">#REF!</definedName>
    <definedName name="vivek18" localSheetId="9" hidden="1">#REF!</definedName>
    <definedName name="vivek18" localSheetId="6" hidden="1">#REF!</definedName>
    <definedName name="vivek18" localSheetId="17" hidden="1">#REF!</definedName>
    <definedName name="vivek18" localSheetId="18" hidden="1">#REF!</definedName>
    <definedName name="vivek18" hidden="1">#REF!</definedName>
    <definedName name="vivek2" localSheetId="4" hidden="1">#REF!</definedName>
    <definedName name="vivek2" localSheetId="7" hidden="1">#REF!</definedName>
    <definedName name="vivek2" localSheetId="10" hidden="1">#REF!</definedName>
    <definedName name="vivek2" localSheetId="13" hidden="1">#REF!</definedName>
    <definedName name="vivek2" localSheetId="5" hidden="1">#REF!</definedName>
    <definedName name="vivek2" localSheetId="11" hidden="1">#REF!</definedName>
    <definedName name="vivek2" localSheetId="8" hidden="1">#REF!</definedName>
    <definedName name="vivek2" localSheetId="14" hidden="1">#REF!</definedName>
    <definedName name="vivek2" localSheetId="15" hidden="1">#REF!</definedName>
    <definedName name="vivek2" localSheetId="16" hidden="1">#REF!</definedName>
    <definedName name="vivek2" localSheetId="3" hidden="1">#REF!</definedName>
    <definedName name="vivek2" localSheetId="12" hidden="1">#REF!</definedName>
    <definedName name="vivek2" localSheetId="9" hidden="1">#REF!</definedName>
    <definedName name="vivek2" localSheetId="6" hidden="1">#REF!</definedName>
    <definedName name="vivek2" localSheetId="17" hidden="1">#REF!</definedName>
    <definedName name="vivek2" localSheetId="18" hidden="1">#REF!</definedName>
    <definedName name="vivek2" hidden="1">#REF!</definedName>
    <definedName name="vivek220" localSheetId="4" hidden="1">#REF!</definedName>
    <definedName name="vivek220" localSheetId="7" hidden="1">#REF!</definedName>
    <definedName name="vivek220" localSheetId="10" hidden="1">#REF!</definedName>
    <definedName name="vivek220" localSheetId="13" hidden="1">#REF!</definedName>
    <definedName name="vivek220" localSheetId="5" hidden="1">#REF!</definedName>
    <definedName name="vivek220" localSheetId="11" hidden="1">#REF!</definedName>
    <definedName name="vivek220" localSheetId="8" hidden="1">#REF!</definedName>
    <definedName name="vivek220" localSheetId="14" hidden="1">#REF!</definedName>
    <definedName name="vivek220" localSheetId="15" hidden="1">#REF!</definedName>
    <definedName name="vivek220" localSheetId="16" hidden="1">#REF!</definedName>
    <definedName name="vivek220" localSheetId="3" hidden="1">#REF!</definedName>
    <definedName name="vivek220" localSheetId="12" hidden="1">#REF!</definedName>
    <definedName name="vivek220" localSheetId="9" hidden="1">#REF!</definedName>
    <definedName name="vivek220" localSheetId="6" hidden="1">#REF!</definedName>
    <definedName name="vivek220" localSheetId="17" hidden="1">#REF!</definedName>
    <definedName name="vivek220" localSheetId="18" hidden="1">#REF!</definedName>
    <definedName name="vivek220" hidden="1">#REF!</definedName>
    <definedName name="vivek288888" localSheetId="4" hidden="1">#REF!</definedName>
    <definedName name="vivek288888" localSheetId="7" hidden="1">#REF!</definedName>
    <definedName name="vivek288888" localSheetId="10" hidden="1">#REF!</definedName>
    <definedName name="vivek288888" localSheetId="13" hidden="1">#REF!</definedName>
    <definedName name="vivek288888" localSheetId="5" hidden="1">#REF!</definedName>
    <definedName name="vivek288888" localSheetId="11" hidden="1">#REF!</definedName>
    <definedName name="vivek288888" localSheetId="8" hidden="1">#REF!</definedName>
    <definedName name="vivek288888" localSheetId="14" hidden="1">#REF!</definedName>
    <definedName name="vivek288888" localSheetId="15" hidden="1">#REF!</definedName>
    <definedName name="vivek288888" localSheetId="16" hidden="1">#REF!</definedName>
    <definedName name="vivek288888" localSheetId="3" hidden="1">#REF!</definedName>
    <definedName name="vivek288888" localSheetId="12" hidden="1">#REF!</definedName>
    <definedName name="vivek288888" localSheetId="9" hidden="1">#REF!</definedName>
    <definedName name="vivek288888" localSheetId="6" hidden="1">#REF!</definedName>
    <definedName name="vivek288888" localSheetId="17" hidden="1">#REF!</definedName>
    <definedName name="vivek288888" localSheetId="18" hidden="1">#REF!</definedName>
    <definedName name="vivek288888" hidden="1">#REF!</definedName>
    <definedName name="vivek2dddddddddddddddd" localSheetId="4" hidden="1">#REF!</definedName>
    <definedName name="vivek2dddddddddddddddd" localSheetId="7" hidden="1">#REF!</definedName>
    <definedName name="vivek2dddddddddddddddd" localSheetId="10" hidden="1">#REF!</definedName>
    <definedName name="vivek2dddddddddddddddd" localSheetId="13" hidden="1">#REF!</definedName>
    <definedName name="vivek2dddddddddddddddd" localSheetId="5" hidden="1">#REF!</definedName>
    <definedName name="vivek2dddddddddddddddd" localSheetId="11" hidden="1">#REF!</definedName>
    <definedName name="vivek2dddddddddddddddd" localSheetId="8" hidden="1">#REF!</definedName>
    <definedName name="vivek2dddddddddddddddd" localSheetId="14" hidden="1">#REF!</definedName>
    <definedName name="vivek2dddddddddddddddd" localSheetId="15" hidden="1">#REF!</definedName>
    <definedName name="vivek2dddddddddddddddd" localSheetId="16" hidden="1">#REF!</definedName>
    <definedName name="vivek2dddddddddddddddd" localSheetId="3" hidden="1">#REF!</definedName>
    <definedName name="vivek2dddddddddddddddd" localSheetId="12" hidden="1">#REF!</definedName>
    <definedName name="vivek2dddddddddddddddd" localSheetId="9" hidden="1">#REF!</definedName>
    <definedName name="vivek2dddddddddddddddd" localSheetId="6" hidden="1">#REF!</definedName>
    <definedName name="vivek2dddddddddddddddd" localSheetId="17" hidden="1">#REF!</definedName>
    <definedName name="vivek2dddddddddddddddd" localSheetId="18" hidden="1">#REF!</definedName>
    <definedName name="vivek2dddddddddddddddd" hidden="1">#REF!</definedName>
    <definedName name="vivek2oooooooooooooooo" localSheetId="4" hidden="1">#REF!</definedName>
    <definedName name="vivek2oooooooooooooooo" localSheetId="7" hidden="1">#REF!</definedName>
    <definedName name="vivek2oooooooooooooooo" localSheetId="10" hidden="1">#REF!</definedName>
    <definedName name="vivek2oooooooooooooooo" localSheetId="13" hidden="1">#REF!</definedName>
    <definedName name="vivek2oooooooooooooooo" localSheetId="5" hidden="1">#REF!</definedName>
    <definedName name="vivek2oooooooooooooooo" localSheetId="11" hidden="1">#REF!</definedName>
    <definedName name="vivek2oooooooooooooooo" localSheetId="8" hidden="1">#REF!</definedName>
    <definedName name="vivek2oooooooooooooooo" localSheetId="14" hidden="1">#REF!</definedName>
    <definedName name="vivek2oooooooooooooooo" localSheetId="15" hidden="1">#REF!</definedName>
    <definedName name="vivek2oooooooooooooooo" localSheetId="16" hidden="1">#REF!</definedName>
    <definedName name="vivek2oooooooooooooooo" localSheetId="3" hidden="1">#REF!</definedName>
    <definedName name="vivek2oooooooooooooooo" localSheetId="12" hidden="1">#REF!</definedName>
    <definedName name="vivek2oooooooooooooooo" localSheetId="9" hidden="1">#REF!</definedName>
    <definedName name="vivek2oooooooooooooooo" localSheetId="6" hidden="1">#REF!</definedName>
    <definedName name="vivek2oooooooooooooooo" localSheetId="17" hidden="1">#REF!</definedName>
    <definedName name="vivek2oooooooooooooooo" localSheetId="18" hidden="1">#REF!</definedName>
    <definedName name="vivek2oooooooooooooooo" hidden="1">#REF!</definedName>
    <definedName name="vivek3" localSheetId="4" hidden="1">#REF!</definedName>
    <definedName name="vivek3" localSheetId="7" hidden="1">#REF!</definedName>
    <definedName name="vivek3" localSheetId="10" hidden="1">#REF!</definedName>
    <definedName name="vivek3" localSheetId="13" hidden="1">#REF!</definedName>
    <definedName name="vivek3" localSheetId="5" hidden="1">#REF!</definedName>
    <definedName name="vivek3" localSheetId="11" hidden="1">#REF!</definedName>
    <definedName name="vivek3" localSheetId="8" hidden="1">#REF!</definedName>
    <definedName name="vivek3" localSheetId="14" hidden="1">#REF!</definedName>
    <definedName name="vivek3" localSheetId="15" hidden="1">#REF!</definedName>
    <definedName name="vivek3" localSheetId="16" hidden="1">#REF!</definedName>
    <definedName name="vivek3" localSheetId="3" hidden="1">#REF!</definedName>
    <definedName name="vivek3" localSheetId="12" hidden="1">#REF!</definedName>
    <definedName name="vivek3" localSheetId="9" hidden="1">#REF!</definedName>
    <definedName name="vivek3" localSheetId="6" hidden="1">#REF!</definedName>
    <definedName name="vivek3" localSheetId="17" hidden="1">#REF!</definedName>
    <definedName name="vivek3" localSheetId="18" hidden="1">#REF!</definedName>
    <definedName name="vivek3" hidden="1">#REF!</definedName>
    <definedName name="vivek4" localSheetId="4" hidden="1">#REF!</definedName>
    <definedName name="vivek4" localSheetId="7" hidden="1">#REF!</definedName>
    <definedName name="vivek4" localSheetId="10" hidden="1">#REF!</definedName>
    <definedName name="vivek4" localSheetId="13" hidden="1">#REF!</definedName>
    <definedName name="vivek4" localSheetId="5" hidden="1">#REF!</definedName>
    <definedName name="vivek4" localSheetId="11" hidden="1">#REF!</definedName>
    <definedName name="vivek4" localSheetId="8" hidden="1">#REF!</definedName>
    <definedName name="vivek4" localSheetId="14" hidden="1">#REF!</definedName>
    <definedName name="vivek4" localSheetId="15" hidden="1">#REF!</definedName>
    <definedName name="vivek4" localSheetId="16" hidden="1">#REF!</definedName>
    <definedName name="vivek4" localSheetId="3" hidden="1">#REF!</definedName>
    <definedName name="vivek4" localSheetId="12" hidden="1">#REF!</definedName>
    <definedName name="vivek4" localSheetId="9" hidden="1">#REF!</definedName>
    <definedName name="vivek4" localSheetId="6" hidden="1">#REF!</definedName>
    <definedName name="vivek4" localSheetId="17" hidden="1">#REF!</definedName>
    <definedName name="vivek4" localSheetId="18" hidden="1">#REF!</definedName>
    <definedName name="vivek4" hidden="1">#REF!</definedName>
    <definedName name="vivek444" localSheetId="4" hidden="1">#REF!</definedName>
    <definedName name="vivek444" localSheetId="7" hidden="1">#REF!</definedName>
    <definedName name="vivek444" localSheetId="10" hidden="1">#REF!</definedName>
    <definedName name="vivek444" localSheetId="13" hidden="1">#REF!</definedName>
    <definedName name="vivek444" localSheetId="5" hidden="1">#REF!</definedName>
    <definedName name="vivek444" localSheetId="11" hidden="1">#REF!</definedName>
    <definedName name="vivek444" localSheetId="8" hidden="1">#REF!</definedName>
    <definedName name="vivek444" localSheetId="14" hidden="1">#REF!</definedName>
    <definedName name="vivek444" localSheetId="15" hidden="1">#REF!</definedName>
    <definedName name="vivek444" localSheetId="16" hidden="1">#REF!</definedName>
    <definedName name="vivek444" localSheetId="3" hidden="1">#REF!</definedName>
    <definedName name="vivek444" localSheetId="12" hidden="1">#REF!</definedName>
    <definedName name="vivek444" localSheetId="9" hidden="1">#REF!</definedName>
    <definedName name="vivek444" localSheetId="6" hidden="1">#REF!</definedName>
    <definedName name="vivek444" localSheetId="17" hidden="1">#REF!</definedName>
    <definedName name="vivek444" localSheetId="18" hidden="1">#REF!</definedName>
    <definedName name="vivek444" hidden="1">#REF!</definedName>
    <definedName name="vivek5" localSheetId="4" hidden="1">#REF!</definedName>
    <definedName name="vivek5" localSheetId="7" hidden="1">#REF!</definedName>
    <definedName name="vivek5" localSheetId="10" hidden="1">#REF!</definedName>
    <definedName name="vivek5" localSheetId="13" hidden="1">#REF!</definedName>
    <definedName name="vivek5" localSheetId="5" hidden="1">#REF!</definedName>
    <definedName name="vivek5" localSheetId="11" hidden="1">#REF!</definedName>
    <definedName name="vivek5" localSheetId="8" hidden="1">#REF!</definedName>
    <definedName name="vivek5" localSheetId="14" hidden="1">#REF!</definedName>
    <definedName name="vivek5" localSheetId="15" hidden="1">#REF!</definedName>
    <definedName name="vivek5" localSheetId="16" hidden="1">#REF!</definedName>
    <definedName name="vivek5" localSheetId="3" hidden="1">#REF!</definedName>
    <definedName name="vivek5" localSheetId="12" hidden="1">#REF!</definedName>
    <definedName name="vivek5" localSheetId="9" hidden="1">#REF!</definedName>
    <definedName name="vivek5" localSheetId="6" hidden="1">#REF!</definedName>
    <definedName name="vivek5" localSheetId="17" hidden="1">#REF!</definedName>
    <definedName name="vivek5" localSheetId="18" hidden="1">#REF!</definedName>
    <definedName name="vivek5" hidden="1">#REF!</definedName>
    <definedName name="vivek6" localSheetId="4" hidden="1">#REF!</definedName>
    <definedName name="vivek6" localSheetId="7" hidden="1">#REF!</definedName>
    <definedName name="vivek6" localSheetId="10" hidden="1">#REF!</definedName>
    <definedName name="vivek6" localSheetId="13" hidden="1">#REF!</definedName>
    <definedName name="vivek6" localSheetId="5" hidden="1">#REF!</definedName>
    <definedName name="vivek6" localSheetId="11" hidden="1">#REF!</definedName>
    <definedName name="vivek6" localSheetId="8" hidden="1">#REF!</definedName>
    <definedName name="vivek6" localSheetId="14" hidden="1">#REF!</definedName>
    <definedName name="vivek6" localSheetId="15" hidden="1">#REF!</definedName>
    <definedName name="vivek6" localSheetId="16" hidden="1">#REF!</definedName>
    <definedName name="vivek6" localSheetId="3" hidden="1">#REF!</definedName>
    <definedName name="vivek6" localSheetId="12" hidden="1">#REF!</definedName>
    <definedName name="vivek6" localSheetId="9" hidden="1">#REF!</definedName>
    <definedName name="vivek6" localSheetId="6" hidden="1">#REF!</definedName>
    <definedName name="vivek6" localSheetId="17" hidden="1">#REF!</definedName>
    <definedName name="vivek6" localSheetId="18" hidden="1">#REF!</definedName>
    <definedName name="vivek6" hidden="1">#REF!</definedName>
    <definedName name="vivek6666" localSheetId="4" hidden="1">#REF!</definedName>
    <definedName name="vivek6666" localSheetId="7" hidden="1">#REF!</definedName>
    <definedName name="vivek6666" localSheetId="10" hidden="1">#REF!</definedName>
    <definedName name="vivek6666" localSheetId="13" hidden="1">#REF!</definedName>
    <definedName name="vivek6666" localSheetId="5" hidden="1">#REF!</definedName>
    <definedName name="vivek6666" localSheetId="11" hidden="1">#REF!</definedName>
    <definedName name="vivek6666" localSheetId="8" hidden="1">#REF!</definedName>
    <definedName name="vivek6666" localSheetId="14" hidden="1">#REF!</definedName>
    <definedName name="vivek6666" localSheetId="15" hidden="1">#REF!</definedName>
    <definedName name="vivek6666" localSheetId="16" hidden="1">#REF!</definedName>
    <definedName name="vivek6666" localSheetId="3" hidden="1">#REF!</definedName>
    <definedName name="vivek6666" localSheetId="12" hidden="1">#REF!</definedName>
    <definedName name="vivek6666" localSheetId="9" hidden="1">#REF!</definedName>
    <definedName name="vivek6666" localSheetId="6" hidden="1">#REF!</definedName>
    <definedName name="vivek6666" localSheetId="17" hidden="1">#REF!</definedName>
    <definedName name="vivek6666" localSheetId="18" hidden="1">#REF!</definedName>
    <definedName name="vivek6666" hidden="1">#REF!</definedName>
    <definedName name="vivek9" localSheetId="4" hidden="1">#REF!</definedName>
    <definedName name="vivek9" localSheetId="7" hidden="1">#REF!</definedName>
    <definedName name="vivek9" localSheetId="10" hidden="1">#REF!</definedName>
    <definedName name="vivek9" localSheetId="13" hidden="1">#REF!</definedName>
    <definedName name="vivek9" localSheetId="5" hidden="1">#REF!</definedName>
    <definedName name="vivek9" localSheetId="11" hidden="1">#REF!</definedName>
    <definedName name="vivek9" localSheetId="8" hidden="1">#REF!</definedName>
    <definedName name="vivek9" localSheetId="14" hidden="1">#REF!</definedName>
    <definedName name="vivek9" localSheetId="15" hidden="1">#REF!</definedName>
    <definedName name="vivek9" localSheetId="16" hidden="1">#REF!</definedName>
    <definedName name="vivek9" localSheetId="3" hidden="1">#REF!</definedName>
    <definedName name="vivek9" localSheetId="12" hidden="1">#REF!</definedName>
    <definedName name="vivek9" localSheetId="9" hidden="1">#REF!</definedName>
    <definedName name="vivek9" localSheetId="6" hidden="1">#REF!</definedName>
    <definedName name="vivek9" localSheetId="17" hidden="1">#REF!</definedName>
    <definedName name="vivek9" localSheetId="18" hidden="1">#REF!</definedName>
    <definedName name="vivek9" hidden="1">#REF!</definedName>
    <definedName name="vxckbmjklbgjnklgbmjh" localSheetId="4" hidden="1">#REF!</definedName>
    <definedName name="vxckbmjklbgjnklgbmjh" localSheetId="7" hidden="1">#REF!</definedName>
    <definedName name="vxckbmjklbgjnklgbmjh" localSheetId="10" hidden="1">#REF!</definedName>
    <definedName name="vxckbmjklbgjnklgbmjh" localSheetId="13" hidden="1">#REF!</definedName>
    <definedName name="vxckbmjklbgjnklgbmjh" localSheetId="5" hidden="1">#REF!</definedName>
    <definedName name="vxckbmjklbgjnklgbmjh" localSheetId="11" hidden="1">#REF!</definedName>
    <definedName name="vxckbmjklbgjnklgbmjh" localSheetId="8" hidden="1">#REF!</definedName>
    <definedName name="vxckbmjklbgjnklgbmjh" localSheetId="14" hidden="1">#REF!</definedName>
    <definedName name="vxckbmjklbgjnklgbmjh" localSheetId="15" hidden="1">#REF!</definedName>
    <definedName name="vxckbmjklbgjnklgbmjh" localSheetId="16" hidden="1">#REF!</definedName>
    <definedName name="vxckbmjklbgjnklgbmjh" localSheetId="3" hidden="1">#REF!</definedName>
    <definedName name="vxckbmjklbgjnklgbmjh" localSheetId="12" hidden="1">#REF!</definedName>
    <definedName name="vxckbmjklbgjnklgbmjh" localSheetId="9" hidden="1">#REF!</definedName>
    <definedName name="vxckbmjklbgjnklgbmjh" localSheetId="6" hidden="1">#REF!</definedName>
    <definedName name="vxckbmjklbgjnklgbmjh" localSheetId="17" hidden="1">#REF!</definedName>
    <definedName name="vxckbmjklbgjnklgbmjh" localSheetId="18" hidden="1">#REF!</definedName>
    <definedName name="vxckbmjklbgjnklgbmjh" hidden="1">#REF!</definedName>
    <definedName name="w" localSheetId="4" hidden="1">{#N/A,#N/A,FALSE,"VARIATIONS";#N/A,#N/A,FALSE,"BUDGET";#N/A,#N/A,FALSE,"CIVIL QNTY VAR";#N/A,#N/A,FALSE,"SUMMARY";#N/A,#N/A,FALSE,"MATERIAL VAR"}</definedName>
    <definedName name="w" localSheetId="7" hidden="1">{#N/A,#N/A,FALSE,"VARIATIONS";#N/A,#N/A,FALSE,"BUDGET";#N/A,#N/A,FALSE,"CIVIL QNTY VAR";#N/A,#N/A,FALSE,"SUMMARY";#N/A,#N/A,FALSE,"MATERIAL VAR"}</definedName>
    <definedName name="w" localSheetId="10" hidden="1">{#N/A,#N/A,FALSE,"VARIATIONS";#N/A,#N/A,FALSE,"BUDGET";#N/A,#N/A,FALSE,"CIVIL QNTY VAR";#N/A,#N/A,FALSE,"SUMMARY";#N/A,#N/A,FALSE,"MATERIAL VAR"}</definedName>
    <definedName name="w" localSheetId="5" hidden="1">{#N/A,#N/A,FALSE,"VARIATIONS";#N/A,#N/A,FALSE,"BUDGET";#N/A,#N/A,FALSE,"CIVIL QNTY VAR";#N/A,#N/A,FALSE,"SUMMARY";#N/A,#N/A,FALSE,"MATERIAL VAR"}</definedName>
    <definedName name="w" localSheetId="11" hidden="1">{#N/A,#N/A,FALSE,"VARIATIONS";#N/A,#N/A,FALSE,"BUDGET";#N/A,#N/A,FALSE,"CIVIL QNTY VAR";#N/A,#N/A,FALSE,"SUMMARY";#N/A,#N/A,FALSE,"MATERIAL VAR"}</definedName>
    <definedName name="w" localSheetId="8" hidden="1">{#N/A,#N/A,FALSE,"VARIATIONS";#N/A,#N/A,FALSE,"BUDGET";#N/A,#N/A,FALSE,"CIVIL QNTY VAR";#N/A,#N/A,FALSE,"SUMMARY";#N/A,#N/A,FALSE,"MATERIAL VAR"}</definedName>
    <definedName name="w" localSheetId="15" hidden="1">{#N/A,#N/A,FALSE,"VARIATIONS";#N/A,#N/A,FALSE,"BUDGET";#N/A,#N/A,FALSE,"CIVIL QNTY VAR";#N/A,#N/A,FALSE,"SUMMARY";#N/A,#N/A,FALSE,"MATERIAL VAR"}</definedName>
    <definedName name="w" localSheetId="16" hidden="1">{#N/A,#N/A,FALSE,"VARIATIONS";#N/A,#N/A,FALSE,"BUDGET";#N/A,#N/A,FALSE,"CIVIL QNTY VAR";#N/A,#N/A,FALSE,"SUMMARY";#N/A,#N/A,FALSE,"MATERIAL VAR"}</definedName>
    <definedName name="w" localSheetId="3" hidden="1">{#N/A,#N/A,FALSE,"VARIATIONS";#N/A,#N/A,FALSE,"BUDGET";#N/A,#N/A,FALSE,"CIVIL QNTY VAR";#N/A,#N/A,FALSE,"SUMMARY";#N/A,#N/A,FALSE,"MATERIAL VAR"}</definedName>
    <definedName name="w" localSheetId="9" hidden="1">{#N/A,#N/A,FALSE,"VARIATIONS";#N/A,#N/A,FALSE,"BUDGET";#N/A,#N/A,FALSE,"CIVIL QNTY VAR";#N/A,#N/A,FALSE,"SUMMARY";#N/A,#N/A,FALSE,"MATERIAL VAR"}</definedName>
    <definedName name="w" localSheetId="6" hidden="1">{#N/A,#N/A,FALSE,"VARIATIONS";#N/A,#N/A,FALSE,"BUDGET";#N/A,#N/A,FALSE,"CIVIL QNTY VAR";#N/A,#N/A,FALSE,"SUMMARY";#N/A,#N/A,FALSE,"MATERIAL VAR"}</definedName>
    <definedName name="w" localSheetId="17" hidden="1">{#N/A,#N/A,FALSE,"VARIATIONS";#N/A,#N/A,FALSE,"BUDGET";#N/A,#N/A,FALSE,"CIVIL QNTY VAR";#N/A,#N/A,FALSE,"SUMMARY";#N/A,#N/A,FALSE,"MATERIAL VAR"}</definedName>
    <definedName name="w" localSheetId="18" hidden="1">{#N/A,#N/A,FALSE,"VARIATIONS";#N/A,#N/A,FALSE,"BUDGET";#N/A,#N/A,FALSE,"CIVIL QNTY VAR";#N/A,#N/A,FALSE,"SUMMARY";#N/A,#N/A,FALSE,"MATERIAL VAR"}</definedName>
    <definedName name="w" hidden="1">{#N/A,#N/A,FALSE,"VARIATIONS";#N/A,#N/A,FALSE,"BUDGET";#N/A,#N/A,FALSE,"CIVIL QNTY VAR";#N/A,#N/A,FALSE,"SUMMARY";#N/A,#N/A,FALSE,"MATERIAL VAR"}</definedName>
    <definedName name="wee" localSheetId="4" hidden="1">{#N/A,#N/A,FALSE,"Balance Sheets";#N/A,#N/A,FALSE,"96 Conservative";#N/A,#N/A,FALSE,"96 Possible"}</definedName>
    <definedName name="wee" localSheetId="7" hidden="1">{#N/A,#N/A,FALSE,"Balance Sheets";#N/A,#N/A,FALSE,"96 Conservative";#N/A,#N/A,FALSE,"96 Possible"}</definedName>
    <definedName name="wee" localSheetId="10" hidden="1">{#N/A,#N/A,FALSE,"Balance Sheets";#N/A,#N/A,FALSE,"96 Conservative";#N/A,#N/A,FALSE,"96 Possible"}</definedName>
    <definedName name="wee" localSheetId="5" hidden="1">{#N/A,#N/A,FALSE,"Balance Sheets";#N/A,#N/A,FALSE,"96 Conservative";#N/A,#N/A,FALSE,"96 Possible"}</definedName>
    <definedName name="wee" localSheetId="11" hidden="1">{#N/A,#N/A,FALSE,"Balance Sheets";#N/A,#N/A,FALSE,"96 Conservative";#N/A,#N/A,FALSE,"96 Possible"}</definedName>
    <definedName name="wee" localSheetId="8" hidden="1">{#N/A,#N/A,FALSE,"Balance Sheets";#N/A,#N/A,FALSE,"96 Conservative";#N/A,#N/A,FALSE,"96 Possible"}</definedName>
    <definedName name="wee" localSheetId="15" hidden="1">{#N/A,#N/A,FALSE,"Balance Sheets";#N/A,#N/A,FALSE,"96 Conservative";#N/A,#N/A,FALSE,"96 Possible"}</definedName>
    <definedName name="wee" localSheetId="16" hidden="1">{#N/A,#N/A,FALSE,"Balance Sheets";#N/A,#N/A,FALSE,"96 Conservative";#N/A,#N/A,FALSE,"96 Possible"}</definedName>
    <definedName name="wee" localSheetId="3" hidden="1">{#N/A,#N/A,FALSE,"Balance Sheets";#N/A,#N/A,FALSE,"96 Conservative";#N/A,#N/A,FALSE,"96 Possible"}</definedName>
    <definedName name="wee" localSheetId="9" hidden="1">{#N/A,#N/A,FALSE,"Balance Sheets";#N/A,#N/A,FALSE,"96 Conservative";#N/A,#N/A,FALSE,"96 Possible"}</definedName>
    <definedName name="wee" localSheetId="6" hidden="1">{#N/A,#N/A,FALSE,"Balance Sheets";#N/A,#N/A,FALSE,"96 Conservative";#N/A,#N/A,FALSE,"96 Possible"}</definedName>
    <definedName name="wee" localSheetId="17" hidden="1">{#N/A,#N/A,FALSE,"Balance Sheets";#N/A,#N/A,FALSE,"96 Conservative";#N/A,#N/A,FALSE,"96 Possible"}</definedName>
    <definedName name="wee" localSheetId="18" hidden="1">{#N/A,#N/A,FALSE,"Balance Sheets";#N/A,#N/A,FALSE,"96 Conservative";#N/A,#N/A,FALSE,"96 Possible"}</definedName>
    <definedName name="wee" hidden="1">{#N/A,#N/A,FALSE,"Balance Sheets";#N/A,#N/A,FALSE,"96 Conservative";#N/A,#N/A,FALSE,"96 Possible"}</definedName>
    <definedName name="wen" localSheetId="4" hidden="1">{#N/A,#N/A,TRUE,"Front";#N/A,#N/A,TRUE,"Simple Letter";#N/A,#N/A,TRUE,"Inside";#N/A,#N/A,TRUE,"Contents";#N/A,#N/A,TRUE,"Basis";#N/A,#N/A,TRUE,"Inclusions";#N/A,#N/A,TRUE,"Exclusions";#N/A,#N/A,TRUE,"Areas";#N/A,#N/A,TRUE,"Summary";#N/A,#N/A,TRUE,"Detail"}</definedName>
    <definedName name="wen" localSheetId="7" hidden="1">{#N/A,#N/A,TRUE,"Front";#N/A,#N/A,TRUE,"Simple Letter";#N/A,#N/A,TRUE,"Inside";#N/A,#N/A,TRUE,"Contents";#N/A,#N/A,TRUE,"Basis";#N/A,#N/A,TRUE,"Inclusions";#N/A,#N/A,TRUE,"Exclusions";#N/A,#N/A,TRUE,"Areas";#N/A,#N/A,TRUE,"Summary";#N/A,#N/A,TRUE,"Detail"}</definedName>
    <definedName name="wen" localSheetId="10" hidden="1">{#N/A,#N/A,TRUE,"Front";#N/A,#N/A,TRUE,"Simple Letter";#N/A,#N/A,TRUE,"Inside";#N/A,#N/A,TRUE,"Contents";#N/A,#N/A,TRUE,"Basis";#N/A,#N/A,TRUE,"Inclusions";#N/A,#N/A,TRUE,"Exclusions";#N/A,#N/A,TRUE,"Areas";#N/A,#N/A,TRUE,"Summary";#N/A,#N/A,TRUE,"Detail"}</definedName>
    <definedName name="wen" localSheetId="5" hidden="1">{#N/A,#N/A,TRUE,"Front";#N/A,#N/A,TRUE,"Simple Letter";#N/A,#N/A,TRUE,"Inside";#N/A,#N/A,TRUE,"Contents";#N/A,#N/A,TRUE,"Basis";#N/A,#N/A,TRUE,"Inclusions";#N/A,#N/A,TRUE,"Exclusions";#N/A,#N/A,TRUE,"Areas";#N/A,#N/A,TRUE,"Summary";#N/A,#N/A,TRUE,"Detail"}</definedName>
    <definedName name="wen" localSheetId="11" hidden="1">{#N/A,#N/A,TRUE,"Front";#N/A,#N/A,TRUE,"Simple Letter";#N/A,#N/A,TRUE,"Inside";#N/A,#N/A,TRUE,"Contents";#N/A,#N/A,TRUE,"Basis";#N/A,#N/A,TRUE,"Inclusions";#N/A,#N/A,TRUE,"Exclusions";#N/A,#N/A,TRUE,"Areas";#N/A,#N/A,TRUE,"Summary";#N/A,#N/A,TRUE,"Detail"}</definedName>
    <definedName name="wen" localSheetId="8" hidden="1">{#N/A,#N/A,TRUE,"Front";#N/A,#N/A,TRUE,"Simple Letter";#N/A,#N/A,TRUE,"Inside";#N/A,#N/A,TRUE,"Contents";#N/A,#N/A,TRUE,"Basis";#N/A,#N/A,TRUE,"Inclusions";#N/A,#N/A,TRUE,"Exclusions";#N/A,#N/A,TRUE,"Areas";#N/A,#N/A,TRUE,"Summary";#N/A,#N/A,TRUE,"Detail"}</definedName>
    <definedName name="wen" localSheetId="15" hidden="1">{#N/A,#N/A,TRUE,"Front";#N/A,#N/A,TRUE,"Simple Letter";#N/A,#N/A,TRUE,"Inside";#N/A,#N/A,TRUE,"Contents";#N/A,#N/A,TRUE,"Basis";#N/A,#N/A,TRUE,"Inclusions";#N/A,#N/A,TRUE,"Exclusions";#N/A,#N/A,TRUE,"Areas";#N/A,#N/A,TRUE,"Summary";#N/A,#N/A,TRUE,"Detail"}</definedName>
    <definedName name="wen" localSheetId="16" hidden="1">{#N/A,#N/A,TRUE,"Front";#N/A,#N/A,TRUE,"Simple Letter";#N/A,#N/A,TRUE,"Inside";#N/A,#N/A,TRUE,"Contents";#N/A,#N/A,TRUE,"Basis";#N/A,#N/A,TRUE,"Inclusions";#N/A,#N/A,TRUE,"Exclusions";#N/A,#N/A,TRUE,"Areas";#N/A,#N/A,TRUE,"Summary";#N/A,#N/A,TRUE,"Detail"}</definedName>
    <definedName name="wen" localSheetId="3" hidden="1">{#N/A,#N/A,TRUE,"Front";#N/A,#N/A,TRUE,"Simple Letter";#N/A,#N/A,TRUE,"Inside";#N/A,#N/A,TRUE,"Contents";#N/A,#N/A,TRUE,"Basis";#N/A,#N/A,TRUE,"Inclusions";#N/A,#N/A,TRUE,"Exclusions";#N/A,#N/A,TRUE,"Areas";#N/A,#N/A,TRUE,"Summary";#N/A,#N/A,TRUE,"Detail"}</definedName>
    <definedName name="wen" localSheetId="9" hidden="1">{#N/A,#N/A,TRUE,"Front";#N/A,#N/A,TRUE,"Simple Letter";#N/A,#N/A,TRUE,"Inside";#N/A,#N/A,TRUE,"Contents";#N/A,#N/A,TRUE,"Basis";#N/A,#N/A,TRUE,"Inclusions";#N/A,#N/A,TRUE,"Exclusions";#N/A,#N/A,TRUE,"Areas";#N/A,#N/A,TRUE,"Summary";#N/A,#N/A,TRUE,"Detail"}</definedName>
    <definedName name="wen" localSheetId="6" hidden="1">{#N/A,#N/A,TRUE,"Front";#N/A,#N/A,TRUE,"Simple Letter";#N/A,#N/A,TRUE,"Inside";#N/A,#N/A,TRUE,"Contents";#N/A,#N/A,TRUE,"Basis";#N/A,#N/A,TRUE,"Inclusions";#N/A,#N/A,TRUE,"Exclusions";#N/A,#N/A,TRUE,"Areas";#N/A,#N/A,TRUE,"Summary";#N/A,#N/A,TRUE,"Detail"}</definedName>
    <definedName name="wen" localSheetId="17" hidden="1">{#N/A,#N/A,TRUE,"Front";#N/A,#N/A,TRUE,"Simple Letter";#N/A,#N/A,TRUE,"Inside";#N/A,#N/A,TRUE,"Contents";#N/A,#N/A,TRUE,"Basis";#N/A,#N/A,TRUE,"Inclusions";#N/A,#N/A,TRUE,"Exclusions";#N/A,#N/A,TRUE,"Areas";#N/A,#N/A,TRUE,"Summary";#N/A,#N/A,TRUE,"Detail"}</definedName>
    <definedName name="wen" localSheetId="18"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indow" localSheetId="4" hidden="1">{#N/A,#N/A,FALSE,"VARIATIONS";#N/A,#N/A,FALSE,"BUDGET";#N/A,#N/A,FALSE,"CIVIL QNTY VAR";#N/A,#N/A,FALSE,"SUMMARY";#N/A,#N/A,FALSE,"MATERIAL VAR"}</definedName>
    <definedName name="window" localSheetId="7" hidden="1">{#N/A,#N/A,FALSE,"VARIATIONS";#N/A,#N/A,FALSE,"BUDGET";#N/A,#N/A,FALSE,"CIVIL QNTY VAR";#N/A,#N/A,FALSE,"SUMMARY";#N/A,#N/A,FALSE,"MATERIAL VAR"}</definedName>
    <definedName name="window" localSheetId="10" hidden="1">{#N/A,#N/A,FALSE,"VARIATIONS";#N/A,#N/A,FALSE,"BUDGET";#N/A,#N/A,FALSE,"CIVIL QNTY VAR";#N/A,#N/A,FALSE,"SUMMARY";#N/A,#N/A,FALSE,"MATERIAL VAR"}</definedName>
    <definedName name="window" localSheetId="5" hidden="1">{#N/A,#N/A,FALSE,"VARIATIONS";#N/A,#N/A,FALSE,"BUDGET";#N/A,#N/A,FALSE,"CIVIL QNTY VAR";#N/A,#N/A,FALSE,"SUMMARY";#N/A,#N/A,FALSE,"MATERIAL VAR"}</definedName>
    <definedName name="window" localSheetId="11" hidden="1">{#N/A,#N/A,FALSE,"VARIATIONS";#N/A,#N/A,FALSE,"BUDGET";#N/A,#N/A,FALSE,"CIVIL QNTY VAR";#N/A,#N/A,FALSE,"SUMMARY";#N/A,#N/A,FALSE,"MATERIAL VAR"}</definedName>
    <definedName name="window" localSheetId="8" hidden="1">{#N/A,#N/A,FALSE,"VARIATIONS";#N/A,#N/A,FALSE,"BUDGET";#N/A,#N/A,FALSE,"CIVIL QNTY VAR";#N/A,#N/A,FALSE,"SUMMARY";#N/A,#N/A,FALSE,"MATERIAL VAR"}</definedName>
    <definedName name="window" localSheetId="15" hidden="1">{#N/A,#N/A,FALSE,"VARIATIONS";#N/A,#N/A,FALSE,"BUDGET";#N/A,#N/A,FALSE,"CIVIL QNTY VAR";#N/A,#N/A,FALSE,"SUMMARY";#N/A,#N/A,FALSE,"MATERIAL VAR"}</definedName>
    <definedName name="window" localSheetId="16" hidden="1">{#N/A,#N/A,FALSE,"VARIATIONS";#N/A,#N/A,FALSE,"BUDGET";#N/A,#N/A,FALSE,"CIVIL QNTY VAR";#N/A,#N/A,FALSE,"SUMMARY";#N/A,#N/A,FALSE,"MATERIAL VAR"}</definedName>
    <definedName name="window" localSheetId="3" hidden="1">{#N/A,#N/A,FALSE,"VARIATIONS";#N/A,#N/A,FALSE,"BUDGET";#N/A,#N/A,FALSE,"CIVIL QNTY VAR";#N/A,#N/A,FALSE,"SUMMARY";#N/A,#N/A,FALSE,"MATERIAL VAR"}</definedName>
    <definedName name="window" localSheetId="9" hidden="1">{#N/A,#N/A,FALSE,"VARIATIONS";#N/A,#N/A,FALSE,"BUDGET";#N/A,#N/A,FALSE,"CIVIL QNTY VAR";#N/A,#N/A,FALSE,"SUMMARY";#N/A,#N/A,FALSE,"MATERIAL VAR"}</definedName>
    <definedName name="window" localSheetId="6" hidden="1">{#N/A,#N/A,FALSE,"VARIATIONS";#N/A,#N/A,FALSE,"BUDGET";#N/A,#N/A,FALSE,"CIVIL QNTY VAR";#N/A,#N/A,FALSE,"SUMMARY";#N/A,#N/A,FALSE,"MATERIAL VAR"}</definedName>
    <definedName name="window" localSheetId="17" hidden="1">{#N/A,#N/A,FALSE,"VARIATIONS";#N/A,#N/A,FALSE,"BUDGET";#N/A,#N/A,FALSE,"CIVIL QNTY VAR";#N/A,#N/A,FALSE,"SUMMARY";#N/A,#N/A,FALSE,"MATERIAL VAR"}</definedName>
    <definedName name="window" localSheetId="18"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4" hidden="1">{#N/A,#N/A,FALSE,"VARIATIONS";#N/A,#N/A,FALSE,"BUDGET";#N/A,#N/A,FALSE,"CIVIL QNTY VAR";#N/A,#N/A,FALSE,"SUMMARY";#N/A,#N/A,FALSE,"MATERIAL VAR"}</definedName>
    <definedName name="WINDOW1" localSheetId="7" hidden="1">{#N/A,#N/A,FALSE,"VARIATIONS";#N/A,#N/A,FALSE,"BUDGET";#N/A,#N/A,FALSE,"CIVIL QNTY VAR";#N/A,#N/A,FALSE,"SUMMARY";#N/A,#N/A,FALSE,"MATERIAL VAR"}</definedName>
    <definedName name="WINDOW1" localSheetId="10" hidden="1">{#N/A,#N/A,FALSE,"VARIATIONS";#N/A,#N/A,FALSE,"BUDGET";#N/A,#N/A,FALSE,"CIVIL QNTY VAR";#N/A,#N/A,FALSE,"SUMMARY";#N/A,#N/A,FALSE,"MATERIAL VAR"}</definedName>
    <definedName name="WINDOW1" localSheetId="5" hidden="1">{#N/A,#N/A,FALSE,"VARIATIONS";#N/A,#N/A,FALSE,"BUDGET";#N/A,#N/A,FALSE,"CIVIL QNTY VAR";#N/A,#N/A,FALSE,"SUMMARY";#N/A,#N/A,FALSE,"MATERIAL VAR"}</definedName>
    <definedName name="WINDOW1" localSheetId="11" hidden="1">{#N/A,#N/A,FALSE,"VARIATIONS";#N/A,#N/A,FALSE,"BUDGET";#N/A,#N/A,FALSE,"CIVIL QNTY VAR";#N/A,#N/A,FALSE,"SUMMARY";#N/A,#N/A,FALSE,"MATERIAL VAR"}</definedName>
    <definedName name="WINDOW1" localSheetId="8" hidden="1">{#N/A,#N/A,FALSE,"VARIATIONS";#N/A,#N/A,FALSE,"BUDGET";#N/A,#N/A,FALSE,"CIVIL QNTY VAR";#N/A,#N/A,FALSE,"SUMMARY";#N/A,#N/A,FALSE,"MATERIAL VAR"}</definedName>
    <definedName name="WINDOW1" localSheetId="15" hidden="1">{#N/A,#N/A,FALSE,"VARIATIONS";#N/A,#N/A,FALSE,"BUDGET";#N/A,#N/A,FALSE,"CIVIL QNTY VAR";#N/A,#N/A,FALSE,"SUMMARY";#N/A,#N/A,FALSE,"MATERIAL VAR"}</definedName>
    <definedName name="WINDOW1" localSheetId="16" hidden="1">{#N/A,#N/A,FALSE,"VARIATIONS";#N/A,#N/A,FALSE,"BUDGET";#N/A,#N/A,FALSE,"CIVIL QNTY VAR";#N/A,#N/A,FALSE,"SUMMARY";#N/A,#N/A,FALSE,"MATERIAL VAR"}</definedName>
    <definedName name="WINDOW1" localSheetId="3" hidden="1">{#N/A,#N/A,FALSE,"VARIATIONS";#N/A,#N/A,FALSE,"BUDGET";#N/A,#N/A,FALSE,"CIVIL QNTY VAR";#N/A,#N/A,FALSE,"SUMMARY";#N/A,#N/A,FALSE,"MATERIAL VAR"}</definedName>
    <definedName name="WINDOW1" localSheetId="9" hidden="1">{#N/A,#N/A,FALSE,"VARIATIONS";#N/A,#N/A,FALSE,"BUDGET";#N/A,#N/A,FALSE,"CIVIL QNTY VAR";#N/A,#N/A,FALSE,"SUMMARY";#N/A,#N/A,FALSE,"MATERIAL VAR"}</definedName>
    <definedName name="WINDOW1" localSheetId="6" hidden="1">{#N/A,#N/A,FALSE,"VARIATIONS";#N/A,#N/A,FALSE,"BUDGET";#N/A,#N/A,FALSE,"CIVIL QNTY VAR";#N/A,#N/A,FALSE,"SUMMARY";#N/A,#N/A,FALSE,"MATERIAL VAR"}</definedName>
    <definedName name="WINDOW1" localSheetId="17" hidden="1">{#N/A,#N/A,FALSE,"VARIATIONS";#N/A,#N/A,FALSE,"BUDGET";#N/A,#N/A,FALSE,"CIVIL QNTY VAR";#N/A,#N/A,FALSE,"SUMMARY";#N/A,#N/A,FALSE,"MATERIAL VAR"}</definedName>
    <definedName name="WINDOW1" localSheetId="18" hidden="1">{#N/A,#N/A,FALSE,"VARIATIONS";#N/A,#N/A,FALSE,"BUDGET";#N/A,#N/A,FALSE,"CIVIL QNTY VAR";#N/A,#N/A,FALSE,"SUMMARY";#N/A,#N/A,FALSE,"MATERIAL VAR"}</definedName>
    <definedName name="WINDOW1" hidden="1">{#N/A,#N/A,FALSE,"VARIATIONS";#N/A,#N/A,FALSE,"BUDGET";#N/A,#N/A,FALSE,"CIVIL QNTY VAR";#N/A,#N/A,FALSE,"SUMMARY";#N/A,#N/A,FALSE,"MATERIAL VAR"}</definedName>
    <definedName name="wrn" localSheetId="4" hidden="1">{#N/A,#N/A,TRUE,"Front";#N/A,#N/A,TRUE,"Simple Letter";#N/A,#N/A,TRUE,"Inside";#N/A,#N/A,TRUE,"Contents";#N/A,#N/A,TRUE,"Basis";#N/A,#N/A,TRUE,"Inclusions";#N/A,#N/A,TRUE,"Exclusions";#N/A,#N/A,TRUE,"Areas";#N/A,#N/A,TRUE,"Summary";#N/A,#N/A,TRUE,"Detail"}</definedName>
    <definedName name="wrn" localSheetId="7" hidden="1">{#N/A,#N/A,TRUE,"Front";#N/A,#N/A,TRUE,"Simple Letter";#N/A,#N/A,TRUE,"Inside";#N/A,#N/A,TRUE,"Contents";#N/A,#N/A,TRUE,"Basis";#N/A,#N/A,TRUE,"Inclusions";#N/A,#N/A,TRUE,"Exclusions";#N/A,#N/A,TRUE,"Areas";#N/A,#N/A,TRUE,"Summary";#N/A,#N/A,TRUE,"Detail"}</definedName>
    <definedName name="wrn" localSheetId="10" hidden="1">{#N/A,#N/A,TRUE,"Front";#N/A,#N/A,TRUE,"Simple Letter";#N/A,#N/A,TRUE,"Inside";#N/A,#N/A,TRUE,"Contents";#N/A,#N/A,TRUE,"Basis";#N/A,#N/A,TRUE,"Inclusions";#N/A,#N/A,TRUE,"Exclusions";#N/A,#N/A,TRUE,"Areas";#N/A,#N/A,TRUE,"Summary";#N/A,#N/A,TRUE,"Detail"}</definedName>
    <definedName name="wrn" localSheetId="5" hidden="1">{#N/A,#N/A,TRUE,"Front";#N/A,#N/A,TRUE,"Simple Letter";#N/A,#N/A,TRUE,"Inside";#N/A,#N/A,TRUE,"Contents";#N/A,#N/A,TRUE,"Basis";#N/A,#N/A,TRUE,"Inclusions";#N/A,#N/A,TRUE,"Exclusions";#N/A,#N/A,TRUE,"Areas";#N/A,#N/A,TRUE,"Summary";#N/A,#N/A,TRUE,"Detail"}</definedName>
    <definedName name="wrn" localSheetId="11" hidden="1">{#N/A,#N/A,TRUE,"Front";#N/A,#N/A,TRUE,"Simple Letter";#N/A,#N/A,TRUE,"Inside";#N/A,#N/A,TRUE,"Contents";#N/A,#N/A,TRUE,"Basis";#N/A,#N/A,TRUE,"Inclusions";#N/A,#N/A,TRUE,"Exclusions";#N/A,#N/A,TRUE,"Areas";#N/A,#N/A,TRUE,"Summary";#N/A,#N/A,TRUE,"Detail"}</definedName>
    <definedName name="wrn" localSheetId="8" hidden="1">{#N/A,#N/A,TRUE,"Front";#N/A,#N/A,TRUE,"Simple Letter";#N/A,#N/A,TRUE,"Inside";#N/A,#N/A,TRUE,"Contents";#N/A,#N/A,TRUE,"Basis";#N/A,#N/A,TRUE,"Inclusions";#N/A,#N/A,TRUE,"Exclusions";#N/A,#N/A,TRUE,"Areas";#N/A,#N/A,TRUE,"Summary";#N/A,#N/A,TRUE,"Detail"}</definedName>
    <definedName name="wrn" localSheetId="15" hidden="1">{#N/A,#N/A,TRUE,"Front";#N/A,#N/A,TRUE,"Simple Letter";#N/A,#N/A,TRUE,"Inside";#N/A,#N/A,TRUE,"Contents";#N/A,#N/A,TRUE,"Basis";#N/A,#N/A,TRUE,"Inclusions";#N/A,#N/A,TRUE,"Exclusions";#N/A,#N/A,TRUE,"Areas";#N/A,#N/A,TRUE,"Summary";#N/A,#N/A,TRUE,"Detail"}</definedName>
    <definedName name="wrn" localSheetId="16" hidden="1">{#N/A,#N/A,TRUE,"Front";#N/A,#N/A,TRUE,"Simple Letter";#N/A,#N/A,TRUE,"Inside";#N/A,#N/A,TRUE,"Contents";#N/A,#N/A,TRUE,"Basis";#N/A,#N/A,TRUE,"Inclusions";#N/A,#N/A,TRUE,"Exclusions";#N/A,#N/A,TRUE,"Areas";#N/A,#N/A,TRUE,"Summary";#N/A,#N/A,TRUE,"Detail"}</definedName>
    <definedName name="wrn" localSheetId="3" hidden="1">{#N/A,#N/A,TRUE,"Front";#N/A,#N/A,TRUE,"Simple Letter";#N/A,#N/A,TRUE,"Inside";#N/A,#N/A,TRUE,"Contents";#N/A,#N/A,TRUE,"Basis";#N/A,#N/A,TRUE,"Inclusions";#N/A,#N/A,TRUE,"Exclusions";#N/A,#N/A,TRUE,"Areas";#N/A,#N/A,TRUE,"Summary";#N/A,#N/A,TRUE,"Detail"}</definedName>
    <definedName name="wrn" localSheetId="9" hidden="1">{#N/A,#N/A,TRUE,"Front";#N/A,#N/A,TRUE,"Simple Letter";#N/A,#N/A,TRUE,"Inside";#N/A,#N/A,TRUE,"Contents";#N/A,#N/A,TRUE,"Basis";#N/A,#N/A,TRUE,"Inclusions";#N/A,#N/A,TRUE,"Exclusions";#N/A,#N/A,TRUE,"Areas";#N/A,#N/A,TRUE,"Summary";#N/A,#N/A,TRUE,"Detail"}</definedName>
    <definedName name="wrn" localSheetId="6" hidden="1">{#N/A,#N/A,TRUE,"Front";#N/A,#N/A,TRUE,"Simple Letter";#N/A,#N/A,TRUE,"Inside";#N/A,#N/A,TRUE,"Contents";#N/A,#N/A,TRUE,"Basis";#N/A,#N/A,TRUE,"Inclusions";#N/A,#N/A,TRUE,"Exclusions";#N/A,#N/A,TRUE,"Areas";#N/A,#N/A,TRUE,"Summary";#N/A,#N/A,TRUE,"Detail"}</definedName>
    <definedName name="wrn" localSheetId="17" hidden="1">{#N/A,#N/A,TRUE,"Front";#N/A,#N/A,TRUE,"Simple Letter";#N/A,#N/A,TRUE,"Inside";#N/A,#N/A,TRUE,"Contents";#N/A,#N/A,TRUE,"Basis";#N/A,#N/A,TRUE,"Inclusions";#N/A,#N/A,TRUE,"Exclusions";#N/A,#N/A,TRUE,"Areas";#N/A,#N/A,TRUE,"Summary";#N/A,#N/A,TRUE,"Detail"}</definedName>
    <definedName name="wrn" localSheetId="18"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4" hidden="1">{#N/A,#N/A,FALSE,"17MAY";#N/A,#N/A,FALSE,"24MAY"}</definedName>
    <definedName name="wrn.1." localSheetId="7" hidden="1">{#N/A,#N/A,FALSE,"17MAY";#N/A,#N/A,FALSE,"24MAY"}</definedName>
    <definedName name="wrn.1." localSheetId="10" hidden="1">{#N/A,#N/A,FALSE,"17MAY";#N/A,#N/A,FALSE,"24MAY"}</definedName>
    <definedName name="wrn.1." localSheetId="5" hidden="1">{#N/A,#N/A,FALSE,"17MAY";#N/A,#N/A,FALSE,"24MAY"}</definedName>
    <definedName name="wrn.1." localSheetId="11" hidden="1">{#N/A,#N/A,FALSE,"17MAY";#N/A,#N/A,FALSE,"24MAY"}</definedName>
    <definedName name="wrn.1." localSheetId="8" hidden="1">{#N/A,#N/A,FALSE,"17MAY";#N/A,#N/A,FALSE,"24MAY"}</definedName>
    <definedName name="wrn.1." localSheetId="15" hidden="1">{#N/A,#N/A,FALSE,"17MAY";#N/A,#N/A,FALSE,"24MAY"}</definedName>
    <definedName name="wrn.1." localSheetId="16" hidden="1">{#N/A,#N/A,FALSE,"17MAY";#N/A,#N/A,FALSE,"24MAY"}</definedName>
    <definedName name="wrn.1." localSheetId="3" hidden="1">{#N/A,#N/A,FALSE,"17MAY";#N/A,#N/A,FALSE,"24MAY"}</definedName>
    <definedName name="wrn.1." localSheetId="9" hidden="1">{#N/A,#N/A,FALSE,"17MAY";#N/A,#N/A,FALSE,"24MAY"}</definedName>
    <definedName name="wrn.1." localSheetId="6" hidden="1">{#N/A,#N/A,FALSE,"17MAY";#N/A,#N/A,FALSE,"24MAY"}</definedName>
    <definedName name="wrn.1." localSheetId="17" hidden="1">{#N/A,#N/A,FALSE,"17MAY";#N/A,#N/A,FALSE,"24MAY"}</definedName>
    <definedName name="wrn.1." localSheetId="18" hidden="1">{#N/A,#N/A,FALSE,"17MAY";#N/A,#N/A,FALSE,"24MAY"}</definedName>
    <definedName name="wrn.1." hidden="1">{#N/A,#N/A,FALSE,"17MAY";#N/A,#N/A,FALSE,"24MAY"}</definedName>
    <definedName name="wrn.123." localSheetId="4" hidden="1">{#N/A,#N/A,FALSE,"Sheet1";#N/A,#N/A,FALSE,"Sheet1";#N/A,#N/A,FALSE,"Sheet1";#N/A,#N/A,FALSE,"Sheet1"}</definedName>
    <definedName name="wrn.123." localSheetId="7" hidden="1">{#N/A,#N/A,FALSE,"Sheet1";#N/A,#N/A,FALSE,"Sheet1";#N/A,#N/A,FALSE,"Sheet1";#N/A,#N/A,FALSE,"Sheet1"}</definedName>
    <definedName name="wrn.123." localSheetId="10" hidden="1">{#N/A,#N/A,FALSE,"Sheet1";#N/A,#N/A,FALSE,"Sheet1";#N/A,#N/A,FALSE,"Sheet1";#N/A,#N/A,FALSE,"Sheet1"}</definedName>
    <definedName name="wrn.123." localSheetId="5" hidden="1">{#N/A,#N/A,FALSE,"Sheet1";#N/A,#N/A,FALSE,"Sheet1";#N/A,#N/A,FALSE,"Sheet1";#N/A,#N/A,FALSE,"Sheet1"}</definedName>
    <definedName name="wrn.123." localSheetId="11" hidden="1">{#N/A,#N/A,FALSE,"Sheet1";#N/A,#N/A,FALSE,"Sheet1";#N/A,#N/A,FALSE,"Sheet1";#N/A,#N/A,FALSE,"Sheet1"}</definedName>
    <definedName name="wrn.123." localSheetId="8" hidden="1">{#N/A,#N/A,FALSE,"Sheet1";#N/A,#N/A,FALSE,"Sheet1";#N/A,#N/A,FALSE,"Sheet1";#N/A,#N/A,FALSE,"Sheet1"}</definedName>
    <definedName name="wrn.123." localSheetId="15" hidden="1">{#N/A,#N/A,FALSE,"Sheet1";#N/A,#N/A,FALSE,"Sheet1";#N/A,#N/A,FALSE,"Sheet1";#N/A,#N/A,FALSE,"Sheet1"}</definedName>
    <definedName name="wrn.123." localSheetId="16" hidden="1">{#N/A,#N/A,FALSE,"Sheet1";#N/A,#N/A,FALSE,"Sheet1";#N/A,#N/A,FALSE,"Sheet1";#N/A,#N/A,FALSE,"Sheet1"}</definedName>
    <definedName name="wrn.123." localSheetId="3" hidden="1">{#N/A,#N/A,FALSE,"Sheet1";#N/A,#N/A,FALSE,"Sheet1";#N/A,#N/A,FALSE,"Sheet1";#N/A,#N/A,FALSE,"Sheet1"}</definedName>
    <definedName name="wrn.123." localSheetId="9" hidden="1">{#N/A,#N/A,FALSE,"Sheet1";#N/A,#N/A,FALSE,"Sheet1";#N/A,#N/A,FALSE,"Sheet1";#N/A,#N/A,FALSE,"Sheet1"}</definedName>
    <definedName name="wrn.123." localSheetId="6" hidden="1">{#N/A,#N/A,FALSE,"Sheet1";#N/A,#N/A,FALSE,"Sheet1";#N/A,#N/A,FALSE,"Sheet1";#N/A,#N/A,FALSE,"Sheet1"}</definedName>
    <definedName name="wrn.123." localSheetId="17" hidden="1">{#N/A,#N/A,FALSE,"Sheet1";#N/A,#N/A,FALSE,"Sheet1";#N/A,#N/A,FALSE,"Sheet1";#N/A,#N/A,FALSE,"Sheet1"}</definedName>
    <definedName name="wrn.123." localSheetId="18" hidden="1">{#N/A,#N/A,FALSE,"Sheet1";#N/A,#N/A,FALSE,"Sheet1";#N/A,#N/A,FALSE,"Sheet1";#N/A,#N/A,FALSE,"Sheet1"}</definedName>
    <definedName name="wrn.123." hidden="1">{#N/A,#N/A,FALSE,"Sheet1";#N/A,#N/A,FALSE,"Sheet1";#N/A,#N/A,FALSE,"Sheet1";#N/A,#N/A,FALSE,"Sheet1"}</definedName>
    <definedName name="wrn.2.2" localSheetId="4" hidden="1">{#N/A,#N/A,FALSE,"17MAY";#N/A,#N/A,FALSE,"24MAY"}</definedName>
    <definedName name="wrn.2.2" localSheetId="7" hidden="1">{#N/A,#N/A,FALSE,"17MAY";#N/A,#N/A,FALSE,"24MAY"}</definedName>
    <definedName name="wrn.2.2" localSheetId="10" hidden="1">{#N/A,#N/A,FALSE,"17MAY";#N/A,#N/A,FALSE,"24MAY"}</definedName>
    <definedName name="wrn.2.2" localSheetId="5" hidden="1">{#N/A,#N/A,FALSE,"17MAY";#N/A,#N/A,FALSE,"24MAY"}</definedName>
    <definedName name="wrn.2.2" localSheetId="11" hidden="1">{#N/A,#N/A,FALSE,"17MAY";#N/A,#N/A,FALSE,"24MAY"}</definedName>
    <definedName name="wrn.2.2" localSheetId="8" hidden="1">{#N/A,#N/A,FALSE,"17MAY";#N/A,#N/A,FALSE,"24MAY"}</definedName>
    <definedName name="wrn.2.2" localSheetId="15" hidden="1">{#N/A,#N/A,FALSE,"17MAY";#N/A,#N/A,FALSE,"24MAY"}</definedName>
    <definedName name="wrn.2.2" localSheetId="16" hidden="1">{#N/A,#N/A,FALSE,"17MAY";#N/A,#N/A,FALSE,"24MAY"}</definedName>
    <definedName name="wrn.2.2" localSheetId="3" hidden="1">{#N/A,#N/A,FALSE,"17MAY";#N/A,#N/A,FALSE,"24MAY"}</definedName>
    <definedName name="wrn.2.2" localSheetId="9" hidden="1">{#N/A,#N/A,FALSE,"17MAY";#N/A,#N/A,FALSE,"24MAY"}</definedName>
    <definedName name="wrn.2.2" localSheetId="6" hidden="1">{#N/A,#N/A,FALSE,"17MAY";#N/A,#N/A,FALSE,"24MAY"}</definedName>
    <definedName name="wrn.2.2" localSheetId="17" hidden="1">{#N/A,#N/A,FALSE,"17MAY";#N/A,#N/A,FALSE,"24MAY"}</definedName>
    <definedName name="wrn.2.2" localSheetId="18" hidden="1">{#N/A,#N/A,FALSE,"17MAY";#N/A,#N/A,FALSE,"24MAY"}</definedName>
    <definedName name="wrn.2.2" hidden="1">{#N/A,#N/A,FALSE,"17MAY";#N/A,#N/A,FALSE,"24MAY"}</definedName>
    <definedName name="wrn.Accounts." localSheetId="4" hidden="1">{#N/A,#N/A,TRUE,"SCH99";#N/A,#N/A,TRUE,"BS99";"Groupings",#N/A,TRUE,"GROUP_99 ";"Groupings-Comparitive",#N/A,TRUE,"GROUP_99 ";#N/A,#N/A,TRUE,"SCH98_E";#N/A,#N/A,TRUE,"ASSET_99 "}</definedName>
    <definedName name="wrn.Accounts." localSheetId="7" hidden="1">{#N/A,#N/A,TRUE,"SCH99";#N/A,#N/A,TRUE,"BS99";"Groupings",#N/A,TRUE,"GROUP_99 ";"Groupings-Comparitive",#N/A,TRUE,"GROUP_99 ";#N/A,#N/A,TRUE,"SCH98_E";#N/A,#N/A,TRUE,"ASSET_99 "}</definedName>
    <definedName name="wrn.Accounts." localSheetId="10" hidden="1">{#N/A,#N/A,TRUE,"SCH99";#N/A,#N/A,TRUE,"BS99";"Groupings",#N/A,TRUE,"GROUP_99 ";"Groupings-Comparitive",#N/A,TRUE,"GROUP_99 ";#N/A,#N/A,TRUE,"SCH98_E";#N/A,#N/A,TRUE,"ASSET_99 "}</definedName>
    <definedName name="wrn.Accounts." localSheetId="5" hidden="1">{#N/A,#N/A,TRUE,"SCH99";#N/A,#N/A,TRUE,"BS99";"Groupings",#N/A,TRUE,"GROUP_99 ";"Groupings-Comparitive",#N/A,TRUE,"GROUP_99 ";#N/A,#N/A,TRUE,"SCH98_E";#N/A,#N/A,TRUE,"ASSET_99 "}</definedName>
    <definedName name="wrn.Accounts." localSheetId="11" hidden="1">{#N/A,#N/A,TRUE,"SCH99";#N/A,#N/A,TRUE,"BS99";"Groupings",#N/A,TRUE,"GROUP_99 ";"Groupings-Comparitive",#N/A,TRUE,"GROUP_99 ";#N/A,#N/A,TRUE,"SCH98_E";#N/A,#N/A,TRUE,"ASSET_99 "}</definedName>
    <definedName name="wrn.Accounts." localSheetId="8" hidden="1">{#N/A,#N/A,TRUE,"SCH99";#N/A,#N/A,TRUE,"BS99";"Groupings",#N/A,TRUE,"GROUP_99 ";"Groupings-Comparitive",#N/A,TRUE,"GROUP_99 ";#N/A,#N/A,TRUE,"SCH98_E";#N/A,#N/A,TRUE,"ASSET_99 "}</definedName>
    <definedName name="wrn.Accounts." localSheetId="15" hidden="1">{#N/A,#N/A,TRUE,"SCH99";#N/A,#N/A,TRUE,"BS99";"Groupings",#N/A,TRUE,"GROUP_99 ";"Groupings-Comparitive",#N/A,TRUE,"GROUP_99 ";#N/A,#N/A,TRUE,"SCH98_E";#N/A,#N/A,TRUE,"ASSET_99 "}</definedName>
    <definedName name="wrn.Accounts." localSheetId="16" hidden="1">{#N/A,#N/A,TRUE,"SCH99";#N/A,#N/A,TRUE,"BS99";"Groupings",#N/A,TRUE,"GROUP_99 ";"Groupings-Comparitive",#N/A,TRUE,"GROUP_99 ";#N/A,#N/A,TRUE,"SCH98_E";#N/A,#N/A,TRUE,"ASSET_99 "}</definedName>
    <definedName name="wrn.Accounts." localSheetId="3" hidden="1">{#N/A,#N/A,TRUE,"SCH99";#N/A,#N/A,TRUE,"BS99";"Groupings",#N/A,TRUE,"GROUP_99 ";"Groupings-Comparitive",#N/A,TRUE,"GROUP_99 ";#N/A,#N/A,TRUE,"SCH98_E";#N/A,#N/A,TRUE,"ASSET_99 "}</definedName>
    <definedName name="wrn.Accounts." localSheetId="9" hidden="1">{#N/A,#N/A,TRUE,"SCH99";#N/A,#N/A,TRUE,"BS99";"Groupings",#N/A,TRUE,"GROUP_99 ";"Groupings-Comparitive",#N/A,TRUE,"GROUP_99 ";#N/A,#N/A,TRUE,"SCH98_E";#N/A,#N/A,TRUE,"ASSET_99 "}</definedName>
    <definedName name="wrn.Accounts." localSheetId="6" hidden="1">{#N/A,#N/A,TRUE,"SCH99";#N/A,#N/A,TRUE,"BS99";"Groupings",#N/A,TRUE,"GROUP_99 ";"Groupings-Comparitive",#N/A,TRUE,"GROUP_99 ";#N/A,#N/A,TRUE,"SCH98_E";#N/A,#N/A,TRUE,"ASSET_99 "}</definedName>
    <definedName name="wrn.Accounts." localSheetId="17" hidden="1">{#N/A,#N/A,TRUE,"SCH99";#N/A,#N/A,TRUE,"BS99";"Groupings",#N/A,TRUE,"GROUP_99 ";"Groupings-Comparitive",#N/A,TRUE,"GROUP_99 ";#N/A,#N/A,TRUE,"SCH98_E";#N/A,#N/A,TRUE,"ASSET_99 "}</definedName>
    <definedName name="wrn.Accounts." localSheetId="18"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4" hidden="1">{#N/A,#N/A,FALSE,"Balance Sheets";#N/A,#N/A,FALSE,"96 Conservative";#N/A,#N/A,FALSE,"96 Possible"}</definedName>
    <definedName name="wrn.ANZ._.Report." localSheetId="7" hidden="1">{#N/A,#N/A,FALSE,"Balance Sheets";#N/A,#N/A,FALSE,"96 Conservative";#N/A,#N/A,FALSE,"96 Possible"}</definedName>
    <definedName name="wrn.ANZ._.Report." localSheetId="10" hidden="1">{#N/A,#N/A,FALSE,"Balance Sheets";#N/A,#N/A,FALSE,"96 Conservative";#N/A,#N/A,FALSE,"96 Possible"}</definedName>
    <definedName name="wrn.ANZ._.Report." localSheetId="5" hidden="1">{#N/A,#N/A,FALSE,"Balance Sheets";#N/A,#N/A,FALSE,"96 Conservative";#N/A,#N/A,FALSE,"96 Possible"}</definedName>
    <definedName name="wrn.ANZ._.Report." localSheetId="11" hidden="1">{#N/A,#N/A,FALSE,"Balance Sheets";#N/A,#N/A,FALSE,"96 Conservative";#N/A,#N/A,FALSE,"96 Possible"}</definedName>
    <definedName name="wrn.ANZ._.Report." localSheetId="8" hidden="1">{#N/A,#N/A,FALSE,"Balance Sheets";#N/A,#N/A,FALSE,"96 Conservative";#N/A,#N/A,FALSE,"96 Possible"}</definedName>
    <definedName name="wrn.ANZ._.Report." localSheetId="15" hidden="1">{#N/A,#N/A,FALSE,"Balance Sheets";#N/A,#N/A,FALSE,"96 Conservative";#N/A,#N/A,FALSE,"96 Possible"}</definedName>
    <definedName name="wrn.ANZ._.Report." localSheetId="16" hidden="1">{#N/A,#N/A,FALSE,"Balance Sheets";#N/A,#N/A,FALSE,"96 Conservative";#N/A,#N/A,FALSE,"96 Possible"}</definedName>
    <definedName name="wrn.ANZ._.Report." localSheetId="3" hidden="1">{#N/A,#N/A,FALSE,"Balance Sheets";#N/A,#N/A,FALSE,"96 Conservative";#N/A,#N/A,FALSE,"96 Possible"}</definedName>
    <definedName name="wrn.ANZ._.Report." localSheetId="9" hidden="1">{#N/A,#N/A,FALSE,"Balance Sheets";#N/A,#N/A,FALSE,"96 Conservative";#N/A,#N/A,FALSE,"96 Possible"}</definedName>
    <definedName name="wrn.ANZ._.Report." localSheetId="6" hidden="1">{#N/A,#N/A,FALSE,"Balance Sheets";#N/A,#N/A,FALSE,"96 Conservative";#N/A,#N/A,FALSE,"96 Possible"}</definedName>
    <definedName name="wrn.ANZ._.Report." localSheetId="17" hidden="1">{#N/A,#N/A,FALSE,"Balance Sheets";#N/A,#N/A,FALSE,"96 Conservative";#N/A,#N/A,FALSE,"96 Possible"}</definedName>
    <definedName name="wrn.ANZ._.Report." localSheetId="18" hidden="1">{#N/A,#N/A,FALSE,"Balance Sheets";#N/A,#N/A,FALSE,"96 Conservative";#N/A,#N/A,FALSE,"96 Possible"}</definedName>
    <definedName name="wrn.ANZ._.Report." hidden="1">{#N/A,#N/A,FALSE,"Balance Sheets";#N/A,#N/A,FALSE,"96 Conservative";#N/A,#N/A,FALSE,"96 Possible"}</definedName>
    <definedName name="wrn.Assumption._.Book." localSheetId="4" hidden="1">{#N/A,#N/A,FALSE,"Model Assumptions"}</definedName>
    <definedName name="wrn.Assumption._.Book." localSheetId="7" hidden="1">{#N/A,#N/A,FALSE,"Model Assumptions"}</definedName>
    <definedName name="wrn.Assumption._.Book." localSheetId="10" hidden="1">{#N/A,#N/A,FALSE,"Model Assumptions"}</definedName>
    <definedName name="wrn.Assumption._.Book." localSheetId="5" hidden="1">{#N/A,#N/A,FALSE,"Model Assumptions"}</definedName>
    <definedName name="wrn.Assumption._.Book." localSheetId="11" hidden="1">{#N/A,#N/A,FALSE,"Model Assumptions"}</definedName>
    <definedName name="wrn.Assumption._.Book." localSheetId="8" hidden="1">{#N/A,#N/A,FALSE,"Model Assumptions"}</definedName>
    <definedName name="wrn.Assumption._.Book." localSheetId="15" hidden="1">{#N/A,#N/A,FALSE,"Model Assumptions"}</definedName>
    <definedName name="wrn.Assumption._.Book." localSheetId="16" hidden="1">{#N/A,#N/A,FALSE,"Model Assumptions"}</definedName>
    <definedName name="wrn.Assumption._.Book." localSheetId="3" hidden="1">{#N/A,#N/A,FALSE,"Model Assumptions"}</definedName>
    <definedName name="wrn.Assumption._.Book." localSheetId="9" hidden="1">{#N/A,#N/A,FALSE,"Model Assumptions"}</definedName>
    <definedName name="wrn.Assumption._.Book." localSheetId="6" hidden="1">{#N/A,#N/A,FALSE,"Model Assumptions"}</definedName>
    <definedName name="wrn.Assumption._.Book." localSheetId="17" hidden="1">{#N/A,#N/A,FALSE,"Model Assumptions"}</definedName>
    <definedName name="wrn.Assumption._.Book." localSheetId="18" hidden="1">{#N/A,#N/A,FALSE,"Model Assumptions"}</definedName>
    <definedName name="wrn.Assumption._.Book." hidden="1">{#N/A,#N/A,FALSE,"Model Assumptions"}</definedName>
    <definedName name="wrn.backup." localSheetId="4" hidden="1">{"financials",#N/A,FALSE,"BASIC";"interest",#N/A,FALSE,"BASIC";"leasing and financing",#N/A,FALSE,"BASIC";"returns back up",#N/A,FALSE,"BASIC"}</definedName>
    <definedName name="wrn.backup." localSheetId="7" hidden="1">{"financials",#N/A,FALSE,"BASIC";"interest",#N/A,FALSE,"BASIC";"leasing and financing",#N/A,FALSE,"BASIC";"returns back up",#N/A,FALSE,"BASIC"}</definedName>
    <definedName name="wrn.backup." localSheetId="10" hidden="1">{"financials",#N/A,FALSE,"BASIC";"interest",#N/A,FALSE,"BASIC";"leasing and financing",#N/A,FALSE,"BASIC";"returns back up",#N/A,FALSE,"BASIC"}</definedName>
    <definedName name="wrn.backup." localSheetId="5" hidden="1">{"financials",#N/A,FALSE,"BASIC";"interest",#N/A,FALSE,"BASIC";"leasing and financing",#N/A,FALSE,"BASIC";"returns back up",#N/A,FALSE,"BASIC"}</definedName>
    <definedName name="wrn.backup." localSheetId="11" hidden="1">{"financials",#N/A,FALSE,"BASIC";"interest",#N/A,FALSE,"BASIC";"leasing and financing",#N/A,FALSE,"BASIC";"returns back up",#N/A,FALSE,"BASIC"}</definedName>
    <definedName name="wrn.backup." localSheetId="8" hidden="1">{"financials",#N/A,FALSE,"BASIC";"interest",#N/A,FALSE,"BASIC";"leasing and financing",#N/A,FALSE,"BASIC";"returns back up",#N/A,FALSE,"BASIC"}</definedName>
    <definedName name="wrn.backup." localSheetId="15" hidden="1">{"financials",#N/A,FALSE,"BASIC";"interest",#N/A,FALSE,"BASIC";"leasing and financing",#N/A,FALSE,"BASIC";"returns back up",#N/A,FALSE,"BASIC"}</definedName>
    <definedName name="wrn.backup." localSheetId="16" hidden="1">{"financials",#N/A,FALSE,"BASIC";"interest",#N/A,FALSE,"BASIC";"leasing and financing",#N/A,FALSE,"BASIC";"returns back up",#N/A,FALSE,"BASIC"}</definedName>
    <definedName name="wrn.backup." localSheetId="3" hidden="1">{"financials",#N/A,FALSE,"BASIC";"interest",#N/A,FALSE,"BASIC";"leasing and financing",#N/A,FALSE,"BASIC";"returns back up",#N/A,FALSE,"BASIC"}</definedName>
    <definedName name="wrn.backup." localSheetId="9" hidden="1">{"financials",#N/A,FALSE,"BASIC";"interest",#N/A,FALSE,"BASIC";"leasing and financing",#N/A,FALSE,"BASIC";"returns back up",#N/A,FALSE,"BASIC"}</definedName>
    <definedName name="wrn.backup." localSheetId="6" hidden="1">{"financials",#N/A,FALSE,"BASIC";"interest",#N/A,FALSE,"BASIC";"leasing and financing",#N/A,FALSE,"BASIC";"returns back up",#N/A,FALSE,"BASIC"}</definedName>
    <definedName name="wrn.backup." localSheetId="17" hidden="1">{"financials",#N/A,FALSE,"BASIC";"interest",#N/A,FALSE,"BASIC";"leasing and financing",#N/A,FALSE,"BASIC";"returns back up",#N/A,FALSE,"BASIC"}</definedName>
    <definedName name="wrn.backup." localSheetId="18"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4" hidden="1">{"banks",#N/A,FALSE,"BASIC"}</definedName>
    <definedName name="wrn.bank._.model." localSheetId="7" hidden="1">{"banks",#N/A,FALSE,"BASIC"}</definedName>
    <definedName name="wrn.bank._.model." localSheetId="10" hidden="1">{"banks",#N/A,FALSE,"BASIC"}</definedName>
    <definedName name="wrn.bank._.model." localSheetId="5" hidden="1">{"banks",#N/A,FALSE,"BASIC"}</definedName>
    <definedName name="wrn.bank._.model." localSheetId="11" hidden="1">{"banks",#N/A,FALSE,"BASIC"}</definedName>
    <definedName name="wrn.bank._.model." localSheetId="8" hidden="1">{"banks",#N/A,FALSE,"BASIC"}</definedName>
    <definedName name="wrn.bank._.model." localSheetId="15" hidden="1">{"banks",#N/A,FALSE,"BASIC"}</definedName>
    <definedName name="wrn.bank._.model." localSheetId="16" hidden="1">{"banks",#N/A,FALSE,"BASIC"}</definedName>
    <definedName name="wrn.bank._.model." localSheetId="3" hidden="1">{"banks",#N/A,FALSE,"BASIC"}</definedName>
    <definedName name="wrn.bank._.model." localSheetId="9" hidden="1">{"banks",#N/A,FALSE,"BASIC"}</definedName>
    <definedName name="wrn.bank._.model." localSheetId="6" hidden="1">{"banks",#N/A,FALSE,"BASIC"}</definedName>
    <definedName name="wrn.bank._.model." localSheetId="17" hidden="1">{"banks",#N/A,FALSE,"BASIC"}</definedName>
    <definedName name="wrn.bank._.model." localSheetId="18" hidden="1">{"banks",#N/A,FALSE,"BASIC"}</definedName>
    <definedName name="wrn.bank._.model." hidden="1">{"banks",#N/A,FALSE,"BASIC"}</definedName>
    <definedName name="wrn.Book." localSheetId="4" hidden="1">{"EVA",#N/A,FALSE,"SMT2";#N/A,#N/A,FALSE,"Summary";#N/A,#N/A,FALSE,"Graphs";#N/A,#N/A,FALSE,"4 Panel"}</definedName>
    <definedName name="wrn.Book." localSheetId="7" hidden="1">{"EVA",#N/A,FALSE,"SMT2";#N/A,#N/A,FALSE,"Summary";#N/A,#N/A,FALSE,"Graphs";#N/A,#N/A,FALSE,"4 Panel"}</definedName>
    <definedName name="wrn.Book." localSheetId="10" hidden="1">{"EVA",#N/A,FALSE,"SMT2";#N/A,#N/A,FALSE,"Summary";#N/A,#N/A,FALSE,"Graphs";#N/A,#N/A,FALSE,"4 Panel"}</definedName>
    <definedName name="wrn.Book." localSheetId="5" hidden="1">{"EVA",#N/A,FALSE,"SMT2";#N/A,#N/A,FALSE,"Summary";#N/A,#N/A,FALSE,"Graphs";#N/A,#N/A,FALSE,"4 Panel"}</definedName>
    <definedName name="wrn.Book." localSheetId="11" hidden="1">{"EVA",#N/A,FALSE,"SMT2";#N/A,#N/A,FALSE,"Summary";#N/A,#N/A,FALSE,"Graphs";#N/A,#N/A,FALSE,"4 Panel"}</definedName>
    <definedName name="wrn.Book." localSheetId="8" hidden="1">{"EVA",#N/A,FALSE,"SMT2";#N/A,#N/A,FALSE,"Summary";#N/A,#N/A,FALSE,"Graphs";#N/A,#N/A,FALSE,"4 Panel"}</definedName>
    <definedName name="wrn.Book." localSheetId="15" hidden="1">{"EVA",#N/A,FALSE,"SMT2";#N/A,#N/A,FALSE,"Summary";#N/A,#N/A,FALSE,"Graphs";#N/A,#N/A,FALSE,"4 Panel"}</definedName>
    <definedName name="wrn.Book." localSheetId="16" hidden="1">{"EVA",#N/A,FALSE,"SMT2";#N/A,#N/A,FALSE,"Summary";#N/A,#N/A,FALSE,"Graphs";#N/A,#N/A,FALSE,"4 Panel"}</definedName>
    <definedName name="wrn.Book." localSheetId="3" hidden="1">{"EVA",#N/A,FALSE,"SMT2";#N/A,#N/A,FALSE,"Summary";#N/A,#N/A,FALSE,"Graphs";#N/A,#N/A,FALSE,"4 Panel"}</definedName>
    <definedName name="wrn.Book." localSheetId="9" hidden="1">{"EVA",#N/A,FALSE,"SMT2";#N/A,#N/A,FALSE,"Summary";#N/A,#N/A,FALSE,"Graphs";#N/A,#N/A,FALSE,"4 Panel"}</definedName>
    <definedName name="wrn.Book." localSheetId="6" hidden="1">{"EVA",#N/A,FALSE,"SMT2";#N/A,#N/A,FALSE,"Summary";#N/A,#N/A,FALSE,"Graphs";#N/A,#N/A,FALSE,"4 Panel"}</definedName>
    <definedName name="wrn.Book." localSheetId="17" hidden="1">{"EVA",#N/A,FALSE,"SMT2";#N/A,#N/A,FALSE,"Summary";#N/A,#N/A,FALSE,"Graphs";#N/A,#N/A,FALSE,"4 Panel"}</definedName>
    <definedName name="wrn.Book." localSheetId="18" hidden="1">{"EVA",#N/A,FALSE,"SMT2";#N/A,#N/A,FALSE,"Summary";#N/A,#N/A,FALSE,"Graphs";#N/A,#N/A,FALSE,"4 Panel"}</definedName>
    <definedName name="wrn.Book." hidden="1">{"EVA",#N/A,FALSE,"SMT2";#N/A,#N/A,FALSE,"Summary";#N/A,#N/A,FALSE,"Graphs";#N/A,#N/A,FALSE,"4 Panel"}</definedName>
    <definedName name="wrn.Budget." localSheetId="4" hidden="1">{"Spread Dollars",#N/A,FALSE,"Budget";"Spread Ratios",#N/A,FALSE,"Budget";"Target Comparison",#N/A,FALSE,"Summary"}</definedName>
    <definedName name="wrn.Budget." localSheetId="7" hidden="1">{"Spread Dollars",#N/A,FALSE,"Budget";"Spread Ratios",#N/A,FALSE,"Budget";"Target Comparison",#N/A,FALSE,"Summary"}</definedName>
    <definedName name="wrn.Budget." localSheetId="10" hidden="1">{"Spread Dollars",#N/A,FALSE,"Budget";"Spread Ratios",#N/A,FALSE,"Budget";"Target Comparison",#N/A,FALSE,"Summary"}</definedName>
    <definedName name="wrn.Budget." localSheetId="5" hidden="1">{"Spread Dollars",#N/A,FALSE,"Budget";"Spread Ratios",#N/A,FALSE,"Budget";"Target Comparison",#N/A,FALSE,"Summary"}</definedName>
    <definedName name="wrn.Budget." localSheetId="11" hidden="1">{"Spread Dollars",#N/A,FALSE,"Budget";"Spread Ratios",#N/A,FALSE,"Budget";"Target Comparison",#N/A,FALSE,"Summary"}</definedName>
    <definedName name="wrn.Budget." localSheetId="8" hidden="1">{"Spread Dollars",#N/A,FALSE,"Budget";"Spread Ratios",#N/A,FALSE,"Budget";"Target Comparison",#N/A,FALSE,"Summary"}</definedName>
    <definedName name="wrn.Budget." localSheetId="15" hidden="1">{"Spread Dollars",#N/A,FALSE,"Budget";"Spread Ratios",#N/A,FALSE,"Budget";"Target Comparison",#N/A,FALSE,"Summary"}</definedName>
    <definedName name="wrn.Budget." localSheetId="16" hidden="1">{"Spread Dollars",#N/A,FALSE,"Budget";"Spread Ratios",#N/A,FALSE,"Budget";"Target Comparison",#N/A,FALSE,"Summary"}</definedName>
    <definedName name="wrn.Budget." localSheetId="3" hidden="1">{"Spread Dollars",#N/A,FALSE,"Budget";"Spread Ratios",#N/A,FALSE,"Budget";"Target Comparison",#N/A,FALSE,"Summary"}</definedName>
    <definedName name="wrn.Budget." localSheetId="9" hidden="1">{"Spread Dollars",#N/A,FALSE,"Budget";"Spread Ratios",#N/A,FALSE,"Budget";"Target Comparison",#N/A,FALSE,"Summary"}</definedName>
    <definedName name="wrn.Budget." localSheetId="6" hidden="1">{"Spread Dollars",#N/A,FALSE,"Budget";"Spread Ratios",#N/A,FALSE,"Budget";"Target Comparison",#N/A,FALSE,"Summary"}</definedName>
    <definedName name="wrn.Budget." localSheetId="17" hidden="1">{"Spread Dollars",#N/A,FALSE,"Budget";"Spread Ratios",#N/A,FALSE,"Budget";"Target Comparison",#N/A,FALSE,"Summary"}</definedName>
    <definedName name="wrn.Budget." localSheetId="18" hidden="1">{"Spread Dollars",#N/A,FALSE,"Budget";"Spread Ratios",#N/A,FALSE,"Budget";"Target Comparison",#N/A,FALSE,"Summary"}</definedName>
    <definedName name="wrn.Budget." hidden="1">{"Spread Dollars",#N/A,FALSE,"Budget";"Spread Ratios",#N/A,FALSE,"Budget";"Target Comparison",#N/A,FALSE,"Summary"}</definedName>
    <definedName name="wrn.CASH._.FLOW." localSheetId="4" hidden="1">{"CASH FLOW",#N/A,FALSE,"A"}</definedName>
    <definedName name="wrn.CASH._.FLOW." localSheetId="7" hidden="1">{"CASH FLOW",#N/A,FALSE,"A"}</definedName>
    <definedName name="wrn.CASH._.FLOW." localSheetId="10" hidden="1">{"CASH FLOW",#N/A,FALSE,"A"}</definedName>
    <definedName name="wrn.CASH._.FLOW." localSheetId="5" hidden="1">{"CASH FLOW",#N/A,FALSE,"A"}</definedName>
    <definedName name="wrn.CASH._.FLOW." localSheetId="11" hidden="1">{"CASH FLOW",#N/A,FALSE,"A"}</definedName>
    <definedName name="wrn.CASH._.FLOW." localSheetId="8" hidden="1">{"CASH FLOW",#N/A,FALSE,"A"}</definedName>
    <definedName name="wrn.CASH._.FLOW." localSheetId="15" hidden="1">{"CASH FLOW",#N/A,FALSE,"A"}</definedName>
    <definedName name="wrn.CASH._.FLOW." localSheetId="16" hidden="1">{"CASH FLOW",#N/A,FALSE,"A"}</definedName>
    <definedName name="wrn.CASH._.FLOW." localSheetId="3" hidden="1">{"CASH FLOW",#N/A,FALSE,"A"}</definedName>
    <definedName name="wrn.CASH._.FLOW." localSheetId="9" hidden="1">{"CASH FLOW",#N/A,FALSE,"A"}</definedName>
    <definedName name="wrn.CASH._.FLOW." localSheetId="6" hidden="1">{"CASH FLOW",#N/A,FALSE,"A"}</definedName>
    <definedName name="wrn.CASH._.FLOW." localSheetId="17" hidden="1">{"CASH FLOW",#N/A,FALSE,"A"}</definedName>
    <definedName name="wrn.CASH._.FLOW." localSheetId="18" hidden="1">{"CASH FLOW",#N/A,FALSE,"A"}</definedName>
    <definedName name="wrn.CASH._.FLOW." hidden="1">{"CASH FLOW",#N/A,FALSE,"A"}</definedName>
    <definedName name="wrn.Complete." localSheetId="4" hidden="1">{#N/A,#N/A,FALSE,"SMT1";#N/A,#N/A,FALSE,"SMT2";#N/A,#N/A,FALSE,"Summary";#N/A,#N/A,FALSE,"Graphs";#N/A,#N/A,FALSE,"4 Panel"}</definedName>
    <definedName name="wrn.Complete." localSheetId="7" hidden="1">{#N/A,#N/A,FALSE,"SMT1";#N/A,#N/A,FALSE,"SMT2";#N/A,#N/A,FALSE,"Summary";#N/A,#N/A,FALSE,"Graphs";#N/A,#N/A,FALSE,"4 Panel"}</definedName>
    <definedName name="wrn.Complete." localSheetId="10" hidden="1">{#N/A,#N/A,FALSE,"SMT1";#N/A,#N/A,FALSE,"SMT2";#N/A,#N/A,FALSE,"Summary";#N/A,#N/A,FALSE,"Graphs";#N/A,#N/A,FALSE,"4 Panel"}</definedName>
    <definedName name="wrn.Complete." localSheetId="5" hidden="1">{#N/A,#N/A,FALSE,"SMT1";#N/A,#N/A,FALSE,"SMT2";#N/A,#N/A,FALSE,"Summary";#N/A,#N/A,FALSE,"Graphs";#N/A,#N/A,FALSE,"4 Panel"}</definedName>
    <definedName name="wrn.Complete." localSheetId="11" hidden="1">{#N/A,#N/A,FALSE,"SMT1";#N/A,#N/A,FALSE,"SMT2";#N/A,#N/A,FALSE,"Summary";#N/A,#N/A,FALSE,"Graphs";#N/A,#N/A,FALSE,"4 Panel"}</definedName>
    <definedName name="wrn.Complete." localSheetId="8" hidden="1">{#N/A,#N/A,FALSE,"SMT1";#N/A,#N/A,FALSE,"SMT2";#N/A,#N/A,FALSE,"Summary";#N/A,#N/A,FALSE,"Graphs";#N/A,#N/A,FALSE,"4 Panel"}</definedName>
    <definedName name="wrn.Complete." localSheetId="15" hidden="1">{#N/A,#N/A,FALSE,"SMT1";#N/A,#N/A,FALSE,"SMT2";#N/A,#N/A,FALSE,"Summary";#N/A,#N/A,FALSE,"Graphs";#N/A,#N/A,FALSE,"4 Panel"}</definedName>
    <definedName name="wrn.Complete." localSheetId="16" hidden="1">{#N/A,#N/A,FALSE,"SMT1";#N/A,#N/A,FALSE,"SMT2";#N/A,#N/A,FALSE,"Summary";#N/A,#N/A,FALSE,"Graphs";#N/A,#N/A,FALSE,"4 Panel"}</definedName>
    <definedName name="wrn.Complete." localSheetId="3" hidden="1">{#N/A,#N/A,FALSE,"SMT1";#N/A,#N/A,FALSE,"SMT2";#N/A,#N/A,FALSE,"Summary";#N/A,#N/A,FALSE,"Graphs";#N/A,#N/A,FALSE,"4 Panel"}</definedName>
    <definedName name="wrn.Complete." localSheetId="9" hidden="1">{#N/A,#N/A,FALSE,"SMT1";#N/A,#N/A,FALSE,"SMT2";#N/A,#N/A,FALSE,"Summary";#N/A,#N/A,FALSE,"Graphs";#N/A,#N/A,FALSE,"4 Panel"}</definedName>
    <definedName name="wrn.Complete." localSheetId="6" hidden="1">{#N/A,#N/A,FALSE,"SMT1";#N/A,#N/A,FALSE,"SMT2";#N/A,#N/A,FALSE,"Summary";#N/A,#N/A,FALSE,"Graphs";#N/A,#N/A,FALSE,"4 Panel"}</definedName>
    <definedName name="wrn.Complete." localSheetId="17" hidden="1">{#N/A,#N/A,FALSE,"SMT1";#N/A,#N/A,FALSE,"SMT2";#N/A,#N/A,FALSE,"Summary";#N/A,#N/A,FALSE,"Graphs";#N/A,#N/A,FALSE,"4 Panel"}</definedName>
    <definedName name="wrn.Complete." localSheetId="18" hidden="1">{#N/A,#N/A,FALSE,"SMT1";#N/A,#N/A,FALSE,"SMT2";#N/A,#N/A,FALSE,"Summary";#N/A,#N/A,FALSE,"Graphs";#N/A,#N/A,FALSE,"4 Panel"}</definedName>
    <definedName name="wrn.Complete." hidden="1">{#N/A,#N/A,FALSE,"SMT1";#N/A,#N/A,FALSE,"SMT2";#N/A,#N/A,FALSE,"Summary";#N/A,#N/A,FALSE,"Graphs";#N/A,#N/A,FALSE,"4 Panel"}</definedName>
    <definedName name="wrn.Complete._.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4"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11"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localSheetId="15" hidden="1">{#N/A,#N/A,FALSE,"Full";#N/A,#N/A,FALSE,"Half";#N/A,#N/A,FALSE,"Op Expenses";#N/A,#N/A,FALSE,"Cap Charge";#N/A,#N/A,FALSE,"Cost C";#N/A,#N/A,FALSE,"PP&amp;E";#N/A,#N/A,FALSE,"R&amp;D"}</definedName>
    <definedName name="wrn.Complete._.Set." localSheetId="16" hidden="1">{#N/A,#N/A,FALSE,"Full";#N/A,#N/A,FALSE,"Half";#N/A,#N/A,FALSE,"Op Expenses";#N/A,#N/A,FALSE,"Cap Charge";#N/A,#N/A,FALSE,"Cost C";#N/A,#N/A,FALSE,"PP&amp;E";#N/A,#N/A,FALSE,"R&amp;D"}</definedName>
    <definedName name="wrn.Complete._.Set." localSheetId="3" hidden="1">{#N/A,#N/A,FALSE,"Full";#N/A,#N/A,FALSE,"Half";#N/A,#N/A,FALSE,"Op Expenses";#N/A,#N/A,FALSE,"Cap Charge";#N/A,#N/A,FALSE,"Cost C";#N/A,#N/A,FALSE,"PP&amp;E";#N/A,#N/A,FALSE,"R&amp;D"}</definedName>
    <definedName name="wrn.Complete._.Set." localSheetId="9"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localSheetId="17" hidden="1">{#N/A,#N/A,FALSE,"Full";#N/A,#N/A,FALSE,"Half";#N/A,#N/A,FALSE,"Op Expenses";#N/A,#N/A,FALSE,"Cap Charge";#N/A,#N/A,FALSE,"Cost C";#N/A,#N/A,FALSE,"PP&amp;E";#N/A,#N/A,FALSE,"R&amp;D"}</definedName>
    <definedName name="wrn.Complete._.Set." localSheetId="18"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4" hidden="1">{#N/A,#N/A,FALSE,"BS"}</definedName>
    <definedName name="wrn.dec02." localSheetId="7" hidden="1">{#N/A,#N/A,FALSE,"BS"}</definedName>
    <definedName name="wrn.dec02." localSheetId="10" hidden="1">{#N/A,#N/A,FALSE,"BS"}</definedName>
    <definedName name="wrn.dec02." localSheetId="5" hidden="1">{#N/A,#N/A,FALSE,"BS"}</definedName>
    <definedName name="wrn.dec02." localSheetId="11" hidden="1">{#N/A,#N/A,FALSE,"BS"}</definedName>
    <definedName name="wrn.dec02." localSheetId="8" hidden="1">{#N/A,#N/A,FALSE,"BS"}</definedName>
    <definedName name="wrn.dec02." localSheetId="15" hidden="1">{#N/A,#N/A,FALSE,"BS"}</definedName>
    <definedName name="wrn.dec02." localSheetId="16" hidden="1">{#N/A,#N/A,FALSE,"BS"}</definedName>
    <definedName name="wrn.dec02." localSheetId="3" hidden="1">{#N/A,#N/A,FALSE,"BS"}</definedName>
    <definedName name="wrn.dec02." localSheetId="9" hidden="1">{#N/A,#N/A,FALSE,"BS"}</definedName>
    <definedName name="wrn.dec02." localSheetId="6" hidden="1">{#N/A,#N/A,FALSE,"BS"}</definedName>
    <definedName name="wrn.dec02." localSheetId="17" hidden="1">{#N/A,#N/A,FALSE,"BS"}</definedName>
    <definedName name="wrn.dec02." localSheetId="18" hidden="1">{#N/A,#N/A,FALSE,"BS"}</definedName>
    <definedName name="wrn.dec02." hidden="1">{#N/A,#N/A,FALSE,"BS"}</definedName>
    <definedName name="wrn.dep." localSheetId="4" hidden="1">{"dep. full detail",#N/A,FALSE,"annex";"3cd annex",#N/A,FALSE,"annex";"co. dep.",#N/A,FALSE,"annex"}</definedName>
    <definedName name="wrn.dep." localSheetId="7" hidden="1">{"dep. full detail",#N/A,FALSE,"annex";"3cd annex",#N/A,FALSE,"annex";"co. dep.",#N/A,FALSE,"annex"}</definedName>
    <definedName name="wrn.dep." localSheetId="10" hidden="1">{"dep. full detail",#N/A,FALSE,"annex";"3cd annex",#N/A,FALSE,"annex";"co. dep.",#N/A,FALSE,"annex"}</definedName>
    <definedName name="wrn.dep." localSheetId="5" hidden="1">{"dep. full detail",#N/A,FALSE,"annex";"3cd annex",#N/A,FALSE,"annex";"co. dep.",#N/A,FALSE,"annex"}</definedName>
    <definedName name="wrn.dep." localSheetId="11" hidden="1">{"dep. full detail",#N/A,FALSE,"annex";"3cd annex",#N/A,FALSE,"annex";"co. dep.",#N/A,FALSE,"annex"}</definedName>
    <definedName name="wrn.dep." localSheetId="8" hidden="1">{"dep. full detail",#N/A,FALSE,"annex";"3cd annex",#N/A,FALSE,"annex";"co. dep.",#N/A,FALSE,"annex"}</definedName>
    <definedName name="wrn.dep." localSheetId="15" hidden="1">{"dep. full detail",#N/A,FALSE,"annex";"3cd annex",#N/A,FALSE,"annex";"co. dep.",#N/A,FALSE,"annex"}</definedName>
    <definedName name="wrn.dep." localSheetId="16" hidden="1">{"dep. full detail",#N/A,FALSE,"annex";"3cd annex",#N/A,FALSE,"annex";"co. dep.",#N/A,FALSE,"annex"}</definedName>
    <definedName name="wrn.dep." localSheetId="3" hidden="1">{"dep. full detail",#N/A,FALSE,"annex";"3cd annex",#N/A,FALSE,"annex";"co. dep.",#N/A,FALSE,"annex"}</definedName>
    <definedName name="wrn.dep." localSheetId="9" hidden="1">{"dep. full detail",#N/A,FALSE,"annex";"3cd annex",#N/A,FALSE,"annex";"co. dep.",#N/A,FALSE,"annex"}</definedName>
    <definedName name="wrn.dep." localSheetId="6" hidden="1">{"dep. full detail",#N/A,FALSE,"annex";"3cd annex",#N/A,FALSE,"annex";"co. dep.",#N/A,FALSE,"annex"}</definedName>
    <definedName name="wrn.dep." localSheetId="17" hidden="1">{"dep. full detail",#N/A,FALSE,"annex";"3cd annex",#N/A,FALSE,"annex";"co. dep.",#N/A,FALSE,"annex"}</definedName>
    <definedName name="wrn.dep." localSheetId="18" hidden="1">{"dep. full detail",#N/A,FALSE,"annex";"3cd annex",#N/A,FALSE,"annex";"co. dep.",#N/A,FALSE,"annex"}</definedName>
    <definedName name="wrn.dep." hidden="1">{"dep. full detail",#N/A,FALSE,"annex";"3cd annex",#N/A,FALSE,"annex";"co. dep.",#N/A,FALSE,"annex"}</definedName>
    <definedName name="wrn.FORNDV." localSheetId="4" hidden="1">{"FORNDV",#N/A,FALSE,"Sheet1"}</definedName>
    <definedName name="wrn.FORNDV." localSheetId="7" hidden="1">{"FORNDV",#N/A,FALSE,"Sheet1"}</definedName>
    <definedName name="wrn.FORNDV." localSheetId="10" hidden="1">{"FORNDV",#N/A,FALSE,"Sheet1"}</definedName>
    <definedName name="wrn.FORNDV." localSheetId="5" hidden="1">{"FORNDV",#N/A,FALSE,"Sheet1"}</definedName>
    <definedName name="wrn.FORNDV." localSheetId="11" hidden="1">{"FORNDV",#N/A,FALSE,"Sheet1"}</definedName>
    <definedName name="wrn.FORNDV." localSheetId="8" hidden="1">{"FORNDV",#N/A,FALSE,"Sheet1"}</definedName>
    <definedName name="wrn.FORNDV." localSheetId="15" hidden="1">{"FORNDV",#N/A,FALSE,"Sheet1"}</definedName>
    <definedName name="wrn.FORNDV." localSheetId="16" hidden="1">{"FORNDV",#N/A,FALSE,"Sheet1"}</definedName>
    <definedName name="wrn.FORNDV." localSheetId="3" hidden="1">{"FORNDV",#N/A,FALSE,"Sheet1"}</definedName>
    <definedName name="wrn.FORNDV." localSheetId="9" hidden="1">{"FORNDV",#N/A,FALSE,"Sheet1"}</definedName>
    <definedName name="wrn.FORNDV." localSheetId="6" hidden="1">{"FORNDV",#N/A,FALSE,"Sheet1"}</definedName>
    <definedName name="wrn.FORNDV." localSheetId="17" hidden="1">{"FORNDV",#N/A,FALSE,"Sheet1"}</definedName>
    <definedName name="wrn.FORNDV." localSheetId="18" hidden="1">{"FORNDV",#N/A,FALSE,"Sheet1"}</definedName>
    <definedName name="wrn.FORNDV." hidden="1">{"FORNDV",#N/A,FALSE,"Sheet1"}</definedName>
    <definedName name="wrn.FTS." localSheetId="4" hidden="1">{"FTS",#N/A,FALSE,"E"}</definedName>
    <definedName name="wrn.FTS." localSheetId="7" hidden="1">{"FTS",#N/A,FALSE,"E"}</definedName>
    <definedName name="wrn.FTS." localSheetId="10" hidden="1">{"FTS",#N/A,FALSE,"E"}</definedName>
    <definedName name="wrn.FTS." localSheetId="5" hidden="1">{"FTS",#N/A,FALSE,"E"}</definedName>
    <definedName name="wrn.FTS." localSheetId="11" hidden="1">{"FTS",#N/A,FALSE,"E"}</definedName>
    <definedName name="wrn.FTS." localSheetId="8" hidden="1">{"FTS",#N/A,FALSE,"E"}</definedName>
    <definedName name="wrn.FTS." localSheetId="15" hidden="1">{"FTS",#N/A,FALSE,"E"}</definedName>
    <definedName name="wrn.FTS." localSheetId="16" hidden="1">{"FTS",#N/A,FALSE,"E"}</definedName>
    <definedName name="wrn.FTS." localSheetId="3" hidden="1">{"FTS",#N/A,FALSE,"E"}</definedName>
    <definedName name="wrn.FTS." localSheetId="9" hidden="1">{"FTS",#N/A,FALSE,"E"}</definedName>
    <definedName name="wrn.FTS." localSheetId="6" hidden="1">{"FTS",#N/A,FALSE,"E"}</definedName>
    <definedName name="wrn.FTS." localSheetId="17" hidden="1">{"FTS",#N/A,FALSE,"E"}</definedName>
    <definedName name="wrn.FTS." localSheetId="18" hidden="1">{"FTS",#N/A,FALSE,"E"}</definedName>
    <definedName name="wrn.FTS." hidden="1">{"FTS",#N/A,FALSE,"E"}</definedName>
    <definedName name="wrn.FTS._.PLANT._.BREAKUP." localSheetId="4" hidden="1">{"PLANT BREAKUP",#N/A,FALSE,"E"}</definedName>
    <definedName name="wrn.FTS._.PLANT._.BREAKUP." localSheetId="7" hidden="1">{"PLANT BREAKUP",#N/A,FALSE,"E"}</definedName>
    <definedName name="wrn.FTS._.PLANT._.BREAKUP." localSheetId="10" hidden="1">{"PLANT BREAKUP",#N/A,FALSE,"E"}</definedName>
    <definedName name="wrn.FTS._.PLANT._.BREAKUP." localSheetId="5" hidden="1">{"PLANT BREAKUP",#N/A,FALSE,"E"}</definedName>
    <definedName name="wrn.FTS._.PLANT._.BREAKUP." localSheetId="11" hidden="1">{"PLANT BREAKUP",#N/A,FALSE,"E"}</definedName>
    <definedName name="wrn.FTS._.PLANT._.BREAKUP." localSheetId="8" hidden="1">{"PLANT BREAKUP",#N/A,FALSE,"E"}</definedName>
    <definedName name="wrn.FTS._.PLANT._.BREAKUP." localSheetId="15" hidden="1">{"PLANT BREAKUP",#N/A,FALSE,"E"}</definedName>
    <definedName name="wrn.FTS._.PLANT._.BREAKUP." localSheetId="16" hidden="1">{"PLANT BREAKUP",#N/A,FALSE,"E"}</definedName>
    <definedName name="wrn.FTS._.PLANT._.BREAKUP." localSheetId="3" hidden="1">{"PLANT BREAKUP",#N/A,FALSE,"E"}</definedName>
    <definedName name="wrn.FTS._.PLANT._.BREAKUP." localSheetId="9" hidden="1">{"PLANT BREAKUP",#N/A,FALSE,"E"}</definedName>
    <definedName name="wrn.FTS._.PLANT._.BREAKUP." localSheetId="6" hidden="1">{"PLANT BREAKUP",#N/A,FALSE,"E"}</definedName>
    <definedName name="wrn.FTS._.PLANT._.BREAKUP." localSheetId="17" hidden="1">{"PLANT BREAKUP",#N/A,FALSE,"E"}</definedName>
    <definedName name="wrn.FTS._.PLANT._.BREAKUP." localSheetId="18" hidden="1">{"PLANT BREAKUP",#N/A,FALSE,"E"}</definedName>
    <definedName name="wrn.FTS._.PLANT._.BREAKUP." hidden="1">{"PLANT BREAKUP",#N/A,FALSE,"E"}</definedName>
    <definedName name="wrn.Full._.Financials." localSheetId="4" hidden="1">{#N/A,#N/A,TRUE,"Financials";#N/A,#N/A,TRUE,"Operating Statistics";#N/A,#N/A,TRUE,"Capex &amp; Depreciation";#N/A,#N/A,TRUE,"Debt"}</definedName>
    <definedName name="wrn.Full._.Financials." localSheetId="7" hidden="1">{#N/A,#N/A,TRUE,"Financials";#N/A,#N/A,TRUE,"Operating Statistics";#N/A,#N/A,TRUE,"Capex &amp; Depreciation";#N/A,#N/A,TRUE,"Debt"}</definedName>
    <definedName name="wrn.Full._.Financials." localSheetId="10" hidden="1">{#N/A,#N/A,TRUE,"Financials";#N/A,#N/A,TRUE,"Operating Statistics";#N/A,#N/A,TRUE,"Capex &amp; Depreciation";#N/A,#N/A,TRUE,"Debt"}</definedName>
    <definedName name="wrn.Full._.Financials." localSheetId="5" hidden="1">{#N/A,#N/A,TRUE,"Financials";#N/A,#N/A,TRUE,"Operating Statistics";#N/A,#N/A,TRUE,"Capex &amp; Depreciation";#N/A,#N/A,TRUE,"Debt"}</definedName>
    <definedName name="wrn.Full._.Financials." localSheetId="11" hidden="1">{#N/A,#N/A,TRUE,"Financials";#N/A,#N/A,TRUE,"Operating Statistics";#N/A,#N/A,TRUE,"Capex &amp; Depreciation";#N/A,#N/A,TRUE,"Debt"}</definedName>
    <definedName name="wrn.Full._.Financials." localSheetId="8" hidden="1">{#N/A,#N/A,TRUE,"Financials";#N/A,#N/A,TRUE,"Operating Statistics";#N/A,#N/A,TRUE,"Capex &amp; Depreciation";#N/A,#N/A,TRUE,"Debt"}</definedName>
    <definedName name="wrn.Full._.Financials." localSheetId="15" hidden="1">{#N/A,#N/A,TRUE,"Financials";#N/A,#N/A,TRUE,"Operating Statistics";#N/A,#N/A,TRUE,"Capex &amp; Depreciation";#N/A,#N/A,TRUE,"Debt"}</definedName>
    <definedName name="wrn.Full._.Financials." localSheetId="16" hidden="1">{#N/A,#N/A,TRUE,"Financials";#N/A,#N/A,TRUE,"Operating Statistics";#N/A,#N/A,TRUE,"Capex &amp; Depreciation";#N/A,#N/A,TRUE,"Debt"}</definedName>
    <definedName name="wrn.Full._.Financials." localSheetId="3" hidden="1">{#N/A,#N/A,TRUE,"Financials";#N/A,#N/A,TRUE,"Operating Statistics";#N/A,#N/A,TRUE,"Capex &amp; Depreciation";#N/A,#N/A,TRUE,"Debt"}</definedName>
    <definedName name="wrn.Full._.Financials." localSheetId="9" hidden="1">{#N/A,#N/A,TRUE,"Financials";#N/A,#N/A,TRUE,"Operating Statistics";#N/A,#N/A,TRUE,"Capex &amp; Depreciation";#N/A,#N/A,TRUE,"Debt"}</definedName>
    <definedName name="wrn.Full._.Financials." localSheetId="6" hidden="1">{#N/A,#N/A,TRUE,"Financials";#N/A,#N/A,TRUE,"Operating Statistics";#N/A,#N/A,TRUE,"Capex &amp; Depreciation";#N/A,#N/A,TRUE,"Debt"}</definedName>
    <definedName name="wrn.Full._.Financials." localSheetId="17" hidden="1">{#N/A,#N/A,TRUE,"Financials";#N/A,#N/A,TRUE,"Operating Statistics";#N/A,#N/A,TRUE,"Capex &amp; Depreciation";#N/A,#N/A,TRUE,"Debt"}</definedName>
    <definedName name="wrn.Full._.Financials." localSheetId="18"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4"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localSheetId="15" hidden="1">{#N/A,#N/A,TRUE,"Front";#N/A,#N/A,TRUE,"Simple Letter";#N/A,#N/A,TRUE,"Inside";#N/A,#N/A,TRUE,"Contents";#N/A,#N/A,TRUE,"Basis";#N/A,#N/A,TRUE,"Inclusions";#N/A,#N/A,TRUE,"Exclusions";#N/A,#N/A,TRUE,"Areas";#N/A,#N/A,TRUE,"Summary";#N/A,#N/A,TRUE,"Detail"}</definedName>
    <definedName name="wrn.Full._.Report." localSheetId="16"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9"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17" hidden="1">{#N/A,#N/A,TRUE,"Front";#N/A,#N/A,TRUE,"Simple Letter";#N/A,#N/A,TRUE,"Inside";#N/A,#N/A,TRUE,"Contents";#N/A,#N/A,TRUE,"Basis";#N/A,#N/A,TRUE,"Inclusions";#N/A,#N/A,TRUE,"Exclusions";#N/A,#N/A,TRUE,"Areas";#N/A,#N/A,TRUE,"Summary";#N/A,#N/A,TRUE,"Detail"}</definedName>
    <definedName name="wrn.Full._.Report." localSheetId="18"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4" hidden="1">{#N/A,#N/A,FALSE,"gc (2)"}</definedName>
    <definedName name="wrn.G.C.P.L.." localSheetId="7" hidden="1">{#N/A,#N/A,FALSE,"gc (2)"}</definedName>
    <definedName name="wrn.G.C.P.L.." localSheetId="10" hidden="1">{#N/A,#N/A,FALSE,"gc (2)"}</definedName>
    <definedName name="wrn.G.C.P.L.." localSheetId="5" hidden="1">{#N/A,#N/A,FALSE,"gc (2)"}</definedName>
    <definedName name="wrn.G.C.P.L.." localSheetId="11" hidden="1">{#N/A,#N/A,FALSE,"gc (2)"}</definedName>
    <definedName name="wrn.G.C.P.L.." localSheetId="8" hidden="1">{#N/A,#N/A,FALSE,"gc (2)"}</definedName>
    <definedName name="wrn.G.C.P.L.." localSheetId="15" hidden="1">{#N/A,#N/A,FALSE,"gc (2)"}</definedName>
    <definedName name="wrn.G.C.P.L.." localSheetId="16" hidden="1">{#N/A,#N/A,FALSE,"gc (2)"}</definedName>
    <definedName name="wrn.G.C.P.L.." localSheetId="3" hidden="1">{#N/A,#N/A,FALSE,"gc (2)"}</definedName>
    <definedName name="wrn.G.C.P.L.." localSheetId="9" hidden="1">{#N/A,#N/A,FALSE,"gc (2)"}</definedName>
    <definedName name="wrn.G.C.P.L.." localSheetId="6" hidden="1">{#N/A,#N/A,FALSE,"gc (2)"}</definedName>
    <definedName name="wrn.G.C.P.L.." localSheetId="17" hidden="1">{#N/A,#N/A,FALSE,"gc (2)"}</definedName>
    <definedName name="wrn.G.C.P.L.." localSheetId="18" hidden="1">{#N/A,#N/A,FALSE,"gc (2)"}</definedName>
    <definedName name="wrn.G.C.P.L.." hidden="1">{#N/A,#N/A,FALSE,"gc (2)"}</definedName>
    <definedName name="wrn.G.E.G._.7.0." localSheetId="4" hidden="1">{#N/A,#N/A,FALSE,"VARIATIONS";#N/A,#N/A,FALSE,"BUDGET";#N/A,#N/A,FALSE,"CIVIL QNTY VAR";#N/A,#N/A,FALSE,"SUMMARY";#N/A,#N/A,FALSE,"MATERIAL VAR"}</definedName>
    <definedName name="wrn.G.E.G._.7.0." localSheetId="7" hidden="1">{#N/A,#N/A,FALSE,"VARIATIONS";#N/A,#N/A,FALSE,"BUDGET";#N/A,#N/A,FALSE,"CIVIL QNTY VAR";#N/A,#N/A,FALSE,"SUMMARY";#N/A,#N/A,FALSE,"MATERIAL VAR"}</definedName>
    <definedName name="wrn.G.E.G._.7.0." localSheetId="10" hidden="1">{#N/A,#N/A,FALSE,"VARIATIONS";#N/A,#N/A,FALSE,"BUDGET";#N/A,#N/A,FALSE,"CIVIL QNTY VAR";#N/A,#N/A,FALSE,"SUMMARY";#N/A,#N/A,FALSE,"MATERIAL VAR"}</definedName>
    <definedName name="wrn.G.E.G._.7.0." localSheetId="5" hidden="1">{#N/A,#N/A,FALSE,"VARIATIONS";#N/A,#N/A,FALSE,"BUDGET";#N/A,#N/A,FALSE,"CIVIL QNTY VAR";#N/A,#N/A,FALSE,"SUMMARY";#N/A,#N/A,FALSE,"MATERIAL VAR"}</definedName>
    <definedName name="wrn.G.E.G._.7.0." localSheetId="11" hidden="1">{#N/A,#N/A,FALSE,"VARIATIONS";#N/A,#N/A,FALSE,"BUDGET";#N/A,#N/A,FALSE,"CIVIL QNTY VAR";#N/A,#N/A,FALSE,"SUMMARY";#N/A,#N/A,FALSE,"MATERIAL VAR"}</definedName>
    <definedName name="wrn.G.E.G._.7.0." localSheetId="8" hidden="1">{#N/A,#N/A,FALSE,"VARIATIONS";#N/A,#N/A,FALSE,"BUDGET";#N/A,#N/A,FALSE,"CIVIL QNTY VAR";#N/A,#N/A,FALSE,"SUMMARY";#N/A,#N/A,FALSE,"MATERIAL VAR"}</definedName>
    <definedName name="wrn.G.E.G._.7.0." localSheetId="15" hidden="1">{#N/A,#N/A,FALSE,"VARIATIONS";#N/A,#N/A,FALSE,"BUDGET";#N/A,#N/A,FALSE,"CIVIL QNTY VAR";#N/A,#N/A,FALSE,"SUMMARY";#N/A,#N/A,FALSE,"MATERIAL VAR"}</definedName>
    <definedName name="wrn.G.E.G._.7.0." localSheetId="16" hidden="1">{#N/A,#N/A,FALSE,"VARIATIONS";#N/A,#N/A,FALSE,"BUDGET";#N/A,#N/A,FALSE,"CIVIL QNTY VAR";#N/A,#N/A,FALSE,"SUMMARY";#N/A,#N/A,FALSE,"MATERIAL VAR"}</definedName>
    <definedName name="wrn.G.E.G._.7.0." localSheetId="3" hidden="1">{#N/A,#N/A,FALSE,"VARIATIONS";#N/A,#N/A,FALSE,"BUDGET";#N/A,#N/A,FALSE,"CIVIL QNTY VAR";#N/A,#N/A,FALSE,"SUMMARY";#N/A,#N/A,FALSE,"MATERIAL VAR"}</definedName>
    <definedName name="wrn.G.E.G._.7.0." localSheetId="9" hidden="1">{#N/A,#N/A,FALSE,"VARIATIONS";#N/A,#N/A,FALSE,"BUDGET";#N/A,#N/A,FALSE,"CIVIL QNTY VAR";#N/A,#N/A,FALSE,"SUMMARY";#N/A,#N/A,FALSE,"MATERIAL VAR"}</definedName>
    <definedName name="wrn.G.E.G._.7.0." localSheetId="6" hidden="1">{#N/A,#N/A,FALSE,"VARIATIONS";#N/A,#N/A,FALSE,"BUDGET";#N/A,#N/A,FALSE,"CIVIL QNTY VAR";#N/A,#N/A,FALSE,"SUMMARY";#N/A,#N/A,FALSE,"MATERIAL VAR"}</definedName>
    <definedName name="wrn.G.E.G._.7.0." localSheetId="17" hidden="1">{#N/A,#N/A,FALSE,"VARIATIONS";#N/A,#N/A,FALSE,"BUDGET";#N/A,#N/A,FALSE,"CIVIL QNTY VAR";#N/A,#N/A,FALSE,"SUMMARY";#N/A,#N/A,FALSE,"MATERIAL VAR"}</definedName>
    <definedName name="wrn.G.E.G._.7.0." localSheetId="18"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4" hidden="1">{"Groupings",#N/A,TRUE,"GROUP_99 ";"Groupings-Comparitive",#N/A,TRUE,"GROUP_99 "}</definedName>
    <definedName name="wrn.Groupings." localSheetId="7" hidden="1">{"Groupings",#N/A,TRUE,"GROUP_99 ";"Groupings-Comparitive",#N/A,TRUE,"GROUP_99 "}</definedName>
    <definedName name="wrn.Groupings." localSheetId="10" hidden="1">{"Groupings",#N/A,TRUE,"GROUP_99 ";"Groupings-Comparitive",#N/A,TRUE,"GROUP_99 "}</definedName>
    <definedName name="wrn.Groupings." localSheetId="5" hidden="1">{"Groupings",#N/A,TRUE,"GROUP_99 ";"Groupings-Comparitive",#N/A,TRUE,"GROUP_99 "}</definedName>
    <definedName name="wrn.Groupings." localSheetId="11" hidden="1">{"Groupings",#N/A,TRUE,"GROUP_99 ";"Groupings-Comparitive",#N/A,TRUE,"GROUP_99 "}</definedName>
    <definedName name="wrn.Groupings." localSheetId="8" hidden="1">{"Groupings",#N/A,TRUE,"GROUP_99 ";"Groupings-Comparitive",#N/A,TRUE,"GROUP_99 "}</definedName>
    <definedName name="wrn.Groupings." localSheetId="15" hidden="1">{"Groupings",#N/A,TRUE,"GROUP_99 ";"Groupings-Comparitive",#N/A,TRUE,"GROUP_99 "}</definedName>
    <definedName name="wrn.Groupings." localSheetId="16" hidden="1">{"Groupings",#N/A,TRUE,"GROUP_99 ";"Groupings-Comparitive",#N/A,TRUE,"GROUP_99 "}</definedName>
    <definedName name="wrn.Groupings." localSheetId="3" hidden="1">{"Groupings",#N/A,TRUE,"GROUP_99 ";"Groupings-Comparitive",#N/A,TRUE,"GROUP_99 "}</definedName>
    <definedName name="wrn.Groupings." localSheetId="9" hidden="1">{"Groupings",#N/A,TRUE,"GROUP_99 ";"Groupings-Comparitive",#N/A,TRUE,"GROUP_99 "}</definedName>
    <definedName name="wrn.Groupings." localSheetId="6" hidden="1">{"Groupings",#N/A,TRUE,"GROUP_99 ";"Groupings-Comparitive",#N/A,TRUE,"GROUP_99 "}</definedName>
    <definedName name="wrn.Groupings." localSheetId="17" hidden="1">{"Groupings",#N/A,TRUE,"GROUP_99 ";"Groupings-Comparitive",#N/A,TRUE,"GROUP_99 "}</definedName>
    <definedName name="wrn.Groupings." localSheetId="18" hidden="1">{"Groupings",#N/A,TRUE,"GROUP_99 ";"Groupings-Comparitive",#N/A,TRUE,"GROUP_99 "}</definedName>
    <definedName name="wrn.Groupings." hidden="1">{"Groupings",#N/A,TRUE,"GROUP_99 ";"Groupings-Comparitive",#N/A,TRUE,"GROUP_99 "}</definedName>
    <definedName name="wrn.MDS1."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4" hidden="1">{"basic",#N/A,FALSE,"BASIC"}</definedName>
    <definedName name="wrn.model." localSheetId="7" hidden="1">{"basic",#N/A,FALSE,"BASIC"}</definedName>
    <definedName name="wrn.model." localSheetId="10" hidden="1">{"basic",#N/A,FALSE,"BASIC"}</definedName>
    <definedName name="wrn.model." localSheetId="5" hidden="1">{"basic",#N/A,FALSE,"BASIC"}</definedName>
    <definedName name="wrn.model." localSheetId="11" hidden="1">{"basic",#N/A,FALSE,"BASIC"}</definedName>
    <definedName name="wrn.model." localSheetId="8" hidden="1">{"basic",#N/A,FALSE,"BASIC"}</definedName>
    <definedName name="wrn.model." localSheetId="15" hidden="1">{"basic",#N/A,FALSE,"BASIC"}</definedName>
    <definedName name="wrn.model." localSheetId="16" hidden="1">{"basic",#N/A,FALSE,"BASIC"}</definedName>
    <definedName name="wrn.model." localSheetId="3" hidden="1">{"basic",#N/A,FALSE,"BASIC"}</definedName>
    <definedName name="wrn.model." localSheetId="9" hidden="1">{"basic",#N/A,FALSE,"BASIC"}</definedName>
    <definedName name="wrn.model." localSheetId="6" hidden="1">{"basic",#N/A,FALSE,"BASIC"}</definedName>
    <definedName name="wrn.model." localSheetId="17" hidden="1">{"basic",#N/A,FALSE,"BASIC"}</definedName>
    <definedName name="wrn.model." localSheetId="18" hidden="1">{"basic",#N/A,FALSE,"BASIC"}</definedName>
    <definedName name="wrn.model." hidden="1">{"basic",#N/A,FALSE,"BASIC"}</definedName>
    <definedName name="wrn.mr." localSheetId="4" hidden="1">{#N/A,#N/A,TRUE,"Pune Sum";#N/A,#N/A,TRUE,"MATERIALS"}</definedName>
    <definedName name="wrn.mr." localSheetId="7" hidden="1">{#N/A,#N/A,TRUE,"Pune Sum";#N/A,#N/A,TRUE,"MATERIALS"}</definedName>
    <definedName name="wrn.mr." localSheetId="10" hidden="1">{#N/A,#N/A,TRUE,"Pune Sum";#N/A,#N/A,TRUE,"MATERIALS"}</definedName>
    <definedName name="wrn.mr." localSheetId="5" hidden="1">{#N/A,#N/A,TRUE,"Pune Sum";#N/A,#N/A,TRUE,"MATERIALS"}</definedName>
    <definedName name="wrn.mr." localSheetId="11" hidden="1">{#N/A,#N/A,TRUE,"Pune Sum";#N/A,#N/A,TRUE,"MATERIALS"}</definedName>
    <definedName name="wrn.mr." localSheetId="8" hidden="1">{#N/A,#N/A,TRUE,"Pune Sum";#N/A,#N/A,TRUE,"MATERIALS"}</definedName>
    <definedName name="wrn.mr." localSheetId="15" hidden="1">{#N/A,#N/A,TRUE,"Pune Sum";#N/A,#N/A,TRUE,"MATERIALS"}</definedName>
    <definedName name="wrn.mr." localSheetId="16" hidden="1">{#N/A,#N/A,TRUE,"Pune Sum";#N/A,#N/A,TRUE,"MATERIALS"}</definedName>
    <definedName name="wrn.mr." localSheetId="3" hidden="1">{#N/A,#N/A,TRUE,"Pune Sum";#N/A,#N/A,TRUE,"MATERIALS"}</definedName>
    <definedName name="wrn.mr." localSheetId="9" hidden="1">{#N/A,#N/A,TRUE,"Pune Sum";#N/A,#N/A,TRUE,"MATERIALS"}</definedName>
    <definedName name="wrn.mr." localSheetId="6" hidden="1">{#N/A,#N/A,TRUE,"Pune Sum";#N/A,#N/A,TRUE,"MATERIALS"}</definedName>
    <definedName name="wrn.mr." localSheetId="17" hidden="1">{#N/A,#N/A,TRUE,"Pune Sum";#N/A,#N/A,TRUE,"MATERIALS"}</definedName>
    <definedName name="wrn.mr." localSheetId="18" hidden="1">{#N/A,#N/A,TRUE,"Pune Sum";#N/A,#N/A,TRUE,"MATERIALS"}</definedName>
    <definedName name="wrn.mr." hidden="1">{#N/A,#N/A,TRUE,"Pune Sum";#N/A,#N/A,TRUE,"MATERIALS"}</definedName>
    <definedName name="wrn.One._.Pager._.plus._.Technicals." localSheetId="4" hidden="1">{#N/A,#N/A,FALSE,"One Pager";#N/A,#N/A,FALSE,"Technical"}</definedName>
    <definedName name="wrn.One._.Pager._.plus._.Technicals." localSheetId="7" hidden="1">{#N/A,#N/A,FALSE,"One Pager";#N/A,#N/A,FALSE,"Technical"}</definedName>
    <definedName name="wrn.One._.Pager._.plus._.Technicals." localSheetId="10" hidden="1">{#N/A,#N/A,FALSE,"One Pager";#N/A,#N/A,FALSE,"Technical"}</definedName>
    <definedName name="wrn.One._.Pager._.plus._.Technicals." localSheetId="5" hidden="1">{#N/A,#N/A,FALSE,"One Pager";#N/A,#N/A,FALSE,"Technical"}</definedName>
    <definedName name="wrn.One._.Pager._.plus._.Technicals." localSheetId="11" hidden="1">{#N/A,#N/A,FALSE,"One Pager";#N/A,#N/A,FALSE,"Technical"}</definedName>
    <definedName name="wrn.One._.Pager._.plus._.Technicals." localSheetId="8" hidden="1">{#N/A,#N/A,FALSE,"One Pager";#N/A,#N/A,FALSE,"Technical"}</definedName>
    <definedName name="wrn.One._.Pager._.plus._.Technicals." localSheetId="15" hidden="1">{#N/A,#N/A,FALSE,"One Pager";#N/A,#N/A,FALSE,"Technical"}</definedName>
    <definedName name="wrn.One._.Pager._.plus._.Technicals." localSheetId="16" hidden="1">{#N/A,#N/A,FALSE,"One Pager";#N/A,#N/A,FALSE,"Technical"}</definedName>
    <definedName name="wrn.One._.Pager._.plus._.Technicals." localSheetId="3" hidden="1">{#N/A,#N/A,FALSE,"One Pager";#N/A,#N/A,FALSE,"Technical"}</definedName>
    <definedName name="wrn.One._.Pager._.plus._.Technicals." localSheetId="9" hidden="1">{#N/A,#N/A,FALSE,"One Pager";#N/A,#N/A,FALSE,"Technical"}</definedName>
    <definedName name="wrn.One._.Pager._.plus._.Technicals." localSheetId="6" hidden="1">{#N/A,#N/A,FALSE,"One Pager";#N/A,#N/A,FALSE,"Technical"}</definedName>
    <definedName name="wrn.One._.Pager._.plus._.Technicals." localSheetId="17" hidden="1">{#N/A,#N/A,FALSE,"One Pager";#N/A,#N/A,FALSE,"Technical"}</definedName>
    <definedName name="wrn.One._.Pager._.plus._.Technicals." localSheetId="18" hidden="1">{#N/A,#N/A,FALSE,"One Pager";#N/A,#N/A,FALSE,"Technical"}</definedName>
    <definedName name="wrn.One._.Pager._.plus._.Technicals." hidden="1">{#N/A,#N/A,FALSE,"One Pager";#N/A,#N/A,FALSE,"Technical"}</definedName>
    <definedName name="wrn.piping."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4" hidden="1">{#N/A,#N/A,FALSE,"p&amp;l"}</definedName>
    <definedName name="wrn.pl." localSheetId="7" hidden="1">{#N/A,#N/A,FALSE,"p&amp;l"}</definedName>
    <definedName name="wrn.pl." localSheetId="10" hidden="1">{#N/A,#N/A,FALSE,"p&amp;l"}</definedName>
    <definedName name="wrn.pl." localSheetId="5" hidden="1">{#N/A,#N/A,FALSE,"p&amp;l"}</definedName>
    <definedName name="wrn.pl." localSheetId="11" hidden="1">{#N/A,#N/A,FALSE,"p&amp;l"}</definedName>
    <definedName name="wrn.pl." localSheetId="8" hidden="1">{#N/A,#N/A,FALSE,"p&amp;l"}</definedName>
    <definedName name="wrn.pl." localSheetId="15" hidden="1">{#N/A,#N/A,FALSE,"p&amp;l"}</definedName>
    <definedName name="wrn.pl." localSheetId="16" hidden="1">{#N/A,#N/A,FALSE,"p&amp;l"}</definedName>
    <definedName name="wrn.pl." localSheetId="3" hidden="1">{#N/A,#N/A,FALSE,"p&amp;l"}</definedName>
    <definedName name="wrn.pl." localSheetId="9" hidden="1">{#N/A,#N/A,FALSE,"p&amp;l"}</definedName>
    <definedName name="wrn.pl." localSheetId="6" hidden="1">{#N/A,#N/A,FALSE,"p&amp;l"}</definedName>
    <definedName name="wrn.pl." localSheetId="17" hidden="1">{#N/A,#N/A,FALSE,"p&amp;l"}</definedName>
    <definedName name="wrn.pl." localSheetId="18" hidden="1">{#N/A,#N/A,FALSE,"p&amp;l"}</definedName>
    <definedName name="wrn.pl." hidden="1">{#N/A,#N/A,FALSE,"p&amp;l"}</definedName>
    <definedName name="wrn.PLANNING." localSheetId="4" hidden="1">{"PLANNING",#N/A,FALSE,"A"}</definedName>
    <definedName name="wrn.PLANNING." localSheetId="7" hidden="1">{"PLANNING",#N/A,FALSE,"A"}</definedName>
    <definedName name="wrn.PLANNING." localSheetId="10" hidden="1">{"PLANNING",#N/A,FALSE,"A"}</definedName>
    <definedName name="wrn.PLANNING." localSheetId="5" hidden="1">{"PLANNING",#N/A,FALSE,"A"}</definedName>
    <definedName name="wrn.PLANNING." localSheetId="11" hidden="1">{"PLANNING",#N/A,FALSE,"A"}</definedName>
    <definedName name="wrn.PLANNING." localSheetId="8" hidden="1">{"PLANNING",#N/A,FALSE,"A"}</definedName>
    <definedName name="wrn.PLANNING." localSheetId="15" hidden="1">{"PLANNING",#N/A,FALSE,"A"}</definedName>
    <definedName name="wrn.PLANNING." localSheetId="16" hidden="1">{"PLANNING",#N/A,FALSE,"A"}</definedName>
    <definedName name="wrn.PLANNING." localSheetId="3" hidden="1">{"PLANNING",#N/A,FALSE,"A"}</definedName>
    <definedName name="wrn.PLANNING." localSheetId="9" hidden="1">{"PLANNING",#N/A,FALSE,"A"}</definedName>
    <definedName name="wrn.PLANNING." localSheetId="6" hidden="1">{"PLANNING",#N/A,FALSE,"A"}</definedName>
    <definedName name="wrn.PLANNING." localSheetId="17" hidden="1">{"PLANNING",#N/A,FALSE,"A"}</definedName>
    <definedName name="wrn.PLANNING." localSheetId="18" hidden="1">{"PLANNING",#N/A,FALSE,"A"}</definedName>
    <definedName name="wrn.PLANNING." hidden="1">{"PLANNING",#N/A,FALSE,"A"}</definedName>
    <definedName name="wrn.Print." localSheetId="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4" hidden="1">{"scenario",#N/A,FALSE,"Scenarios";"IS",#N/A,FALSE,"IS";"BS",#N/A,FALSE,"BS";"CFS",#N/A,FALSE,"CFS";"Intra",#N/A,FALSE,"Intranet";"MMS",#N/A,FALSE,"MMS";"EDI",#N/A,FALSE,"EDI";"EFS",#N/A,FALSE,"EFS";"DCF",#N/A,FALSE,"DCF";"Tax",#N/A,FALSE,"Tax";"Debt",#N/A,FALSE,"Debt";"VAS",#N/A,FALSE,"VAS_Rev";"FA",#N/A,FALSE,"Fix_Assets";"Summary",#N/A,FALSE,"SUMMARY"}</definedName>
    <definedName name="wrn.PrintShort." localSheetId="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0" hidden="1">{"scenario",#N/A,FALSE,"Scenarios";"IS",#N/A,FALSE,"IS";"BS",#N/A,FALSE,"BS";"CFS",#N/A,FALSE,"CFS";"Intra",#N/A,FALSE,"Intranet";"MMS",#N/A,FALSE,"MMS";"EDI",#N/A,FALSE,"EDI";"EFS",#N/A,FALSE,"EFS";"DCF",#N/A,FALSE,"DCF";"Tax",#N/A,FALSE,"Tax";"Debt",#N/A,FALSE,"Debt";"VAS",#N/A,FALSE,"VAS_Rev";"FA",#N/A,FALSE,"Fix_Assets";"Summary",#N/A,FALSE,"SUMMARY"}</definedName>
    <definedName name="wrn.PrintShort." localSheetId="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1" hidden="1">{"scenario",#N/A,FALSE,"Scenarios";"IS",#N/A,FALSE,"IS";"BS",#N/A,FALSE,"BS";"CFS",#N/A,FALSE,"CFS";"Intra",#N/A,FALSE,"Intranet";"MMS",#N/A,FALSE,"MMS";"EDI",#N/A,FALSE,"EDI";"EFS",#N/A,FALSE,"EFS";"DCF",#N/A,FALSE,"DCF";"Tax",#N/A,FALSE,"Tax";"Debt",#N/A,FALSE,"Debt";"VAS",#N/A,FALSE,"VAS_Rev";"FA",#N/A,FALSE,"Fix_Assets";"Summary",#N/A,FALSE,"SUMMARY"}</definedName>
    <definedName name="wrn.PrintShort." localSheetId="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6" hidden="1">{"scenario",#N/A,FALSE,"Scenarios";"IS",#N/A,FALSE,"IS";"BS",#N/A,FALSE,"BS";"CFS",#N/A,FALSE,"CFS";"Intra",#N/A,FALSE,"Intranet";"MMS",#N/A,FALSE,"MMS";"EDI",#N/A,FALSE,"EDI";"EFS",#N/A,FALSE,"EFS";"DCF",#N/A,FALSE,"DCF";"Tax",#N/A,FALSE,"Tax";"Debt",#N/A,FALSE,"Debt";"VAS",#N/A,FALSE,"VAS_Rev";"FA",#N/A,FALSE,"Fix_Assets";"Summary",#N/A,FALSE,"SUMMARY"}</definedName>
    <definedName name="wrn.PrintShort." localSheetId="3" hidden="1">{"scenario",#N/A,FALSE,"Scenarios";"IS",#N/A,FALSE,"IS";"BS",#N/A,FALSE,"BS";"CFS",#N/A,FALSE,"CFS";"Intra",#N/A,FALSE,"Intranet";"MMS",#N/A,FALSE,"MMS";"EDI",#N/A,FALSE,"EDI";"EFS",#N/A,FALSE,"EFS";"DCF",#N/A,FALSE,"DCF";"Tax",#N/A,FALSE,"Tax";"Debt",#N/A,FALSE,"Debt";"VAS",#N/A,FALSE,"VAS_Rev";"FA",#N/A,FALSE,"Fix_Assets";"Summary",#N/A,FALSE,"SUMMARY"}</definedName>
    <definedName name="wrn.PrintShort." localSheetId="9" hidden="1">{"scenario",#N/A,FALSE,"Scenarios";"IS",#N/A,FALSE,"IS";"BS",#N/A,FALSE,"BS";"CFS",#N/A,FALSE,"CFS";"Intra",#N/A,FALSE,"Intranet";"MMS",#N/A,FALSE,"MMS";"EDI",#N/A,FALSE,"EDI";"EFS",#N/A,FALSE,"EFS";"DCF",#N/A,FALSE,"DCF";"Tax",#N/A,FALSE,"Tax";"Debt",#N/A,FALSE,"Debt";"VAS",#N/A,FALSE,"VAS_Rev";"FA",#N/A,FALSE,"Fix_Assets";"Summary",#N/A,FALSE,"SUMMARY"}</definedName>
    <definedName name="wrn.PrintShort." localSheetId="6" hidden="1">{"scenario",#N/A,FALSE,"Scenarios";"IS",#N/A,FALSE,"IS";"BS",#N/A,FALSE,"BS";"CFS",#N/A,FALSE,"CFS";"Intra",#N/A,FALSE,"Intranet";"MMS",#N/A,FALSE,"MMS";"EDI",#N/A,FALSE,"EDI";"EFS",#N/A,FALSE,"EFS";"DCF",#N/A,FALSE,"DCF";"Tax",#N/A,FALSE,"Tax";"Debt",#N/A,FALSE,"Debt";"VAS",#N/A,FALSE,"VAS_Rev";"FA",#N/A,FALSE,"Fix_Assets";"Summary",#N/A,FALSE,"SUMMARY"}</definedName>
    <definedName name="wrn.PrintShort." localSheetId="1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8"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8"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4" hidden="1">{"Print1",#N/A,TRUE,"P&amp;L";"Print2",#N/A,TRUE,"CashFL"}</definedName>
    <definedName name="wrn.Report1." localSheetId="7" hidden="1">{"Print1",#N/A,TRUE,"P&amp;L";"Print2",#N/A,TRUE,"CashFL"}</definedName>
    <definedName name="wrn.Report1." localSheetId="10" hidden="1">{"Print1",#N/A,TRUE,"P&amp;L";"Print2",#N/A,TRUE,"CashFL"}</definedName>
    <definedName name="wrn.Report1." localSheetId="5" hidden="1">{"Print1",#N/A,TRUE,"P&amp;L";"Print2",#N/A,TRUE,"CashFL"}</definedName>
    <definedName name="wrn.Report1." localSheetId="11" hidden="1">{"Print1",#N/A,TRUE,"P&amp;L";"Print2",#N/A,TRUE,"CashFL"}</definedName>
    <definedName name="wrn.Report1." localSheetId="8" hidden="1">{"Print1",#N/A,TRUE,"P&amp;L";"Print2",#N/A,TRUE,"CashFL"}</definedName>
    <definedName name="wrn.Report1." localSheetId="15" hidden="1">{"Print1",#N/A,TRUE,"P&amp;L";"Print2",#N/A,TRUE,"CashFL"}</definedName>
    <definedName name="wrn.Report1." localSheetId="16" hidden="1">{"Print1",#N/A,TRUE,"P&amp;L";"Print2",#N/A,TRUE,"CashFL"}</definedName>
    <definedName name="wrn.Report1." localSheetId="3" hidden="1">{"Print1",#N/A,TRUE,"P&amp;L";"Print2",#N/A,TRUE,"CashFL"}</definedName>
    <definedName name="wrn.Report1." localSheetId="9" hidden="1">{"Print1",#N/A,TRUE,"P&amp;L";"Print2",#N/A,TRUE,"CashFL"}</definedName>
    <definedName name="wrn.Report1." localSheetId="6" hidden="1">{"Print1",#N/A,TRUE,"P&amp;L";"Print2",#N/A,TRUE,"CashFL"}</definedName>
    <definedName name="wrn.Report1." localSheetId="17" hidden="1">{"Print1",#N/A,TRUE,"P&amp;L";"Print2",#N/A,TRUE,"CashFL"}</definedName>
    <definedName name="wrn.Report1." localSheetId="18" hidden="1">{"Print1",#N/A,TRUE,"P&amp;L";"Print2",#N/A,TRUE,"CashFL"}</definedName>
    <definedName name="wrn.Report1." hidden="1">{"Print1",#N/A,TRUE,"P&amp;L";"Print2",#N/A,TRUE,"CashFL"}</definedName>
    <definedName name="wrn.RPLINS." localSheetId="4"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0"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15" hidden="1">{#N/A,#N/A,FALSE,"str_title";#N/A,#N/A,FALSE,"SUM";#N/A,#N/A,FALSE,"Scope";#N/A,#N/A,FALSE,"PIE-Jn";#N/A,#N/A,FALSE,"PIE-Jn_Hz";#N/A,#N/A,FALSE,"Liq_Plan";#N/A,#N/A,FALSE,"S_Curve";#N/A,#N/A,FALSE,"Liq_Prof";#N/A,#N/A,FALSE,"Man_Pwr";#N/A,#N/A,FALSE,"Man_Prof"}</definedName>
    <definedName name="wrn.RPLINS." localSheetId="16"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localSheetId="9" hidden="1">{#N/A,#N/A,FALSE,"str_title";#N/A,#N/A,FALSE,"SUM";#N/A,#N/A,FALSE,"Scope";#N/A,#N/A,FALSE,"PIE-Jn";#N/A,#N/A,FALSE,"PIE-Jn_Hz";#N/A,#N/A,FALSE,"Liq_Plan";#N/A,#N/A,FALSE,"S_Curve";#N/A,#N/A,FALSE,"Liq_Prof";#N/A,#N/A,FALSE,"Man_Pwr";#N/A,#N/A,FALSE,"Man_Prof"}</definedName>
    <definedName name="wrn.RPLINS." localSheetId="6" hidden="1">{#N/A,#N/A,FALSE,"str_title";#N/A,#N/A,FALSE,"SUM";#N/A,#N/A,FALSE,"Scope";#N/A,#N/A,FALSE,"PIE-Jn";#N/A,#N/A,FALSE,"PIE-Jn_Hz";#N/A,#N/A,FALSE,"Liq_Plan";#N/A,#N/A,FALSE,"S_Curve";#N/A,#N/A,FALSE,"Liq_Prof";#N/A,#N/A,FALSE,"Man_Pwr";#N/A,#N/A,FALSE,"Man_Prof"}</definedName>
    <definedName name="wrn.RPLINS." localSheetId="17" hidden="1">{#N/A,#N/A,FALSE,"str_title";#N/A,#N/A,FALSE,"SUM";#N/A,#N/A,FALSE,"Scope";#N/A,#N/A,FALSE,"PIE-Jn";#N/A,#N/A,FALSE,"PIE-Jn_Hz";#N/A,#N/A,FALSE,"Liq_Plan";#N/A,#N/A,FALSE,"S_Curve";#N/A,#N/A,FALSE,"Liq_Prof";#N/A,#N/A,FALSE,"Man_Pwr";#N/A,#N/A,FALSE,"Man_Prof"}</definedName>
    <definedName name="wrn.RPLINS." localSheetId="18"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4" hidden="1">{#N/A,#N/A,FALSE,"COVER1.XLS ";#N/A,#N/A,FALSE,"RACT1.XLS";#N/A,#N/A,FALSE,"RACT2.XLS";#N/A,#N/A,FALSE,"ECCMP";#N/A,#N/A,FALSE,"WELDER.XLS"}</definedName>
    <definedName name="wrn.summ1" localSheetId="7" hidden="1">{#N/A,#N/A,FALSE,"COVER1.XLS ";#N/A,#N/A,FALSE,"RACT1.XLS";#N/A,#N/A,FALSE,"RACT2.XLS";#N/A,#N/A,FALSE,"ECCMP";#N/A,#N/A,FALSE,"WELDER.XLS"}</definedName>
    <definedName name="wrn.summ1" localSheetId="10" hidden="1">{#N/A,#N/A,FALSE,"COVER1.XLS ";#N/A,#N/A,FALSE,"RACT1.XLS";#N/A,#N/A,FALSE,"RACT2.XLS";#N/A,#N/A,FALSE,"ECCMP";#N/A,#N/A,FALSE,"WELDER.XLS"}</definedName>
    <definedName name="wrn.summ1" localSheetId="5" hidden="1">{#N/A,#N/A,FALSE,"COVER1.XLS ";#N/A,#N/A,FALSE,"RACT1.XLS";#N/A,#N/A,FALSE,"RACT2.XLS";#N/A,#N/A,FALSE,"ECCMP";#N/A,#N/A,FALSE,"WELDER.XLS"}</definedName>
    <definedName name="wrn.summ1" localSheetId="11"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15" hidden="1">{#N/A,#N/A,FALSE,"COVER1.XLS ";#N/A,#N/A,FALSE,"RACT1.XLS";#N/A,#N/A,FALSE,"RACT2.XLS";#N/A,#N/A,FALSE,"ECCMP";#N/A,#N/A,FALSE,"WELDER.XLS"}</definedName>
    <definedName name="wrn.summ1" localSheetId="16" hidden="1">{#N/A,#N/A,FALSE,"COVER1.XLS ";#N/A,#N/A,FALSE,"RACT1.XLS";#N/A,#N/A,FALSE,"RACT2.XLS";#N/A,#N/A,FALSE,"ECCMP";#N/A,#N/A,FALSE,"WELDER.XLS"}</definedName>
    <definedName name="wrn.summ1" localSheetId="3" hidden="1">{#N/A,#N/A,FALSE,"COVER1.XLS ";#N/A,#N/A,FALSE,"RACT1.XLS";#N/A,#N/A,FALSE,"RACT2.XLS";#N/A,#N/A,FALSE,"ECCMP";#N/A,#N/A,FALSE,"WELDER.XLS"}</definedName>
    <definedName name="wrn.summ1" localSheetId="9" hidden="1">{#N/A,#N/A,FALSE,"COVER1.XLS ";#N/A,#N/A,FALSE,"RACT1.XLS";#N/A,#N/A,FALSE,"RACT2.XLS";#N/A,#N/A,FALSE,"ECCMP";#N/A,#N/A,FALSE,"WELDER.XLS"}</definedName>
    <definedName name="wrn.summ1" localSheetId="6" hidden="1">{#N/A,#N/A,FALSE,"COVER1.XLS ";#N/A,#N/A,FALSE,"RACT1.XLS";#N/A,#N/A,FALSE,"RACT2.XLS";#N/A,#N/A,FALSE,"ECCMP";#N/A,#N/A,FALSE,"WELDER.XLS"}</definedName>
    <definedName name="wrn.summ1" localSheetId="17" hidden="1">{#N/A,#N/A,FALSE,"COVER1.XLS ";#N/A,#N/A,FALSE,"RACT1.XLS";#N/A,#N/A,FALSE,"RACT2.XLS";#N/A,#N/A,FALSE,"ECCMP";#N/A,#N/A,FALSE,"WELDER.XLS"}</definedName>
    <definedName name="wrn.summ1" localSheetId="18" hidden="1">{#N/A,#N/A,FALSE,"COVER1.XLS ";#N/A,#N/A,FALSE,"RACT1.XLS";#N/A,#N/A,FALSE,"RACT2.XLS";#N/A,#N/A,FALSE,"ECCMP";#N/A,#N/A,FALSE,"WELDER.XLS"}</definedName>
    <definedName name="wrn.summ1" hidden="1">{#N/A,#N/A,FALSE,"COVER1.XLS ";#N/A,#N/A,FALSE,"RACT1.XLS";#N/A,#N/A,FALSE,"RACT2.XLS";#N/A,#N/A,FALSE,"ECCMP";#N/A,#N/A,FALSE,"WELDER.XLS"}</definedName>
    <definedName name="wrn.summary." localSheetId="4" hidden="1">{"SUMMARY",#N/A,FALSE,"C"}</definedName>
    <definedName name="wrn.summary." localSheetId="7" hidden="1">{"SUMMARY",#N/A,FALSE,"C"}</definedName>
    <definedName name="wrn.summary." localSheetId="10" hidden="1">{"SUMMARY",#N/A,FALSE,"C"}</definedName>
    <definedName name="wrn.summary." localSheetId="5" hidden="1">{"SUMMARY",#N/A,FALSE,"C"}</definedName>
    <definedName name="wrn.summary." localSheetId="11" hidden="1">{"SUMMARY",#N/A,FALSE,"C"}</definedName>
    <definedName name="wrn.summary." localSheetId="8" hidden="1">{"SUMMARY",#N/A,FALSE,"C"}</definedName>
    <definedName name="wrn.summary." localSheetId="15" hidden="1">{"SUMMARY",#N/A,FALSE,"C"}</definedName>
    <definedName name="wrn.summary." localSheetId="16" hidden="1">{"SUMMARY",#N/A,FALSE,"C"}</definedName>
    <definedName name="wrn.summary." localSheetId="3" hidden="1">{"SUMMARY",#N/A,FALSE,"C"}</definedName>
    <definedName name="wrn.summary." localSheetId="9" hidden="1">{"SUMMARY",#N/A,FALSE,"C"}</definedName>
    <definedName name="wrn.summary." localSheetId="6" hidden="1">{"SUMMARY",#N/A,FALSE,"C"}</definedName>
    <definedName name="wrn.summary." localSheetId="17" hidden="1">{"SUMMARY",#N/A,FALSE,"C"}</definedName>
    <definedName name="wrn.summary." localSheetId="18" hidden="1">{"SUMMARY",#N/A,FALSE,"C"}</definedName>
    <definedName name="wrn.summary." hidden="1">{"SUMMARY",#N/A,FALSE,"C"}</definedName>
    <definedName name="wrn.Target._.Comparison." localSheetId="4" hidden="1">{"Target Comparison",#N/A,FALSE,"Summary"}</definedName>
    <definedName name="wrn.Target._.Comparison." localSheetId="7" hidden="1">{"Target Comparison",#N/A,FALSE,"Summary"}</definedName>
    <definedName name="wrn.Target._.Comparison." localSheetId="10" hidden="1">{"Target Comparison",#N/A,FALSE,"Summary"}</definedName>
    <definedName name="wrn.Target._.Comparison." localSheetId="5" hidden="1">{"Target Comparison",#N/A,FALSE,"Summary"}</definedName>
    <definedName name="wrn.Target._.Comparison." localSheetId="11" hidden="1">{"Target Comparison",#N/A,FALSE,"Summary"}</definedName>
    <definedName name="wrn.Target._.Comparison." localSheetId="8" hidden="1">{"Target Comparison",#N/A,FALSE,"Summary"}</definedName>
    <definedName name="wrn.Target._.Comparison." localSheetId="15" hidden="1">{"Target Comparison",#N/A,FALSE,"Summary"}</definedName>
    <definedName name="wrn.Target._.Comparison." localSheetId="16" hidden="1">{"Target Comparison",#N/A,FALSE,"Summary"}</definedName>
    <definedName name="wrn.Target._.Comparison." localSheetId="3" hidden="1">{"Target Comparison",#N/A,FALSE,"Summary"}</definedName>
    <definedName name="wrn.Target._.Comparison." localSheetId="9" hidden="1">{"Target Comparison",#N/A,FALSE,"Summary"}</definedName>
    <definedName name="wrn.Target._.Comparison." localSheetId="6" hidden="1">{"Target Comparison",#N/A,FALSE,"Summary"}</definedName>
    <definedName name="wrn.Target._.Comparison." localSheetId="17" hidden="1">{"Target Comparison",#N/A,FALSE,"Summary"}</definedName>
    <definedName name="wrn.Target._.Comparison." localSheetId="18" hidden="1">{"Target Comparison",#N/A,FALSE,"Summary"}</definedName>
    <definedName name="wrn.Target._.Comparison." hidden="1">{"Target Comparison",#N/A,FALSE,"Summary"}</definedName>
    <definedName name="wrn.Test._.Report." localSheetId="4" hidden="1">{#N/A,#N/A,FALSE,"DATA D.I.";#N/A,#N/A,FALSE,"DATA C.I."}</definedName>
    <definedName name="wrn.Test._.Report." localSheetId="7" hidden="1">{#N/A,#N/A,FALSE,"DATA D.I.";#N/A,#N/A,FALSE,"DATA C.I."}</definedName>
    <definedName name="wrn.Test._.Report." localSheetId="10" hidden="1">{#N/A,#N/A,FALSE,"DATA D.I.";#N/A,#N/A,FALSE,"DATA C.I."}</definedName>
    <definedName name="wrn.Test._.Report." localSheetId="5" hidden="1">{#N/A,#N/A,FALSE,"DATA D.I.";#N/A,#N/A,FALSE,"DATA C.I."}</definedName>
    <definedName name="wrn.Test._.Report." localSheetId="11" hidden="1">{#N/A,#N/A,FALSE,"DATA D.I.";#N/A,#N/A,FALSE,"DATA C.I."}</definedName>
    <definedName name="wrn.Test._.Report." localSheetId="8" hidden="1">{#N/A,#N/A,FALSE,"DATA D.I.";#N/A,#N/A,FALSE,"DATA C.I."}</definedName>
    <definedName name="wrn.Test._.Report." localSheetId="15" hidden="1">{#N/A,#N/A,FALSE,"DATA D.I.";#N/A,#N/A,FALSE,"DATA C.I."}</definedName>
    <definedName name="wrn.Test._.Report." localSheetId="16" hidden="1">{#N/A,#N/A,FALSE,"DATA D.I.";#N/A,#N/A,FALSE,"DATA C.I."}</definedName>
    <definedName name="wrn.Test._.Report." localSheetId="3" hidden="1">{#N/A,#N/A,FALSE,"DATA D.I.";#N/A,#N/A,FALSE,"DATA C.I."}</definedName>
    <definedName name="wrn.Test._.Report." localSheetId="9" hidden="1">{#N/A,#N/A,FALSE,"DATA D.I.";#N/A,#N/A,FALSE,"DATA C.I."}</definedName>
    <definedName name="wrn.Test._.Report." localSheetId="6" hidden="1">{#N/A,#N/A,FALSE,"DATA D.I.";#N/A,#N/A,FALSE,"DATA C.I."}</definedName>
    <definedName name="wrn.Test._.Report." localSheetId="17" hidden="1">{#N/A,#N/A,FALSE,"DATA D.I.";#N/A,#N/A,FALSE,"DATA C.I."}</definedName>
    <definedName name="wrn.Test._.Report." localSheetId="18" hidden="1">{#N/A,#N/A,FALSE,"DATA D.I.";#N/A,#N/A,FALSE,"DATA C.I."}</definedName>
    <definedName name="wrn.Test._.Report." hidden="1">{#N/A,#N/A,FALSE,"DATA D.I.";#N/A,#N/A,FALSE,"DATA C.I."}</definedName>
    <definedName name="wrn.Total._.Pri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4" hidden="1">{#N/A,#N/A,FALSE,"mpph1";#N/A,#N/A,FALSE,"mpmseb";#N/A,#N/A,FALSE,"mpph2"}</definedName>
    <definedName name="wrn.trial." localSheetId="7" hidden="1">{#N/A,#N/A,FALSE,"mpph1";#N/A,#N/A,FALSE,"mpmseb";#N/A,#N/A,FALSE,"mpph2"}</definedName>
    <definedName name="wrn.trial." localSheetId="10" hidden="1">{#N/A,#N/A,FALSE,"mpph1";#N/A,#N/A,FALSE,"mpmseb";#N/A,#N/A,FALSE,"mpph2"}</definedName>
    <definedName name="wrn.trial." localSheetId="5" hidden="1">{#N/A,#N/A,FALSE,"mpph1";#N/A,#N/A,FALSE,"mpmseb";#N/A,#N/A,FALSE,"mpph2"}</definedName>
    <definedName name="wrn.trial." localSheetId="11" hidden="1">{#N/A,#N/A,FALSE,"mpph1";#N/A,#N/A,FALSE,"mpmseb";#N/A,#N/A,FALSE,"mpph2"}</definedName>
    <definedName name="wrn.trial." localSheetId="8" hidden="1">{#N/A,#N/A,FALSE,"mpph1";#N/A,#N/A,FALSE,"mpmseb";#N/A,#N/A,FALSE,"mpph2"}</definedName>
    <definedName name="wrn.trial." localSheetId="15" hidden="1">{#N/A,#N/A,FALSE,"mpph1";#N/A,#N/A,FALSE,"mpmseb";#N/A,#N/A,FALSE,"mpph2"}</definedName>
    <definedName name="wrn.trial." localSheetId="16" hidden="1">{#N/A,#N/A,FALSE,"mpph1";#N/A,#N/A,FALSE,"mpmseb";#N/A,#N/A,FALSE,"mpph2"}</definedName>
    <definedName name="wrn.trial." localSheetId="3" hidden="1">{#N/A,#N/A,FALSE,"mpph1";#N/A,#N/A,FALSE,"mpmseb";#N/A,#N/A,FALSE,"mpph2"}</definedName>
    <definedName name="wrn.trial." localSheetId="9" hidden="1">{#N/A,#N/A,FALSE,"mpph1";#N/A,#N/A,FALSE,"mpmseb";#N/A,#N/A,FALSE,"mpph2"}</definedName>
    <definedName name="wrn.trial." localSheetId="6" hidden="1">{#N/A,#N/A,FALSE,"mpph1";#N/A,#N/A,FALSE,"mpmseb";#N/A,#N/A,FALSE,"mpph2"}</definedName>
    <definedName name="wrn.trial." localSheetId="17" hidden="1">{#N/A,#N/A,FALSE,"mpph1";#N/A,#N/A,FALSE,"mpmseb";#N/A,#N/A,FALSE,"mpph2"}</definedName>
    <definedName name="wrn.trial." localSheetId="18" hidden="1">{#N/A,#N/A,FALSE,"mpph1";#N/A,#N/A,FALSE,"mpmseb";#N/A,#N/A,FALSE,"mpph2"}</definedName>
    <definedName name="wrn.trial." hidden="1">{#N/A,#N/A,FALSE,"mpph1";#N/A,#N/A,FALSE,"mpmseb";#N/A,#N/A,FALSE,"mpph2"}</definedName>
    <definedName name="wrn.Valuation._.Summaries." localSheetId="4" hidden="1">{#N/A,#N/A,FALSE,"Cover Sheet";#N/A,#N/A,FALSE,"Financial Assumptions";#N/A,#N/A,FALSE,"DCFOverviewPower";#N/A,#N/A,FALSE,"DCFOverviewGas";#N/A,#N/A,FALSE,"DCFOverviewWater";#N/A,#N/A,FALSE,"DCFOverviewVersorgung"}</definedName>
    <definedName name="wrn.Valuation._.Summaries." localSheetId="7" hidden="1">{#N/A,#N/A,FALSE,"Cover Sheet";#N/A,#N/A,FALSE,"Financial Assumptions";#N/A,#N/A,FALSE,"DCFOverviewPower";#N/A,#N/A,FALSE,"DCFOverviewGas";#N/A,#N/A,FALSE,"DCFOverviewWater";#N/A,#N/A,FALSE,"DCFOverviewVersorgung"}</definedName>
    <definedName name="wrn.Valuation._.Summaries." localSheetId="10" hidden="1">{#N/A,#N/A,FALSE,"Cover Sheet";#N/A,#N/A,FALSE,"Financial Assumptions";#N/A,#N/A,FALSE,"DCFOverviewPower";#N/A,#N/A,FALSE,"DCFOverviewGas";#N/A,#N/A,FALSE,"DCFOverviewWater";#N/A,#N/A,FALSE,"DCFOverviewVersorgung"}</definedName>
    <definedName name="wrn.Valuation._.Summaries." localSheetId="5" hidden="1">{#N/A,#N/A,FALSE,"Cover Sheet";#N/A,#N/A,FALSE,"Financial Assumptions";#N/A,#N/A,FALSE,"DCFOverviewPower";#N/A,#N/A,FALSE,"DCFOverviewGas";#N/A,#N/A,FALSE,"DCFOverviewWater";#N/A,#N/A,FALSE,"DCFOverviewVersorgung"}</definedName>
    <definedName name="wrn.Valuation._.Summaries." localSheetId="11" hidden="1">{#N/A,#N/A,FALSE,"Cover Sheet";#N/A,#N/A,FALSE,"Financial Assumptions";#N/A,#N/A,FALSE,"DCFOverviewPower";#N/A,#N/A,FALSE,"DCFOverviewGas";#N/A,#N/A,FALSE,"DCFOverviewWater";#N/A,#N/A,FALSE,"DCFOverviewVersorgung"}</definedName>
    <definedName name="wrn.Valuation._.Summaries." localSheetId="8" hidden="1">{#N/A,#N/A,FALSE,"Cover Sheet";#N/A,#N/A,FALSE,"Financial Assumptions";#N/A,#N/A,FALSE,"DCFOverviewPower";#N/A,#N/A,FALSE,"DCFOverviewGas";#N/A,#N/A,FALSE,"DCFOverviewWater";#N/A,#N/A,FALSE,"DCFOverviewVersorgung"}</definedName>
    <definedName name="wrn.Valuation._.Summaries." localSheetId="15" hidden="1">{#N/A,#N/A,FALSE,"Cover Sheet";#N/A,#N/A,FALSE,"Financial Assumptions";#N/A,#N/A,FALSE,"DCFOverviewPower";#N/A,#N/A,FALSE,"DCFOverviewGas";#N/A,#N/A,FALSE,"DCFOverviewWater";#N/A,#N/A,FALSE,"DCFOverviewVersorgung"}</definedName>
    <definedName name="wrn.Valuation._.Summaries." localSheetId="16" hidden="1">{#N/A,#N/A,FALSE,"Cover Sheet";#N/A,#N/A,FALSE,"Financial Assumptions";#N/A,#N/A,FALSE,"DCFOverviewPower";#N/A,#N/A,FALSE,"DCFOverviewGas";#N/A,#N/A,FALSE,"DCFOverviewWater";#N/A,#N/A,FALSE,"DCFOverviewVersorgung"}</definedName>
    <definedName name="wrn.Valuation._.Summaries." localSheetId="3" hidden="1">{#N/A,#N/A,FALSE,"Cover Sheet";#N/A,#N/A,FALSE,"Financial Assumptions";#N/A,#N/A,FALSE,"DCFOverviewPower";#N/A,#N/A,FALSE,"DCFOverviewGas";#N/A,#N/A,FALSE,"DCFOverviewWater";#N/A,#N/A,FALSE,"DCFOverviewVersorgung"}</definedName>
    <definedName name="wrn.Valuation._.Summaries." localSheetId="9" hidden="1">{#N/A,#N/A,FALSE,"Cover Sheet";#N/A,#N/A,FALSE,"Financial Assumptions";#N/A,#N/A,FALSE,"DCFOverviewPower";#N/A,#N/A,FALSE,"DCFOverviewGas";#N/A,#N/A,FALSE,"DCFOverviewWater";#N/A,#N/A,FALSE,"DCFOverviewVersorgung"}</definedName>
    <definedName name="wrn.Valuation._.Summaries." localSheetId="6" hidden="1">{#N/A,#N/A,FALSE,"Cover Sheet";#N/A,#N/A,FALSE,"Financial Assumptions";#N/A,#N/A,FALSE,"DCFOverviewPower";#N/A,#N/A,FALSE,"DCFOverviewGas";#N/A,#N/A,FALSE,"DCFOverviewWater";#N/A,#N/A,FALSE,"DCFOverviewVersorgung"}</definedName>
    <definedName name="wrn.Valuation._.Summaries." localSheetId="17" hidden="1">{#N/A,#N/A,FALSE,"Cover Sheet";#N/A,#N/A,FALSE,"Financial Assumptions";#N/A,#N/A,FALSE,"DCFOverviewPower";#N/A,#N/A,FALSE,"DCFOverviewGas";#N/A,#N/A,FALSE,"DCFOverviewWater";#N/A,#N/A,FALSE,"DCFOverviewVersorgung"}</definedName>
    <definedName name="wrn.Valuation._.Summaries." localSheetId="18"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4" hidden="1">{#N/A,#N/A,FALSE,"구조2"}</definedName>
    <definedName name="wrn.구조2." localSheetId="7" hidden="1">{#N/A,#N/A,FALSE,"구조2"}</definedName>
    <definedName name="wrn.구조2." localSheetId="10" hidden="1">{#N/A,#N/A,FALSE,"구조2"}</definedName>
    <definedName name="wrn.구조2." localSheetId="5" hidden="1">{#N/A,#N/A,FALSE,"구조2"}</definedName>
    <definedName name="wrn.구조2." localSheetId="11" hidden="1">{#N/A,#N/A,FALSE,"구조2"}</definedName>
    <definedName name="wrn.구조2." localSheetId="8" hidden="1">{#N/A,#N/A,FALSE,"구조2"}</definedName>
    <definedName name="wrn.구조2." localSheetId="15" hidden="1">{#N/A,#N/A,FALSE,"구조2"}</definedName>
    <definedName name="wrn.구조2." localSheetId="16" hidden="1">{#N/A,#N/A,FALSE,"구조2"}</definedName>
    <definedName name="wrn.구조2." localSheetId="3" hidden="1">{#N/A,#N/A,FALSE,"구조2"}</definedName>
    <definedName name="wrn.구조2." localSheetId="9" hidden="1">{#N/A,#N/A,FALSE,"구조2"}</definedName>
    <definedName name="wrn.구조2." localSheetId="6" hidden="1">{#N/A,#N/A,FALSE,"구조2"}</definedName>
    <definedName name="wrn.구조2." localSheetId="17" hidden="1">{#N/A,#N/A,FALSE,"구조2"}</definedName>
    <definedName name="wrn.구조2." localSheetId="18" hidden="1">{#N/A,#N/A,FALSE,"구조2"}</definedName>
    <definedName name="wrn.구조2." hidden="1">{#N/A,#N/A,FALSE,"구조2"}</definedName>
    <definedName name="wrn.구조2._1" localSheetId="4" hidden="1">{#N/A,#N/A,FALSE,"구조2"}</definedName>
    <definedName name="wrn.구조2._1" localSheetId="7" hidden="1">{#N/A,#N/A,FALSE,"구조2"}</definedName>
    <definedName name="wrn.구조2._1" localSheetId="10" hidden="1">{#N/A,#N/A,FALSE,"구조2"}</definedName>
    <definedName name="wrn.구조2._1" localSheetId="5" hidden="1">{#N/A,#N/A,FALSE,"구조2"}</definedName>
    <definedName name="wrn.구조2._1" localSheetId="11" hidden="1">{#N/A,#N/A,FALSE,"구조2"}</definedName>
    <definedName name="wrn.구조2._1" localSheetId="8" hidden="1">{#N/A,#N/A,FALSE,"구조2"}</definedName>
    <definedName name="wrn.구조2._1" localSheetId="15" hidden="1">{#N/A,#N/A,FALSE,"구조2"}</definedName>
    <definedName name="wrn.구조2._1" localSheetId="16" hidden="1">{#N/A,#N/A,FALSE,"구조2"}</definedName>
    <definedName name="wrn.구조2._1" localSheetId="3" hidden="1">{#N/A,#N/A,FALSE,"구조2"}</definedName>
    <definedName name="wrn.구조2._1" localSheetId="9" hidden="1">{#N/A,#N/A,FALSE,"구조2"}</definedName>
    <definedName name="wrn.구조2._1" localSheetId="6" hidden="1">{#N/A,#N/A,FALSE,"구조2"}</definedName>
    <definedName name="wrn.구조2._1" localSheetId="17" hidden="1">{#N/A,#N/A,FALSE,"구조2"}</definedName>
    <definedName name="wrn.구조2._1" localSheetId="18" hidden="1">{#N/A,#N/A,FALSE,"구조2"}</definedName>
    <definedName name="wrn.구조2._1" hidden="1">{#N/A,#N/A,FALSE,"구조2"}</definedName>
    <definedName name="wrn.배수1." localSheetId="4" hidden="1">{#N/A,#N/A,FALSE,"배수1"}</definedName>
    <definedName name="wrn.배수1." localSheetId="7" hidden="1">{#N/A,#N/A,FALSE,"배수1"}</definedName>
    <definedName name="wrn.배수1." localSheetId="10" hidden="1">{#N/A,#N/A,FALSE,"배수1"}</definedName>
    <definedName name="wrn.배수1." localSheetId="5" hidden="1">{#N/A,#N/A,FALSE,"배수1"}</definedName>
    <definedName name="wrn.배수1." localSheetId="11" hidden="1">{#N/A,#N/A,FALSE,"배수1"}</definedName>
    <definedName name="wrn.배수1." localSheetId="8" hidden="1">{#N/A,#N/A,FALSE,"배수1"}</definedName>
    <definedName name="wrn.배수1." localSheetId="15" hidden="1">{#N/A,#N/A,FALSE,"배수1"}</definedName>
    <definedName name="wrn.배수1." localSheetId="16" hidden="1">{#N/A,#N/A,FALSE,"배수1"}</definedName>
    <definedName name="wrn.배수1." localSheetId="3" hidden="1">{#N/A,#N/A,FALSE,"배수1"}</definedName>
    <definedName name="wrn.배수1." localSheetId="9" hidden="1">{#N/A,#N/A,FALSE,"배수1"}</definedName>
    <definedName name="wrn.배수1." localSheetId="6" hidden="1">{#N/A,#N/A,FALSE,"배수1"}</definedName>
    <definedName name="wrn.배수1." localSheetId="17" hidden="1">{#N/A,#N/A,FALSE,"배수1"}</definedName>
    <definedName name="wrn.배수1." localSheetId="18" hidden="1">{#N/A,#N/A,FALSE,"배수1"}</definedName>
    <definedName name="wrn.배수1." hidden="1">{#N/A,#N/A,FALSE,"배수1"}</definedName>
    <definedName name="wrn.배수1._1" localSheetId="4" hidden="1">{#N/A,#N/A,FALSE,"배수1"}</definedName>
    <definedName name="wrn.배수1._1" localSheetId="7" hidden="1">{#N/A,#N/A,FALSE,"배수1"}</definedName>
    <definedName name="wrn.배수1._1" localSheetId="10" hidden="1">{#N/A,#N/A,FALSE,"배수1"}</definedName>
    <definedName name="wrn.배수1._1" localSheetId="5" hidden="1">{#N/A,#N/A,FALSE,"배수1"}</definedName>
    <definedName name="wrn.배수1._1" localSheetId="11" hidden="1">{#N/A,#N/A,FALSE,"배수1"}</definedName>
    <definedName name="wrn.배수1._1" localSheetId="8" hidden="1">{#N/A,#N/A,FALSE,"배수1"}</definedName>
    <definedName name="wrn.배수1._1" localSheetId="15" hidden="1">{#N/A,#N/A,FALSE,"배수1"}</definedName>
    <definedName name="wrn.배수1._1" localSheetId="16" hidden="1">{#N/A,#N/A,FALSE,"배수1"}</definedName>
    <definedName name="wrn.배수1._1" localSheetId="3" hidden="1">{#N/A,#N/A,FALSE,"배수1"}</definedName>
    <definedName name="wrn.배수1._1" localSheetId="9" hidden="1">{#N/A,#N/A,FALSE,"배수1"}</definedName>
    <definedName name="wrn.배수1._1" localSheetId="6" hidden="1">{#N/A,#N/A,FALSE,"배수1"}</definedName>
    <definedName name="wrn.배수1._1" localSheetId="17" hidden="1">{#N/A,#N/A,FALSE,"배수1"}</definedName>
    <definedName name="wrn.배수1._1" localSheetId="18" hidden="1">{#N/A,#N/A,FALSE,"배수1"}</definedName>
    <definedName name="wrn.배수1._1" hidden="1">{#N/A,#N/A,FALSE,"배수1"}</definedName>
    <definedName name="wrn.배수2." localSheetId="4" hidden="1">{#N/A,#N/A,FALSE,"배수2"}</definedName>
    <definedName name="wrn.배수2." localSheetId="7" hidden="1">{#N/A,#N/A,FALSE,"배수2"}</definedName>
    <definedName name="wrn.배수2." localSheetId="10" hidden="1">{#N/A,#N/A,FALSE,"배수2"}</definedName>
    <definedName name="wrn.배수2." localSheetId="5" hidden="1">{#N/A,#N/A,FALSE,"배수2"}</definedName>
    <definedName name="wrn.배수2." localSheetId="11" hidden="1">{#N/A,#N/A,FALSE,"배수2"}</definedName>
    <definedName name="wrn.배수2." localSheetId="8" hidden="1">{#N/A,#N/A,FALSE,"배수2"}</definedName>
    <definedName name="wrn.배수2." localSheetId="15" hidden="1">{#N/A,#N/A,FALSE,"배수2"}</definedName>
    <definedName name="wrn.배수2." localSheetId="16" hidden="1">{#N/A,#N/A,FALSE,"배수2"}</definedName>
    <definedName name="wrn.배수2." localSheetId="3" hidden="1">{#N/A,#N/A,FALSE,"배수2"}</definedName>
    <definedName name="wrn.배수2." localSheetId="9" hidden="1">{#N/A,#N/A,FALSE,"배수2"}</definedName>
    <definedName name="wrn.배수2." localSheetId="6" hidden="1">{#N/A,#N/A,FALSE,"배수2"}</definedName>
    <definedName name="wrn.배수2." localSheetId="17" hidden="1">{#N/A,#N/A,FALSE,"배수2"}</definedName>
    <definedName name="wrn.배수2." localSheetId="18" hidden="1">{#N/A,#N/A,FALSE,"배수2"}</definedName>
    <definedName name="wrn.배수2." hidden="1">{#N/A,#N/A,FALSE,"배수2"}</definedName>
    <definedName name="wrn.배수2._1" localSheetId="4" hidden="1">{#N/A,#N/A,FALSE,"배수2"}</definedName>
    <definedName name="wrn.배수2._1" localSheetId="7" hidden="1">{#N/A,#N/A,FALSE,"배수2"}</definedName>
    <definedName name="wrn.배수2._1" localSheetId="10" hidden="1">{#N/A,#N/A,FALSE,"배수2"}</definedName>
    <definedName name="wrn.배수2._1" localSheetId="5" hidden="1">{#N/A,#N/A,FALSE,"배수2"}</definedName>
    <definedName name="wrn.배수2._1" localSheetId="11" hidden="1">{#N/A,#N/A,FALSE,"배수2"}</definedName>
    <definedName name="wrn.배수2._1" localSheetId="8" hidden="1">{#N/A,#N/A,FALSE,"배수2"}</definedName>
    <definedName name="wrn.배수2._1" localSheetId="15" hidden="1">{#N/A,#N/A,FALSE,"배수2"}</definedName>
    <definedName name="wrn.배수2._1" localSheetId="16" hidden="1">{#N/A,#N/A,FALSE,"배수2"}</definedName>
    <definedName name="wrn.배수2._1" localSheetId="3" hidden="1">{#N/A,#N/A,FALSE,"배수2"}</definedName>
    <definedName name="wrn.배수2._1" localSheetId="9" hidden="1">{#N/A,#N/A,FALSE,"배수2"}</definedName>
    <definedName name="wrn.배수2._1" localSheetId="6" hidden="1">{#N/A,#N/A,FALSE,"배수2"}</definedName>
    <definedName name="wrn.배수2._1" localSheetId="17" hidden="1">{#N/A,#N/A,FALSE,"배수2"}</definedName>
    <definedName name="wrn.배수2._1" localSheetId="18" hidden="1">{#N/A,#N/A,FALSE,"배수2"}</definedName>
    <definedName name="wrn.배수2._1" hidden="1">{#N/A,#N/A,FALSE,"배수2"}</definedName>
    <definedName name="wrn.부대1." localSheetId="4" hidden="1">{#N/A,#N/A,FALSE,"부대1"}</definedName>
    <definedName name="wrn.부대1." localSheetId="7" hidden="1">{#N/A,#N/A,FALSE,"부대1"}</definedName>
    <definedName name="wrn.부대1." localSheetId="10" hidden="1">{#N/A,#N/A,FALSE,"부대1"}</definedName>
    <definedName name="wrn.부대1." localSheetId="5" hidden="1">{#N/A,#N/A,FALSE,"부대1"}</definedName>
    <definedName name="wrn.부대1." localSheetId="11" hidden="1">{#N/A,#N/A,FALSE,"부대1"}</definedName>
    <definedName name="wrn.부대1." localSheetId="8" hidden="1">{#N/A,#N/A,FALSE,"부대1"}</definedName>
    <definedName name="wrn.부대1." localSheetId="15" hidden="1">{#N/A,#N/A,FALSE,"부대1"}</definedName>
    <definedName name="wrn.부대1." localSheetId="16" hidden="1">{#N/A,#N/A,FALSE,"부대1"}</definedName>
    <definedName name="wrn.부대1." localSheetId="3" hidden="1">{#N/A,#N/A,FALSE,"부대1"}</definedName>
    <definedName name="wrn.부대1." localSheetId="9" hidden="1">{#N/A,#N/A,FALSE,"부대1"}</definedName>
    <definedName name="wrn.부대1." localSheetId="6" hidden="1">{#N/A,#N/A,FALSE,"부대1"}</definedName>
    <definedName name="wrn.부대1." localSheetId="17" hidden="1">{#N/A,#N/A,FALSE,"부대1"}</definedName>
    <definedName name="wrn.부대1." localSheetId="18" hidden="1">{#N/A,#N/A,FALSE,"부대1"}</definedName>
    <definedName name="wrn.부대1." hidden="1">{#N/A,#N/A,FALSE,"부대1"}</definedName>
    <definedName name="wrn.부대1._1" localSheetId="4" hidden="1">{#N/A,#N/A,FALSE,"부대1"}</definedName>
    <definedName name="wrn.부대1._1" localSheetId="7" hidden="1">{#N/A,#N/A,FALSE,"부대1"}</definedName>
    <definedName name="wrn.부대1._1" localSheetId="10" hidden="1">{#N/A,#N/A,FALSE,"부대1"}</definedName>
    <definedName name="wrn.부대1._1" localSheetId="5" hidden="1">{#N/A,#N/A,FALSE,"부대1"}</definedName>
    <definedName name="wrn.부대1._1" localSheetId="11" hidden="1">{#N/A,#N/A,FALSE,"부대1"}</definedName>
    <definedName name="wrn.부대1._1" localSheetId="8" hidden="1">{#N/A,#N/A,FALSE,"부대1"}</definedName>
    <definedName name="wrn.부대1._1" localSheetId="15" hidden="1">{#N/A,#N/A,FALSE,"부대1"}</definedName>
    <definedName name="wrn.부대1._1" localSheetId="16" hidden="1">{#N/A,#N/A,FALSE,"부대1"}</definedName>
    <definedName name="wrn.부대1._1" localSheetId="3" hidden="1">{#N/A,#N/A,FALSE,"부대1"}</definedName>
    <definedName name="wrn.부대1._1" localSheetId="9" hidden="1">{#N/A,#N/A,FALSE,"부대1"}</definedName>
    <definedName name="wrn.부대1._1" localSheetId="6" hidden="1">{#N/A,#N/A,FALSE,"부대1"}</definedName>
    <definedName name="wrn.부대1._1" localSheetId="17" hidden="1">{#N/A,#N/A,FALSE,"부대1"}</definedName>
    <definedName name="wrn.부대1._1" localSheetId="18" hidden="1">{#N/A,#N/A,FALSE,"부대1"}</definedName>
    <definedName name="wrn.부대1._1" hidden="1">{#N/A,#N/A,FALSE,"부대1"}</definedName>
    <definedName name="wrn.부대2." localSheetId="4" hidden="1">{#N/A,#N/A,FALSE,"부대2"}</definedName>
    <definedName name="wrn.부대2." localSheetId="7" hidden="1">{#N/A,#N/A,FALSE,"부대2"}</definedName>
    <definedName name="wrn.부대2." localSheetId="10" hidden="1">{#N/A,#N/A,FALSE,"부대2"}</definedName>
    <definedName name="wrn.부대2." localSheetId="5" hidden="1">{#N/A,#N/A,FALSE,"부대2"}</definedName>
    <definedName name="wrn.부대2." localSheetId="11" hidden="1">{#N/A,#N/A,FALSE,"부대2"}</definedName>
    <definedName name="wrn.부대2." localSheetId="8" hidden="1">{#N/A,#N/A,FALSE,"부대2"}</definedName>
    <definedName name="wrn.부대2." localSheetId="15" hidden="1">{#N/A,#N/A,FALSE,"부대2"}</definedName>
    <definedName name="wrn.부대2." localSheetId="16" hidden="1">{#N/A,#N/A,FALSE,"부대2"}</definedName>
    <definedName name="wrn.부대2." localSheetId="3" hidden="1">{#N/A,#N/A,FALSE,"부대2"}</definedName>
    <definedName name="wrn.부대2." localSheetId="9" hidden="1">{#N/A,#N/A,FALSE,"부대2"}</definedName>
    <definedName name="wrn.부대2." localSheetId="6" hidden="1">{#N/A,#N/A,FALSE,"부대2"}</definedName>
    <definedName name="wrn.부대2." localSheetId="17" hidden="1">{#N/A,#N/A,FALSE,"부대2"}</definedName>
    <definedName name="wrn.부대2." localSheetId="18" hidden="1">{#N/A,#N/A,FALSE,"부대2"}</definedName>
    <definedName name="wrn.부대2." hidden="1">{#N/A,#N/A,FALSE,"부대2"}</definedName>
    <definedName name="wrn.부대2._1" localSheetId="4" hidden="1">{#N/A,#N/A,FALSE,"부대2"}</definedName>
    <definedName name="wrn.부대2._1" localSheetId="7" hidden="1">{#N/A,#N/A,FALSE,"부대2"}</definedName>
    <definedName name="wrn.부대2._1" localSheetId="10" hidden="1">{#N/A,#N/A,FALSE,"부대2"}</definedName>
    <definedName name="wrn.부대2._1" localSheetId="5" hidden="1">{#N/A,#N/A,FALSE,"부대2"}</definedName>
    <definedName name="wrn.부대2._1" localSheetId="11" hidden="1">{#N/A,#N/A,FALSE,"부대2"}</definedName>
    <definedName name="wrn.부대2._1" localSheetId="8" hidden="1">{#N/A,#N/A,FALSE,"부대2"}</definedName>
    <definedName name="wrn.부대2._1" localSheetId="15" hidden="1">{#N/A,#N/A,FALSE,"부대2"}</definedName>
    <definedName name="wrn.부대2._1" localSheetId="16" hidden="1">{#N/A,#N/A,FALSE,"부대2"}</definedName>
    <definedName name="wrn.부대2._1" localSheetId="3" hidden="1">{#N/A,#N/A,FALSE,"부대2"}</definedName>
    <definedName name="wrn.부대2._1" localSheetId="9" hidden="1">{#N/A,#N/A,FALSE,"부대2"}</definedName>
    <definedName name="wrn.부대2._1" localSheetId="6" hidden="1">{#N/A,#N/A,FALSE,"부대2"}</definedName>
    <definedName name="wrn.부대2._1" localSheetId="17" hidden="1">{#N/A,#N/A,FALSE,"부대2"}</definedName>
    <definedName name="wrn.부대2._1" localSheetId="18" hidden="1">{#N/A,#N/A,FALSE,"부대2"}</definedName>
    <definedName name="wrn.부대2._1" hidden="1">{#N/A,#N/A,FALSE,"부대2"}</definedName>
    <definedName name="wrn.속도." localSheetId="4" hidden="1">{#N/A,#N/A,FALSE,"속도"}</definedName>
    <definedName name="wrn.속도." localSheetId="7" hidden="1">{#N/A,#N/A,FALSE,"속도"}</definedName>
    <definedName name="wrn.속도." localSheetId="10" hidden="1">{#N/A,#N/A,FALSE,"속도"}</definedName>
    <definedName name="wrn.속도." localSheetId="5" hidden="1">{#N/A,#N/A,FALSE,"속도"}</definedName>
    <definedName name="wrn.속도." localSheetId="11" hidden="1">{#N/A,#N/A,FALSE,"속도"}</definedName>
    <definedName name="wrn.속도." localSheetId="8" hidden="1">{#N/A,#N/A,FALSE,"속도"}</definedName>
    <definedName name="wrn.속도." localSheetId="15" hidden="1">{#N/A,#N/A,FALSE,"속도"}</definedName>
    <definedName name="wrn.속도." localSheetId="16" hidden="1">{#N/A,#N/A,FALSE,"속도"}</definedName>
    <definedName name="wrn.속도." localSheetId="3" hidden="1">{#N/A,#N/A,FALSE,"속도"}</definedName>
    <definedName name="wrn.속도." localSheetId="9" hidden="1">{#N/A,#N/A,FALSE,"속도"}</definedName>
    <definedName name="wrn.속도." localSheetId="6" hidden="1">{#N/A,#N/A,FALSE,"속도"}</definedName>
    <definedName name="wrn.속도." localSheetId="17" hidden="1">{#N/A,#N/A,FALSE,"속도"}</definedName>
    <definedName name="wrn.속도." localSheetId="18" hidden="1">{#N/A,#N/A,FALSE,"속도"}</definedName>
    <definedName name="wrn.속도." hidden="1">{#N/A,#N/A,FALSE,"속도"}</definedName>
    <definedName name="wrn.속도._1" localSheetId="4" hidden="1">{#N/A,#N/A,FALSE,"속도"}</definedName>
    <definedName name="wrn.속도._1" localSheetId="7" hidden="1">{#N/A,#N/A,FALSE,"속도"}</definedName>
    <definedName name="wrn.속도._1" localSheetId="10" hidden="1">{#N/A,#N/A,FALSE,"속도"}</definedName>
    <definedName name="wrn.속도._1" localSheetId="5" hidden="1">{#N/A,#N/A,FALSE,"속도"}</definedName>
    <definedName name="wrn.속도._1" localSheetId="11" hidden="1">{#N/A,#N/A,FALSE,"속도"}</definedName>
    <definedName name="wrn.속도._1" localSheetId="8" hidden="1">{#N/A,#N/A,FALSE,"속도"}</definedName>
    <definedName name="wrn.속도._1" localSheetId="15" hidden="1">{#N/A,#N/A,FALSE,"속도"}</definedName>
    <definedName name="wrn.속도._1" localSheetId="16" hidden="1">{#N/A,#N/A,FALSE,"속도"}</definedName>
    <definedName name="wrn.속도._1" localSheetId="3" hidden="1">{#N/A,#N/A,FALSE,"속도"}</definedName>
    <definedName name="wrn.속도._1" localSheetId="9" hidden="1">{#N/A,#N/A,FALSE,"속도"}</definedName>
    <definedName name="wrn.속도._1" localSheetId="6" hidden="1">{#N/A,#N/A,FALSE,"속도"}</definedName>
    <definedName name="wrn.속도._1" localSheetId="17" hidden="1">{#N/A,#N/A,FALSE,"속도"}</definedName>
    <definedName name="wrn.속도._1" localSheetId="18" hidden="1">{#N/A,#N/A,FALSE,"속도"}</definedName>
    <definedName name="wrn.속도._1" hidden="1">{#N/A,#N/A,FALSE,"속도"}</definedName>
    <definedName name="wrn.이정표." localSheetId="4" hidden="1">{#N/A,#N/A,FALSE,"이정표"}</definedName>
    <definedName name="wrn.이정표." localSheetId="7" hidden="1">{#N/A,#N/A,FALSE,"이정표"}</definedName>
    <definedName name="wrn.이정표." localSheetId="10" hidden="1">{#N/A,#N/A,FALSE,"이정표"}</definedName>
    <definedName name="wrn.이정표." localSheetId="5" hidden="1">{#N/A,#N/A,FALSE,"이정표"}</definedName>
    <definedName name="wrn.이정표." localSheetId="11" hidden="1">{#N/A,#N/A,FALSE,"이정표"}</definedName>
    <definedName name="wrn.이정표." localSheetId="8" hidden="1">{#N/A,#N/A,FALSE,"이정표"}</definedName>
    <definedName name="wrn.이정표." localSheetId="15" hidden="1">{#N/A,#N/A,FALSE,"이정표"}</definedName>
    <definedName name="wrn.이정표." localSheetId="16" hidden="1">{#N/A,#N/A,FALSE,"이정표"}</definedName>
    <definedName name="wrn.이정표." localSheetId="3" hidden="1">{#N/A,#N/A,FALSE,"이정표"}</definedName>
    <definedName name="wrn.이정표." localSheetId="9" hidden="1">{#N/A,#N/A,FALSE,"이정표"}</definedName>
    <definedName name="wrn.이정표." localSheetId="6" hidden="1">{#N/A,#N/A,FALSE,"이정표"}</definedName>
    <definedName name="wrn.이정표." localSheetId="17" hidden="1">{#N/A,#N/A,FALSE,"이정표"}</definedName>
    <definedName name="wrn.이정표." localSheetId="18" hidden="1">{#N/A,#N/A,FALSE,"이정표"}</definedName>
    <definedName name="wrn.이정표." hidden="1">{#N/A,#N/A,FALSE,"이정표"}</definedName>
    <definedName name="wrn.이정표._1" localSheetId="4" hidden="1">{#N/A,#N/A,FALSE,"이정표"}</definedName>
    <definedName name="wrn.이정표._1" localSheetId="7" hidden="1">{#N/A,#N/A,FALSE,"이정표"}</definedName>
    <definedName name="wrn.이정표._1" localSheetId="10" hidden="1">{#N/A,#N/A,FALSE,"이정표"}</definedName>
    <definedName name="wrn.이정표._1" localSheetId="5" hidden="1">{#N/A,#N/A,FALSE,"이정표"}</definedName>
    <definedName name="wrn.이정표._1" localSheetId="11" hidden="1">{#N/A,#N/A,FALSE,"이정표"}</definedName>
    <definedName name="wrn.이정표._1" localSheetId="8" hidden="1">{#N/A,#N/A,FALSE,"이정표"}</definedName>
    <definedName name="wrn.이정표._1" localSheetId="15" hidden="1">{#N/A,#N/A,FALSE,"이정표"}</definedName>
    <definedName name="wrn.이정표._1" localSheetId="16" hidden="1">{#N/A,#N/A,FALSE,"이정표"}</definedName>
    <definedName name="wrn.이정표._1" localSheetId="3" hidden="1">{#N/A,#N/A,FALSE,"이정표"}</definedName>
    <definedName name="wrn.이정표._1" localSheetId="9" hidden="1">{#N/A,#N/A,FALSE,"이정표"}</definedName>
    <definedName name="wrn.이정표._1" localSheetId="6" hidden="1">{#N/A,#N/A,FALSE,"이정표"}</definedName>
    <definedName name="wrn.이정표._1" localSheetId="17" hidden="1">{#N/A,#N/A,FALSE,"이정표"}</definedName>
    <definedName name="wrn.이정표._1" localSheetId="18" hidden="1">{#N/A,#N/A,FALSE,"이정표"}</definedName>
    <definedName name="wrn.이정표._1" hidden="1">{#N/A,#N/A,FALSE,"이정표"}</definedName>
    <definedName name="wrn.토공1." localSheetId="4" hidden="1">{#N/A,#N/A,FALSE,"구조1"}</definedName>
    <definedName name="wrn.토공1." localSheetId="7" hidden="1">{#N/A,#N/A,FALSE,"구조1"}</definedName>
    <definedName name="wrn.토공1." localSheetId="10" hidden="1">{#N/A,#N/A,FALSE,"구조1"}</definedName>
    <definedName name="wrn.토공1." localSheetId="5" hidden="1">{#N/A,#N/A,FALSE,"구조1"}</definedName>
    <definedName name="wrn.토공1." localSheetId="11" hidden="1">{#N/A,#N/A,FALSE,"구조1"}</definedName>
    <definedName name="wrn.토공1." localSheetId="8" hidden="1">{#N/A,#N/A,FALSE,"구조1"}</definedName>
    <definedName name="wrn.토공1." localSheetId="15" hidden="1">{#N/A,#N/A,FALSE,"구조1"}</definedName>
    <definedName name="wrn.토공1." localSheetId="16" hidden="1">{#N/A,#N/A,FALSE,"구조1"}</definedName>
    <definedName name="wrn.토공1." localSheetId="3" hidden="1">{#N/A,#N/A,FALSE,"구조1"}</definedName>
    <definedName name="wrn.토공1." localSheetId="9" hidden="1">{#N/A,#N/A,FALSE,"구조1"}</definedName>
    <definedName name="wrn.토공1." localSheetId="6" hidden="1">{#N/A,#N/A,FALSE,"구조1"}</definedName>
    <definedName name="wrn.토공1." localSheetId="17" hidden="1">{#N/A,#N/A,FALSE,"구조1"}</definedName>
    <definedName name="wrn.토공1." localSheetId="18" hidden="1">{#N/A,#N/A,FALSE,"구조1"}</definedName>
    <definedName name="wrn.토공1." hidden="1">{#N/A,#N/A,FALSE,"구조1"}</definedName>
    <definedName name="wrn.토공1._1" localSheetId="4" hidden="1">{#N/A,#N/A,FALSE,"구조1"}</definedName>
    <definedName name="wrn.토공1._1" localSheetId="7" hidden="1">{#N/A,#N/A,FALSE,"구조1"}</definedName>
    <definedName name="wrn.토공1._1" localSheetId="10" hidden="1">{#N/A,#N/A,FALSE,"구조1"}</definedName>
    <definedName name="wrn.토공1._1" localSheetId="5" hidden="1">{#N/A,#N/A,FALSE,"구조1"}</definedName>
    <definedName name="wrn.토공1._1" localSheetId="11" hidden="1">{#N/A,#N/A,FALSE,"구조1"}</definedName>
    <definedName name="wrn.토공1._1" localSheetId="8" hidden="1">{#N/A,#N/A,FALSE,"구조1"}</definedName>
    <definedName name="wrn.토공1._1" localSheetId="15" hidden="1">{#N/A,#N/A,FALSE,"구조1"}</definedName>
    <definedName name="wrn.토공1._1" localSheetId="16" hidden="1">{#N/A,#N/A,FALSE,"구조1"}</definedName>
    <definedName name="wrn.토공1._1" localSheetId="3" hidden="1">{#N/A,#N/A,FALSE,"구조1"}</definedName>
    <definedName name="wrn.토공1._1" localSheetId="9" hidden="1">{#N/A,#N/A,FALSE,"구조1"}</definedName>
    <definedName name="wrn.토공1._1" localSheetId="6" hidden="1">{#N/A,#N/A,FALSE,"구조1"}</definedName>
    <definedName name="wrn.토공1._1" localSheetId="17" hidden="1">{#N/A,#N/A,FALSE,"구조1"}</definedName>
    <definedName name="wrn.토공1._1" localSheetId="18" hidden="1">{#N/A,#N/A,FALSE,"구조1"}</definedName>
    <definedName name="wrn.토공1._1" hidden="1">{#N/A,#N/A,FALSE,"구조1"}</definedName>
    <definedName name="wrn.토공2." localSheetId="4" hidden="1">{#N/A,#N/A,FALSE,"토공2"}</definedName>
    <definedName name="wrn.토공2." localSheetId="7" hidden="1">{#N/A,#N/A,FALSE,"토공2"}</definedName>
    <definedName name="wrn.토공2." localSheetId="10" hidden="1">{#N/A,#N/A,FALSE,"토공2"}</definedName>
    <definedName name="wrn.토공2." localSheetId="5" hidden="1">{#N/A,#N/A,FALSE,"토공2"}</definedName>
    <definedName name="wrn.토공2." localSheetId="11" hidden="1">{#N/A,#N/A,FALSE,"토공2"}</definedName>
    <definedName name="wrn.토공2." localSheetId="8" hidden="1">{#N/A,#N/A,FALSE,"토공2"}</definedName>
    <definedName name="wrn.토공2." localSheetId="15" hidden="1">{#N/A,#N/A,FALSE,"토공2"}</definedName>
    <definedName name="wrn.토공2." localSheetId="16" hidden="1">{#N/A,#N/A,FALSE,"토공2"}</definedName>
    <definedName name="wrn.토공2." localSheetId="3" hidden="1">{#N/A,#N/A,FALSE,"토공2"}</definedName>
    <definedName name="wrn.토공2." localSheetId="9" hidden="1">{#N/A,#N/A,FALSE,"토공2"}</definedName>
    <definedName name="wrn.토공2." localSheetId="6" hidden="1">{#N/A,#N/A,FALSE,"토공2"}</definedName>
    <definedName name="wrn.토공2." localSheetId="17" hidden="1">{#N/A,#N/A,FALSE,"토공2"}</definedName>
    <definedName name="wrn.토공2." localSheetId="18" hidden="1">{#N/A,#N/A,FALSE,"토공2"}</definedName>
    <definedName name="wrn.토공2." hidden="1">{#N/A,#N/A,FALSE,"토공2"}</definedName>
    <definedName name="wrn.토공2._1" localSheetId="4" hidden="1">{#N/A,#N/A,FALSE,"토공2"}</definedName>
    <definedName name="wrn.토공2._1" localSheetId="7" hidden="1">{#N/A,#N/A,FALSE,"토공2"}</definedName>
    <definedName name="wrn.토공2._1" localSheetId="10" hidden="1">{#N/A,#N/A,FALSE,"토공2"}</definedName>
    <definedName name="wrn.토공2._1" localSheetId="5" hidden="1">{#N/A,#N/A,FALSE,"토공2"}</definedName>
    <definedName name="wrn.토공2._1" localSheetId="11" hidden="1">{#N/A,#N/A,FALSE,"토공2"}</definedName>
    <definedName name="wrn.토공2._1" localSheetId="8" hidden="1">{#N/A,#N/A,FALSE,"토공2"}</definedName>
    <definedName name="wrn.토공2._1" localSheetId="15" hidden="1">{#N/A,#N/A,FALSE,"토공2"}</definedName>
    <definedName name="wrn.토공2._1" localSheetId="16" hidden="1">{#N/A,#N/A,FALSE,"토공2"}</definedName>
    <definedName name="wrn.토공2._1" localSheetId="3" hidden="1">{#N/A,#N/A,FALSE,"토공2"}</definedName>
    <definedName name="wrn.토공2._1" localSheetId="9" hidden="1">{#N/A,#N/A,FALSE,"토공2"}</definedName>
    <definedName name="wrn.토공2._1" localSheetId="6" hidden="1">{#N/A,#N/A,FALSE,"토공2"}</definedName>
    <definedName name="wrn.토공2._1" localSheetId="17" hidden="1">{#N/A,#N/A,FALSE,"토공2"}</definedName>
    <definedName name="wrn.토공2._1" localSheetId="18" hidden="1">{#N/A,#N/A,FALSE,"토공2"}</definedName>
    <definedName name="wrn.토공2._1" hidden="1">{#N/A,#N/A,FALSE,"토공2"}</definedName>
    <definedName name="wrn.포장1." localSheetId="4" hidden="1">{#N/A,#N/A,FALSE,"포장1";#N/A,#N/A,FALSE,"포장1"}</definedName>
    <definedName name="wrn.포장1." localSheetId="7" hidden="1">{#N/A,#N/A,FALSE,"포장1";#N/A,#N/A,FALSE,"포장1"}</definedName>
    <definedName name="wrn.포장1." localSheetId="10" hidden="1">{#N/A,#N/A,FALSE,"포장1";#N/A,#N/A,FALSE,"포장1"}</definedName>
    <definedName name="wrn.포장1." localSheetId="5" hidden="1">{#N/A,#N/A,FALSE,"포장1";#N/A,#N/A,FALSE,"포장1"}</definedName>
    <definedName name="wrn.포장1." localSheetId="11" hidden="1">{#N/A,#N/A,FALSE,"포장1";#N/A,#N/A,FALSE,"포장1"}</definedName>
    <definedName name="wrn.포장1." localSheetId="8" hidden="1">{#N/A,#N/A,FALSE,"포장1";#N/A,#N/A,FALSE,"포장1"}</definedName>
    <definedName name="wrn.포장1." localSheetId="15" hidden="1">{#N/A,#N/A,FALSE,"포장1";#N/A,#N/A,FALSE,"포장1"}</definedName>
    <definedName name="wrn.포장1." localSheetId="16" hidden="1">{#N/A,#N/A,FALSE,"포장1";#N/A,#N/A,FALSE,"포장1"}</definedName>
    <definedName name="wrn.포장1." localSheetId="3" hidden="1">{#N/A,#N/A,FALSE,"포장1";#N/A,#N/A,FALSE,"포장1"}</definedName>
    <definedName name="wrn.포장1." localSheetId="9" hidden="1">{#N/A,#N/A,FALSE,"포장1";#N/A,#N/A,FALSE,"포장1"}</definedName>
    <definedName name="wrn.포장1." localSheetId="6" hidden="1">{#N/A,#N/A,FALSE,"포장1";#N/A,#N/A,FALSE,"포장1"}</definedName>
    <definedName name="wrn.포장1." localSheetId="17" hidden="1">{#N/A,#N/A,FALSE,"포장1";#N/A,#N/A,FALSE,"포장1"}</definedName>
    <definedName name="wrn.포장1." localSheetId="18" hidden="1">{#N/A,#N/A,FALSE,"포장1";#N/A,#N/A,FALSE,"포장1"}</definedName>
    <definedName name="wrn.포장1." hidden="1">{#N/A,#N/A,FALSE,"포장1";#N/A,#N/A,FALSE,"포장1"}</definedName>
    <definedName name="wrn.포장1._1" localSheetId="4" hidden="1">{#N/A,#N/A,FALSE,"포장1";#N/A,#N/A,FALSE,"포장1"}</definedName>
    <definedName name="wrn.포장1._1" localSheetId="7" hidden="1">{#N/A,#N/A,FALSE,"포장1";#N/A,#N/A,FALSE,"포장1"}</definedName>
    <definedName name="wrn.포장1._1" localSheetId="10" hidden="1">{#N/A,#N/A,FALSE,"포장1";#N/A,#N/A,FALSE,"포장1"}</definedName>
    <definedName name="wrn.포장1._1" localSheetId="5" hidden="1">{#N/A,#N/A,FALSE,"포장1";#N/A,#N/A,FALSE,"포장1"}</definedName>
    <definedName name="wrn.포장1._1" localSheetId="11" hidden="1">{#N/A,#N/A,FALSE,"포장1";#N/A,#N/A,FALSE,"포장1"}</definedName>
    <definedName name="wrn.포장1._1" localSheetId="8" hidden="1">{#N/A,#N/A,FALSE,"포장1";#N/A,#N/A,FALSE,"포장1"}</definedName>
    <definedName name="wrn.포장1._1" localSheetId="15" hidden="1">{#N/A,#N/A,FALSE,"포장1";#N/A,#N/A,FALSE,"포장1"}</definedName>
    <definedName name="wrn.포장1._1" localSheetId="16" hidden="1">{#N/A,#N/A,FALSE,"포장1";#N/A,#N/A,FALSE,"포장1"}</definedName>
    <definedName name="wrn.포장1._1" localSheetId="3" hidden="1">{#N/A,#N/A,FALSE,"포장1";#N/A,#N/A,FALSE,"포장1"}</definedName>
    <definedName name="wrn.포장1._1" localSheetId="9" hidden="1">{#N/A,#N/A,FALSE,"포장1";#N/A,#N/A,FALSE,"포장1"}</definedName>
    <definedName name="wrn.포장1._1" localSheetId="6" hidden="1">{#N/A,#N/A,FALSE,"포장1";#N/A,#N/A,FALSE,"포장1"}</definedName>
    <definedName name="wrn.포장1._1" localSheetId="17" hidden="1">{#N/A,#N/A,FALSE,"포장1";#N/A,#N/A,FALSE,"포장1"}</definedName>
    <definedName name="wrn.포장1._1" localSheetId="18" hidden="1">{#N/A,#N/A,FALSE,"포장1";#N/A,#N/A,FALSE,"포장1"}</definedName>
    <definedName name="wrn.포장1._1" hidden="1">{#N/A,#N/A,FALSE,"포장1";#N/A,#N/A,FALSE,"포장1"}</definedName>
    <definedName name="wrn.포장2." localSheetId="4" hidden="1">{#N/A,#N/A,FALSE,"포장2"}</definedName>
    <definedName name="wrn.포장2." localSheetId="7" hidden="1">{#N/A,#N/A,FALSE,"포장2"}</definedName>
    <definedName name="wrn.포장2." localSheetId="10" hidden="1">{#N/A,#N/A,FALSE,"포장2"}</definedName>
    <definedName name="wrn.포장2." localSheetId="5" hidden="1">{#N/A,#N/A,FALSE,"포장2"}</definedName>
    <definedName name="wrn.포장2." localSheetId="11" hidden="1">{#N/A,#N/A,FALSE,"포장2"}</definedName>
    <definedName name="wrn.포장2." localSheetId="8" hidden="1">{#N/A,#N/A,FALSE,"포장2"}</definedName>
    <definedName name="wrn.포장2." localSheetId="15" hidden="1">{#N/A,#N/A,FALSE,"포장2"}</definedName>
    <definedName name="wrn.포장2." localSheetId="16" hidden="1">{#N/A,#N/A,FALSE,"포장2"}</definedName>
    <definedName name="wrn.포장2." localSheetId="3" hidden="1">{#N/A,#N/A,FALSE,"포장2"}</definedName>
    <definedName name="wrn.포장2." localSheetId="9" hidden="1">{#N/A,#N/A,FALSE,"포장2"}</definedName>
    <definedName name="wrn.포장2." localSheetId="6" hidden="1">{#N/A,#N/A,FALSE,"포장2"}</definedName>
    <definedName name="wrn.포장2." localSheetId="17" hidden="1">{#N/A,#N/A,FALSE,"포장2"}</definedName>
    <definedName name="wrn.포장2." localSheetId="18" hidden="1">{#N/A,#N/A,FALSE,"포장2"}</definedName>
    <definedName name="wrn.포장2." hidden="1">{#N/A,#N/A,FALSE,"포장2"}</definedName>
    <definedName name="wrn.포장2._1" localSheetId="4" hidden="1">{#N/A,#N/A,FALSE,"포장2"}</definedName>
    <definedName name="wrn.포장2._1" localSheetId="7" hidden="1">{#N/A,#N/A,FALSE,"포장2"}</definedName>
    <definedName name="wrn.포장2._1" localSheetId="10" hidden="1">{#N/A,#N/A,FALSE,"포장2"}</definedName>
    <definedName name="wrn.포장2._1" localSheetId="5" hidden="1">{#N/A,#N/A,FALSE,"포장2"}</definedName>
    <definedName name="wrn.포장2._1" localSheetId="11" hidden="1">{#N/A,#N/A,FALSE,"포장2"}</definedName>
    <definedName name="wrn.포장2._1" localSheetId="8" hidden="1">{#N/A,#N/A,FALSE,"포장2"}</definedName>
    <definedName name="wrn.포장2._1" localSheetId="15" hidden="1">{#N/A,#N/A,FALSE,"포장2"}</definedName>
    <definedName name="wrn.포장2._1" localSheetId="16" hidden="1">{#N/A,#N/A,FALSE,"포장2"}</definedName>
    <definedName name="wrn.포장2._1" localSheetId="3" hidden="1">{#N/A,#N/A,FALSE,"포장2"}</definedName>
    <definedName name="wrn.포장2._1" localSheetId="9" hidden="1">{#N/A,#N/A,FALSE,"포장2"}</definedName>
    <definedName name="wrn.포장2._1" localSheetId="6" hidden="1">{#N/A,#N/A,FALSE,"포장2"}</definedName>
    <definedName name="wrn.포장2._1" localSheetId="17" hidden="1">{#N/A,#N/A,FALSE,"포장2"}</definedName>
    <definedName name="wrn.포장2._1" localSheetId="18" hidden="1">{#N/A,#N/A,FALSE,"포장2"}</definedName>
    <definedName name="wrn.포장2._1" hidden="1">{#N/A,#N/A,FALSE,"포장2"}</definedName>
    <definedName name="wrnfulla" localSheetId="4"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0" hidden="1">{#N/A,#N/A,TRUE,"Front";#N/A,#N/A,TRUE,"Simple Letter";#N/A,#N/A,TRUE,"Inside";#N/A,#N/A,TRUE,"Contents";#N/A,#N/A,TRUE,"Basis";#N/A,#N/A,TRUE,"Inclusions";#N/A,#N/A,TRUE,"Exclusions";#N/A,#N/A,TRUE,"Areas";#N/A,#N/A,TRUE,"Summary";#N/A,#N/A,TRUE,"Detail"}</definedName>
    <definedName name="wrnfulla" localSheetId="5"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8" hidden="1">{#N/A,#N/A,TRUE,"Front";#N/A,#N/A,TRUE,"Simple Letter";#N/A,#N/A,TRUE,"Inside";#N/A,#N/A,TRUE,"Contents";#N/A,#N/A,TRUE,"Basis";#N/A,#N/A,TRUE,"Inclusions";#N/A,#N/A,TRUE,"Exclusions";#N/A,#N/A,TRUE,"Areas";#N/A,#N/A,TRUE,"Summary";#N/A,#N/A,TRUE,"Detail"}</definedName>
    <definedName name="wrnfulla" localSheetId="15" hidden="1">{#N/A,#N/A,TRUE,"Front";#N/A,#N/A,TRUE,"Simple Letter";#N/A,#N/A,TRUE,"Inside";#N/A,#N/A,TRUE,"Contents";#N/A,#N/A,TRUE,"Basis";#N/A,#N/A,TRUE,"Inclusions";#N/A,#N/A,TRUE,"Exclusions";#N/A,#N/A,TRUE,"Areas";#N/A,#N/A,TRUE,"Summary";#N/A,#N/A,TRUE,"Detail"}</definedName>
    <definedName name="wrnfulla" localSheetId="16"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localSheetId="9" hidden="1">{#N/A,#N/A,TRUE,"Front";#N/A,#N/A,TRUE,"Simple Letter";#N/A,#N/A,TRUE,"Inside";#N/A,#N/A,TRUE,"Contents";#N/A,#N/A,TRUE,"Basis";#N/A,#N/A,TRUE,"Inclusions";#N/A,#N/A,TRUE,"Exclusions";#N/A,#N/A,TRUE,"Areas";#N/A,#N/A,TRUE,"Summary";#N/A,#N/A,TRUE,"Detail"}</definedName>
    <definedName name="wrnfulla" localSheetId="6" hidden="1">{#N/A,#N/A,TRUE,"Front";#N/A,#N/A,TRUE,"Simple Letter";#N/A,#N/A,TRUE,"Inside";#N/A,#N/A,TRUE,"Contents";#N/A,#N/A,TRUE,"Basis";#N/A,#N/A,TRUE,"Inclusions";#N/A,#N/A,TRUE,"Exclusions";#N/A,#N/A,TRUE,"Areas";#N/A,#N/A,TRUE,"Summary";#N/A,#N/A,TRUE,"Detail"}</definedName>
    <definedName name="wrnfulla" localSheetId="17" hidden="1">{#N/A,#N/A,TRUE,"Front";#N/A,#N/A,TRUE,"Simple Letter";#N/A,#N/A,TRUE,"Inside";#N/A,#N/A,TRUE,"Contents";#N/A,#N/A,TRUE,"Basis";#N/A,#N/A,TRUE,"Inclusions";#N/A,#N/A,TRUE,"Exclusions";#N/A,#N/A,TRUE,"Areas";#N/A,#N/A,TRUE,"Summary";#N/A,#N/A,TRUE,"Detail"}</definedName>
    <definedName name="wrnfulla" localSheetId="18"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4" hidden="1">{#N/A,#N/A,TRUE,"Front";#N/A,#N/A,TRUE,"Simple Letter";#N/A,#N/A,TRUE,"Inside";#N/A,#N/A,TRUE,"Contents";#N/A,#N/A,TRUE,"Basis";#N/A,#N/A,TRUE,"Inclusions";#N/A,#N/A,TRUE,"Exclusions";#N/A,#N/A,TRUE,"Areas";#N/A,#N/A,TRUE,"Summary";#N/A,#N/A,TRUE,"Detail"}</definedName>
    <definedName name="wrt" localSheetId="7" hidden="1">{#N/A,#N/A,TRUE,"Front";#N/A,#N/A,TRUE,"Simple Letter";#N/A,#N/A,TRUE,"Inside";#N/A,#N/A,TRUE,"Contents";#N/A,#N/A,TRUE,"Basis";#N/A,#N/A,TRUE,"Inclusions";#N/A,#N/A,TRUE,"Exclusions";#N/A,#N/A,TRUE,"Areas";#N/A,#N/A,TRUE,"Summary";#N/A,#N/A,TRUE,"Detail"}</definedName>
    <definedName name="wrt" localSheetId="10" hidden="1">{#N/A,#N/A,TRUE,"Front";#N/A,#N/A,TRUE,"Simple Letter";#N/A,#N/A,TRUE,"Inside";#N/A,#N/A,TRUE,"Contents";#N/A,#N/A,TRUE,"Basis";#N/A,#N/A,TRUE,"Inclusions";#N/A,#N/A,TRUE,"Exclusions";#N/A,#N/A,TRUE,"Areas";#N/A,#N/A,TRUE,"Summary";#N/A,#N/A,TRUE,"Detail"}</definedName>
    <definedName name="wrt" localSheetId="5" hidden="1">{#N/A,#N/A,TRUE,"Front";#N/A,#N/A,TRUE,"Simple Letter";#N/A,#N/A,TRUE,"Inside";#N/A,#N/A,TRUE,"Contents";#N/A,#N/A,TRUE,"Basis";#N/A,#N/A,TRUE,"Inclusions";#N/A,#N/A,TRUE,"Exclusions";#N/A,#N/A,TRUE,"Areas";#N/A,#N/A,TRUE,"Summary";#N/A,#N/A,TRUE,"Detail"}</definedName>
    <definedName name="wrt" localSheetId="11" hidden="1">{#N/A,#N/A,TRUE,"Front";#N/A,#N/A,TRUE,"Simple Letter";#N/A,#N/A,TRUE,"Inside";#N/A,#N/A,TRUE,"Contents";#N/A,#N/A,TRUE,"Basis";#N/A,#N/A,TRUE,"Inclusions";#N/A,#N/A,TRUE,"Exclusions";#N/A,#N/A,TRUE,"Areas";#N/A,#N/A,TRUE,"Summary";#N/A,#N/A,TRUE,"Detail"}</definedName>
    <definedName name="wrt" localSheetId="8" hidden="1">{#N/A,#N/A,TRUE,"Front";#N/A,#N/A,TRUE,"Simple Letter";#N/A,#N/A,TRUE,"Inside";#N/A,#N/A,TRUE,"Contents";#N/A,#N/A,TRUE,"Basis";#N/A,#N/A,TRUE,"Inclusions";#N/A,#N/A,TRUE,"Exclusions";#N/A,#N/A,TRUE,"Areas";#N/A,#N/A,TRUE,"Summary";#N/A,#N/A,TRUE,"Detail"}</definedName>
    <definedName name="wrt" localSheetId="15" hidden="1">{#N/A,#N/A,TRUE,"Front";#N/A,#N/A,TRUE,"Simple Letter";#N/A,#N/A,TRUE,"Inside";#N/A,#N/A,TRUE,"Contents";#N/A,#N/A,TRUE,"Basis";#N/A,#N/A,TRUE,"Inclusions";#N/A,#N/A,TRUE,"Exclusions";#N/A,#N/A,TRUE,"Areas";#N/A,#N/A,TRUE,"Summary";#N/A,#N/A,TRUE,"Detail"}</definedName>
    <definedName name="wrt" localSheetId="16" hidden="1">{#N/A,#N/A,TRUE,"Front";#N/A,#N/A,TRUE,"Simple Letter";#N/A,#N/A,TRUE,"Inside";#N/A,#N/A,TRUE,"Contents";#N/A,#N/A,TRUE,"Basis";#N/A,#N/A,TRUE,"Inclusions";#N/A,#N/A,TRUE,"Exclusions";#N/A,#N/A,TRUE,"Areas";#N/A,#N/A,TRUE,"Summary";#N/A,#N/A,TRUE,"Detail"}</definedName>
    <definedName name="wrt" localSheetId="3" hidden="1">{#N/A,#N/A,TRUE,"Front";#N/A,#N/A,TRUE,"Simple Letter";#N/A,#N/A,TRUE,"Inside";#N/A,#N/A,TRUE,"Contents";#N/A,#N/A,TRUE,"Basis";#N/A,#N/A,TRUE,"Inclusions";#N/A,#N/A,TRUE,"Exclusions";#N/A,#N/A,TRUE,"Areas";#N/A,#N/A,TRUE,"Summary";#N/A,#N/A,TRUE,"Detail"}</definedName>
    <definedName name="wrt" localSheetId="9" hidden="1">{#N/A,#N/A,TRUE,"Front";#N/A,#N/A,TRUE,"Simple Letter";#N/A,#N/A,TRUE,"Inside";#N/A,#N/A,TRUE,"Contents";#N/A,#N/A,TRUE,"Basis";#N/A,#N/A,TRUE,"Inclusions";#N/A,#N/A,TRUE,"Exclusions";#N/A,#N/A,TRUE,"Areas";#N/A,#N/A,TRUE,"Summary";#N/A,#N/A,TRUE,"Detail"}</definedName>
    <definedName name="wrt" localSheetId="6" hidden="1">{#N/A,#N/A,TRUE,"Front";#N/A,#N/A,TRUE,"Simple Letter";#N/A,#N/A,TRUE,"Inside";#N/A,#N/A,TRUE,"Contents";#N/A,#N/A,TRUE,"Basis";#N/A,#N/A,TRUE,"Inclusions";#N/A,#N/A,TRUE,"Exclusions";#N/A,#N/A,TRUE,"Areas";#N/A,#N/A,TRUE,"Summary";#N/A,#N/A,TRUE,"Detail"}</definedName>
    <definedName name="wrt" localSheetId="17" hidden="1">{#N/A,#N/A,TRUE,"Front";#N/A,#N/A,TRUE,"Simple Letter";#N/A,#N/A,TRUE,"Inside";#N/A,#N/A,TRUE,"Contents";#N/A,#N/A,TRUE,"Basis";#N/A,#N/A,TRUE,"Inclusions";#N/A,#N/A,TRUE,"Exclusions";#N/A,#N/A,TRUE,"Areas";#N/A,#N/A,TRUE,"Summary";#N/A,#N/A,TRUE,"Detail"}</definedName>
    <definedName name="wrt" localSheetId="18"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www" localSheetId="4" hidden="1">#REF!</definedName>
    <definedName name="wwwww" localSheetId="7" hidden="1">#REF!</definedName>
    <definedName name="wwwww" localSheetId="10" hidden="1">#REF!</definedName>
    <definedName name="wwwww" localSheetId="13" hidden="1">#REF!</definedName>
    <definedName name="wwwww" localSheetId="5" hidden="1">#REF!</definedName>
    <definedName name="wwwww" localSheetId="11" hidden="1">#REF!</definedName>
    <definedName name="wwwww" localSheetId="8" hidden="1">#REF!</definedName>
    <definedName name="wwwww" localSheetId="14" hidden="1">#REF!</definedName>
    <definedName name="wwwww" localSheetId="15" hidden="1">#REF!</definedName>
    <definedName name="wwwww" localSheetId="16" hidden="1">#REF!</definedName>
    <definedName name="wwwww" localSheetId="3" hidden="1">#REF!</definedName>
    <definedName name="wwwww" localSheetId="12" hidden="1">#REF!</definedName>
    <definedName name="wwwww" localSheetId="9" hidden="1">#REF!</definedName>
    <definedName name="wwwww" localSheetId="6" hidden="1">#REF!</definedName>
    <definedName name="wwwww" localSheetId="17" hidden="1">#REF!</definedName>
    <definedName name="wwwww" localSheetId="18" hidden="1">#REF!</definedName>
    <definedName name="wwwww" hidden="1">#REF!</definedName>
    <definedName name="XREF_COLUMN_1" localSheetId="4" hidden="1">[30]BS!#REF!</definedName>
    <definedName name="XREF_COLUMN_1" localSheetId="7" hidden="1">[30]BS!#REF!</definedName>
    <definedName name="XREF_COLUMN_1" localSheetId="10" hidden="1">[30]BS!#REF!</definedName>
    <definedName name="XREF_COLUMN_1" localSheetId="13" hidden="1">[30]BS!#REF!</definedName>
    <definedName name="XREF_COLUMN_1" localSheetId="5" hidden="1">[30]BS!#REF!</definedName>
    <definedName name="XREF_COLUMN_1" localSheetId="11" hidden="1">[30]BS!#REF!</definedName>
    <definedName name="XREF_COLUMN_1" localSheetId="8" hidden="1">[30]BS!#REF!</definedName>
    <definedName name="XREF_COLUMN_1" localSheetId="14" hidden="1">[30]BS!#REF!</definedName>
    <definedName name="XREF_COLUMN_1" localSheetId="15" hidden="1">[30]BS!#REF!</definedName>
    <definedName name="XREF_COLUMN_1" localSheetId="16" hidden="1">[30]BS!#REF!</definedName>
    <definedName name="XREF_COLUMN_1" localSheetId="3" hidden="1">[30]BS!#REF!</definedName>
    <definedName name="XREF_COLUMN_1" localSheetId="12" hidden="1">[30]BS!#REF!</definedName>
    <definedName name="XREF_COLUMN_1" localSheetId="9" hidden="1">[30]BS!#REF!</definedName>
    <definedName name="XREF_COLUMN_1" localSheetId="6" hidden="1">[30]BS!#REF!</definedName>
    <definedName name="XREF_COLUMN_1" localSheetId="17" hidden="1">[30]BS!#REF!</definedName>
    <definedName name="XREF_COLUMN_1" localSheetId="18" hidden="1">[30]BS!#REF!</definedName>
    <definedName name="XREF_COLUMN_1" hidden="1">[30]BS!#REF!</definedName>
    <definedName name="XREF_COLUMN_2" localSheetId="4" hidden="1">[30]BS!#REF!</definedName>
    <definedName name="XREF_COLUMN_2" localSheetId="7" hidden="1">[30]BS!#REF!</definedName>
    <definedName name="XREF_COLUMN_2" localSheetId="10" hidden="1">[30]BS!#REF!</definedName>
    <definedName name="XREF_COLUMN_2" localSheetId="13" hidden="1">[30]BS!#REF!</definedName>
    <definedName name="XREF_COLUMN_2" localSheetId="5" hidden="1">[30]BS!#REF!</definedName>
    <definedName name="XREF_COLUMN_2" localSheetId="11" hidden="1">[30]BS!#REF!</definedName>
    <definedName name="XREF_COLUMN_2" localSheetId="8" hidden="1">[30]BS!#REF!</definedName>
    <definedName name="XREF_COLUMN_2" localSheetId="14" hidden="1">[30]BS!#REF!</definedName>
    <definedName name="XREF_COLUMN_2" localSheetId="15" hidden="1">[30]BS!#REF!</definedName>
    <definedName name="XREF_COLUMN_2" localSheetId="16" hidden="1">[30]BS!#REF!</definedName>
    <definedName name="XREF_COLUMN_2" localSheetId="3" hidden="1">[30]BS!#REF!</definedName>
    <definedName name="XREF_COLUMN_2" localSheetId="12" hidden="1">[30]BS!#REF!</definedName>
    <definedName name="XREF_COLUMN_2" localSheetId="9" hidden="1">[30]BS!#REF!</definedName>
    <definedName name="XREF_COLUMN_2" localSheetId="6" hidden="1">[30]BS!#REF!</definedName>
    <definedName name="XREF_COLUMN_2" localSheetId="17" hidden="1">[30]BS!#REF!</definedName>
    <definedName name="XREF_COLUMN_2" localSheetId="18" hidden="1">[30]BS!#REF!</definedName>
    <definedName name="XREF_COLUMN_2" hidden="1">[30]BS!#REF!</definedName>
    <definedName name="XREF_COLUMN_3" localSheetId="4" hidden="1">[30]BS!#REF!</definedName>
    <definedName name="XREF_COLUMN_3" localSheetId="7" hidden="1">[30]BS!#REF!</definedName>
    <definedName name="XREF_COLUMN_3" localSheetId="10" hidden="1">[30]BS!#REF!</definedName>
    <definedName name="XREF_COLUMN_3" localSheetId="13" hidden="1">[30]BS!#REF!</definedName>
    <definedName name="XREF_COLUMN_3" localSheetId="5" hidden="1">[30]BS!#REF!</definedName>
    <definedName name="XREF_COLUMN_3" localSheetId="11" hidden="1">[30]BS!#REF!</definedName>
    <definedName name="XREF_COLUMN_3" localSheetId="8" hidden="1">[30]BS!#REF!</definedName>
    <definedName name="XREF_COLUMN_3" localSheetId="14" hidden="1">[30]BS!#REF!</definedName>
    <definedName name="XREF_COLUMN_3" localSheetId="15" hidden="1">[30]BS!#REF!</definedName>
    <definedName name="XREF_COLUMN_3" localSheetId="16" hidden="1">[30]BS!#REF!</definedName>
    <definedName name="XREF_COLUMN_3" localSheetId="3" hidden="1">[30]BS!#REF!</definedName>
    <definedName name="XREF_COLUMN_3" localSheetId="12" hidden="1">[30]BS!#REF!</definedName>
    <definedName name="XREF_COLUMN_3" localSheetId="9" hidden="1">[30]BS!#REF!</definedName>
    <definedName name="XREF_COLUMN_3" localSheetId="6" hidden="1">[30]BS!#REF!</definedName>
    <definedName name="XREF_COLUMN_3" localSheetId="17" hidden="1">[30]BS!#REF!</definedName>
    <definedName name="XREF_COLUMN_3" localSheetId="18" hidden="1">[30]BS!#REF!</definedName>
    <definedName name="XREF_COLUMN_3" hidden="1">[30]BS!#REF!</definedName>
    <definedName name="XREF_COLUMN_4" localSheetId="4" hidden="1">#REF!</definedName>
    <definedName name="XREF_COLUMN_4" localSheetId="7" hidden="1">#REF!</definedName>
    <definedName name="XREF_COLUMN_4" localSheetId="10" hidden="1">#REF!</definedName>
    <definedName name="XREF_COLUMN_4" localSheetId="13" hidden="1">#REF!</definedName>
    <definedName name="XREF_COLUMN_4" localSheetId="5" hidden="1">#REF!</definedName>
    <definedName name="XREF_COLUMN_4" localSheetId="11" hidden="1">#REF!</definedName>
    <definedName name="XREF_COLUMN_4" localSheetId="8" hidden="1">#REF!</definedName>
    <definedName name="XREF_COLUMN_4" localSheetId="14" hidden="1">#REF!</definedName>
    <definedName name="XREF_COLUMN_4" localSheetId="15" hidden="1">#REF!</definedName>
    <definedName name="XREF_COLUMN_4" localSheetId="16" hidden="1">#REF!</definedName>
    <definedName name="XREF_COLUMN_4" localSheetId="3" hidden="1">#REF!</definedName>
    <definedName name="XREF_COLUMN_4" localSheetId="12" hidden="1">#REF!</definedName>
    <definedName name="XREF_COLUMN_4" localSheetId="9" hidden="1">#REF!</definedName>
    <definedName name="XREF_COLUMN_4" localSheetId="6" hidden="1">#REF!</definedName>
    <definedName name="XREF_COLUMN_4" localSheetId="17" hidden="1">#REF!</definedName>
    <definedName name="XREF_COLUMN_4" localSheetId="18" hidden="1">#REF!</definedName>
    <definedName name="XREF_COLUMN_4" hidden="1">#REF!</definedName>
    <definedName name="XRefActiveRow" localSheetId="4" hidden="1">#REF!</definedName>
    <definedName name="XRefActiveRow" localSheetId="7" hidden="1">#REF!</definedName>
    <definedName name="XRefActiveRow" localSheetId="10" hidden="1">#REF!</definedName>
    <definedName name="XRefActiveRow" localSheetId="13" hidden="1">#REF!</definedName>
    <definedName name="XRefActiveRow" localSheetId="5" hidden="1">#REF!</definedName>
    <definedName name="XRefActiveRow" localSheetId="11" hidden="1">#REF!</definedName>
    <definedName name="XRefActiveRow" localSheetId="8" hidden="1">#REF!</definedName>
    <definedName name="XRefActiveRow" localSheetId="14" hidden="1">#REF!</definedName>
    <definedName name="XRefActiveRow" localSheetId="15" hidden="1">#REF!</definedName>
    <definedName name="XRefActiveRow" localSheetId="16" hidden="1">#REF!</definedName>
    <definedName name="XRefActiveRow" localSheetId="3" hidden="1">#REF!</definedName>
    <definedName name="XRefActiveRow" localSheetId="12" hidden="1">#REF!</definedName>
    <definedName name="XRefActiveRow" localSheetId="9" hidden="1">#REF!</definedName>
    <definedName name="XRefActiveRow" localSheetId="6" hidden="1">#REF!</definedName>
    <definedName name="XRefActiveRow" localSheetId="17" hidden="1">#REF!</definedName>
    <definedName name="XRefActiveRow" localSheetId="18" hidden="1">#REF!</definedName>
    <definedName name="XRefActiveRow" hidden="1">#REF!</definedName>
    <definedName name="XRefColumnsCount" hidden="1">3</definedName>
    <definedName name="XRefCopy1" localSheetId="4" hidden="1">[30]BS!#REF!</definedName>
    <definedName name="XRefCopy1" localSheetId="7" hidden="1">[30]BS!#REF!</definedName>
    <definedName name="XRefCopy1" localSheetId="10" hidden="1">[30]BS!#REF!</definedName>
    <definedName name="XRefCopy1" localSheetId="13" hidden="1">[30]BS!#REF!</definedName>
    <definedName name="XRefCopy1" localSheetId="5" hidden="1">[30]BS!#REF!</definedName>
    <definedName name="XRefCopy1" localSheetId="11" hidden="1">[30]BS!#REF!</definedName>
    <definedName name="XRefCopy1" localSheetId="8" hidden="1">[30]BS!#REF!</definedName>
    <definedName name="XRefCopy1" localSheetId="14" hidden="1">[30]BS!#REF!</definedName>
    <definedName name="XRefCopy1" localSheetId="15" hidden="1">[30]BS!#REF!</definedName>
    <definedName name="XRefCopy1" localSheetId="16" hidden="1">[30]BS!#REF!</definedName>
    <definedName name="XRefCopy1" localSheetId="3" hidden="1">[30]BS!#REF!</definedName>
    <definedName name="XRefCopy1" localSheetId="12" hidden="1">[30]BS!#REF!</definedName>
    <definedName name="XRefCopy1" localSheetId="9" hidden="1">[30]BS!#REF!</definedName>
    <definedName name="XRefCopy1" localSheetId="6" hidden="1">[30]BS!#REF!</definedName>
    <definedName name="XRefCopy1" localSheetId="17" hidden="1">[30]BS!#REF!</definedName>
    <definedName name="XRefCopy1" localSheetId="18" hidden="1">[30]BS!#REF!</definedName>
    <definedName name="XRefCopy1" hidden="1">[30]BS!#REF!</definedName>
    <definedName name="XRefCopy10Row" localSheetId="4" hidden="1">#REF!</definedName>
    <definedName name="XRefCopy10Row" localSheetId="7" hidden="1">#REF!</definedName>
    <definedName name="XRefCopy10Row" localSheetId="10" hidden="1">#REF!</definedName>
    <definedName name="XRefCopy10Row" localSheetId="13" hidden="1">#REF!</definedName>
    <definedName name="XRefCopy10Row" localSheetId="5" hidden="1">#REF!</definedName>
    <definedName name="XRefCopy10Row" localSheetId="11" hidden="1">#REF!</definedName>
    <definedName name="XRefCopy10Row" localSheetId="8" hidden="1">#REF!</definedName>
    <definedName name="XRefCopy10Row" localSheetId="14" hidden="1">#REF!</definedName>
    <definedName name="XRefCopy10Row" localSheetId="15" hidden="1">#REF!</definedName>
    <definedName name="XRefCopy10Row" localSheetId="16" hidden="1">#REF!</definedName>
    <definedName name="XRefCopy10Row" localSheetId="3" hidden="1">#REF!</definedName>
    <definedName name="XRefCopy10Row" localSheetId="12" hidden="1">#REF!</definedName>
    <definedName name="XRefCopy10Row" localSheetId="9" hidden="1">#REF!</definedName>
    <definedName name="XRefCopy10Row" localSheetId="6" hidden="1">#REF!</definedName>
    <definedName name="XRefCopy10Row" localSheetId="17" hidden="1">#REF!</definedName>
    <definedName name="XRefCopy10Row" localSheetId="18" hidden="1">#REF!</definedName>
    <definedName name="XRefCopy10Row" hidden="1">#REF!</definedName>
    <definedName name="XRefCopy11Row" localSheetId="4" hidden="1">#REF!</definedName>
    <definedName name="XRefCopy11Row" localSheetId="7" hidden="1">#REF!</definedName>
    <definedName name="XRefCopy11Row" localSheetId="10" hidden="1">#REF!</definedName>
    <definedName name="XRefCopy11Row" localSheetId="13" hidden="1">#REF!</definedName>
    <definedName name="XRefCopy11Row" localSheetId="5" hidden="1">#REF!</definedName>
    <definedName name="XRefCopy11Row" localSheetId="11" hidden="1">#REF!</definedName>
    <definedName name="XRefCopy11Row" localSheetId="8" hidden="1">#REF!</definedName>
    <definedName name="XRefCopy11Row" localSheetId="14" hidden="1">#REF!</definedName>
    <definedName name="XRefCopy11Row" localSheetId="15" hidden="1">#REF!</definedName>
    <definedName name="XRefCopy11Row" localSheetId="16" hidden="1">#REF!</definedName>
    <definedName name="XRefCopy11Row" localSheetId="3" hidden="1">#REF!</definedName>
    <definedName name="XRefCopy11Row" localSheetId="12" hidden="1">#REF!</definedName>
    <definedName name="XRefCopy11Row" localSheetId="9" hidden="1">#REF!</definedName>
    <definedName name="XRefCopy11Row" localSheetId="6" hidden="1">#REF!</definedName>
    <definedName name="XRefCopy11Row" localSheetId="17" hidden="1">#REF!</definedName>
    <definedName name="XRefCopy11Row" localSheetId="18" hidden="1">#REF!</definedName>
    <definedName name="XRefCopy11Row" hidden="1">#REF!</definedName>
    <definedName name="XRefCopy12Row" localSheetId="4" hidden="1">#REF!</definedName>
    <definedName name="XRefCopy12Row" localSheetId="7" hidden="1">#REF!</definedName>
    <definedName name="XRefCopy12Row" localSheetId="10" hidden="1">#REF!</definedName>
    <definedName name="XRefCopy12Row" localSheetId="13" hidden="1">#REF!</definedName>
    <definedName name="XRefCopy12Row" localSheetId="5" hidden="1">#REF!</definedName>
    <definedName name="XRefCopy12Row" localSheetId="11" hidden="1">#REF!</definedName>
    <definedName name="XRefCopy12Row" localSheetId="8" hidden="1">#REF!</definedName>
    <definedName name="XRefCopy12Row" localSheetId="14" hidden="1">#REF!</definedName>
    <definedName name="XRefCopy12Row" localSheetId="15" hidden="1">#REF!</definedName>
    <definedName name="XRefCopy12Row" localSheetId="16" hidden="1">#REF!</definedName>
    <definedName name="XRefCopy12Row" localSheetId="3" hidden="1">#REF!</definedName>
    <definedName name="XRefCopy12Row" localSheetId="12" hidden="1">#REF!</definedName>
    <definedName name="XRefCopy12Row" localSheetId="9" hidden="1">#REF!</definedName>
    <definedName name="XRefCopy12Row" localSheetId="6" hidden="1">#REF!</definedName>
    <definedName name="XRefCopy12Row" localSheetId="17" hidden="1">#REF!</definedName>
    <definedName name="XRefCopy12Row" localSheetId="18" hidden="1">#REF!</definedName>
    <definedName name="XRefCopy12Row" hidden="1">#REF!</definedName>
    <definedName name="XRefCopy13Row" localSheetId="4" hidden="1">#REF!</definedName>
    <definedName name="XRefCopy13Row" localSheetId="7" hidden="1">#REF!</definedName>
    <definedName name="XRefCopy13Row" localSheetId="10" hidden="1">#REF!</definedName>
    <definedName name="XRefCopy13Row" localSheetId="13" hidden="1">#REF!</definedName>
    <definedName name="XRefCopy13Row" localSheetId="5" hidden="1">#REF!</definedName>
    <definedName name="XRefCopy13Row" localSheetId="11" hidden="1">#REF!</definedName>
    <definedName name="XRefCopy13Row" localSheetId="8" hidden="1">#REF!</definedName>
    <definedName name="XRefCopy13Row" localSheetId="14" hidden="1">#REF!</definedName>
    <definedName name="XRefCopy13Row" localSheetId="15" hidden="1">#REF!</definedName>
    <definedName name="XRefCopy13Row" localSheetId="16" hidden="1">#REF!</definedName>
    <definedName name="XRefCopy13Row" localSheetId="3" hidden="1">#REF!</definedName>
    <definedName name="XRefCopy13Row" localSheetId="12" hidden="1">#REF!</definedName>
    <definedName name="XRefCopy13Row" localSheetId="9" hidden="1">#REF!</definedName>
    <definedName name="XRefCopy13Row" localSheetId="6" hidden="1">#REF!</definedName>
    <definedName name="XRefCopy13Row" localSheetId="17" hidden="1">#REF!</definedName>
    <definedName name="XRefCopy13Row" localSheetId="18" hidden="1">#REF!</definedName>
    <definedName name="XRefCopy13Row" hidden="1">#REF!</definedName>
    <definedName name="XRefCopy14Row" localSheetId="4" hidden="1">#REF!</definedName>
    <definedName name="XRefCopy14Row" localSheetId="7" hidden="1">#REF!</definedName>
    <definedName name="XRefCopy14Row" localSheetId="10" hidden="1">#REF!</definedName>
    <definedName name="XRefCopy14Row" localSheetId="13" hidden="1">#REF!</definedName>
    <definedName name="XRefCopy14Row" localSheetId="5" hidden="1">#REF!</definedName>
    <definedName name="XRefCopy14Row" localSheetId="11" hidden="1">#REF!</definedName>
    <definedName name="XRefCopy14Row" localSheetId="8" hidden="1">#REF!</definedName>
    <definedName name="XRefCopy14Row" localSheetId="14" hidden="1">#REF!</definedName>
    <definedName name="XRefCopy14Row" localSheetId="15" hidden="1">#REF!</definedName>
    <definedName name="XRefCopy14Row" localSheetId="16" hidden="1">#REF!</definedName>
    <definedName name="XRefCopy14Row" localSheetId="3" hidden="1">#REF!</definedName>
    <definedName name="XRefCopy14Row" localSheetId="12" hidden="1">#REF!</definedName>
    <definedName name="XRefCopy14Row" localSheetId="9" hidden="1">#REF!</definedName>
    <definedName name="XRefCopy14Row" localSheetId="6" hidden="1">#REF!</definedName>
    <definedName name="XRefCopy14Row" localSheetId="17" hidden="1">#REF!</definedName>
    <definedName name="XRefCopy14Row" localSheetId="18" hidden="1">#REF!</definedName>
    <definedName name="XRefCopy14Row" hidden="1">#REF!</definedName>
    <definedName name="XRefCopy16" localSheetId="4" hidden="1">[31]BS!#REF!</definedName>
    <definedName name="XRefCopy16" localSheetId="7" hidden="1">[31]BS!#REF!</definedName>
    <definedName name="XRefCopy16" localSheetId="10" hidden="1">[31]BS!#REF!</definedName>
    <definedName name="XRefCopy16" localSheetId="13" hidden="1">[31]BS!#REF!</definedName>
    <definedName name="XRefCopy16" localSheetId="5" hidden="1">[31]BS!#REF!</definedName>
    <definedName name="XRefCopy16" localSheetId="11" hidden="1">[31]BS!#REF!</definedName>
    <definedName name="XRefCopy16" localSheetId="8" hidden="1">[31]BS!#REF!</definedName>
    <definedName name="XRefCopy16" localSheetId="14" hidden="1">[31]BS!#REF!</definedName>
    <definedName name="XRefCopy16" localSheetId="15" hidden="1">[31]BS!#REF!</definedName>
    <definedName name="XRefCopy16" localSheetId="16" hidden="1">[31]BS!#REF!</definedName>
    <definedName name="XRefCopy16" localSheetId="3" hidden="1">[31]BS!#REF!</definedName>
    <definedName name="XRefCopy16" localSheetId="12" hidden="1">[31]BS!#REF!</definedName>
    <definedName name="XRefCopy16" localSheetId="9" hidden="1">[31]BS!#REF!</definedName>
    <definedName name="XRefCopy16" localSheetId="6" hidden="1">[31]BS!#REF!</definedName>
    <definedName name="XRefCopy16" localSheetId="17" hidden="1">[31]BS!#REF!</definedName>
    <definedName name="XRefCopy16" localSheetId="18" hidden="1">[31]BS!#REF!</definedName>
    <definedName name="XRefCopy16" hidden="1">[31]BS!#REF!</definedName>
    <definedName name="XRefCopy16Row" localSheetId="4" hidden="1">#REF!</definedName>
    <definedName name="XRefCopy16Row" localSheetId="7" hidden="1">#REF!</definedName>
    <definedName name="XRefCopy16Row" localSheetId="10" hidden="1">#REF!</definedName>
    <definedName name="XRefCopy16Row" localSheetId="13" hidden="1">#REF!</definedName>
    <definedName name="XRefCopy16Row" localSheetId="5" hidden="1">#REF!</definedName>
    <definedName name="XRefCopy16Row" localSheetId="11" hidden="1">#REF!</definedName>
    <definedName name="XRefCopy16Row" localSheetId="8" hidden="1">#REF!</definedName>
    <definedName name="XRefCopy16Row" localSheetId="14" hidden="1">#REF!</definedName>
    <definedName name="XRefCopy16Row" localSheetId="15" hidden="1">#REF!</definedName>
    <definedName name="XRefCopy16Row" localSheetId="16" hidden="1">#REF!</definedName>
    <definedName name="XRefCopy16Row" localSheetId="3" hidden="1">#REF!</definedName>
    <definedName name="XRefCopy16Row" localSheetId="12" hidden="1">#REF!</definedName>
    <definedName name="XRefCopy16Row" localSheetId="9" hidden="1">#REF!</definedName>
    <definedName name="XRefCopy16Row" localSheetId="6" hidden="1">#REF!</definedName>
    <definedName name="XRefCopy16Row" localSheetId="17" hidden="1">#REF!</definedName>
    <definedName name="XRefCopy16Row" localSheetId="18" hidden="1">#REF!</definedName>
    <definedName name="XRefCopy16Row" hidden="1">#REF!</definedName>
    <definedName name="XRefCopy17Row" localSheetId="4" hidden="1">#REF!</definedName>
    <definedName name="XRefCopy17Row" localSheetId="7" hidden="1">#REF!</definedName>
    <definedName name="XRefCopy17Row" localSheetId="10" hidden="1">#REF!</definedName>
    <definedName name="XRefCopy17Row" localSheetId="13" hidden="1">#REF!</definedName>
    <definedName name="XRefCopy17Row" localSheetId="5" hidden="1">#REF!</definedName>
    <definedName name="XRefCopy17Row" localSheetId="11" hidden="1">#REF!</definedName>
    <definedName name="XRefCopy17Row" localSheetId="8" hidden="1">#REF!</definedName>
    <definedName name="XRefCopy17Row" localSheetId="14" hidden="1">#REF!</definedName>
    <definedName name="XRefCopy17Row" localSheetId="15" hidden="1">#REF!</definedName>
    <definedName name="XRefCopy17Row" localSheetId="16" hidden="1">#REF!</definedName>
    <definedName name="XRefCopy17Row" localSheetId="3" hidden="1">#REF!</definedName>
    <definedName name="XRefCopy17Row" localSheetId="12" hidden="1">#REF!</definedName>
    <definedName name="XRefCopy17Row" localSheetId="9" hidden="1">#REF!</definedName>
    <definedName name="XRefCopy17Row" localSheetId="6" hidden="1">#REF!</definedName>
    <definedName name="XRefCopy17Row" localSheetId="17" hidden="1">#REF!</definedName>
    <definedName name="XRefCopy17Row" localSheetId="18" hidden="1">#REF!</definedName>
    <definedName name="XRefCopy17Row" hidden="1">#REF!</definedName>
    <definedName name="XRefCopy18Row" localSheetId="4" hidden="1">#REF!</definedName>
    <definedName name="XRefCopy18Row" localSheetId="7" hidden="1">#REF!</definedName>
    <definedName name="XRefCopy18Row" localSheetId="10" hidden="1">#REF!</definedName>
    <definedName name="XRefCopy18Row" localSheetId="13" hidden="1">#REF!</definedName>
    <definedName name="XRefCopy18Row" localSheetId="5" hidden="1">#REF!</definedName>
    <definedName name="XRefCopy18Row" localSheetId="11" hidden="1">#REF!</definedName>
    <definedName name="XRefCopy18Row" localSheetId="8" hidden="1">#REF!</definedName>
    <definedName name="XRefCopy18Row" localSheetId="14" hidden="1">#REF!</definedName>
    <definedName name="XRefCopy18Row" localSheetId="15" hidden="1">#REF!</definedName>
    <definedName name="XRefCopy18Row" localSheetId="16" hidden="1">#REF!</definedName>
    <definedName name="XRefCopy18Row" localSheetId="3" hidden="1">#REF!</definedName>
    <definedName name="XRefCopy18Row" localSheetId="12" hidden="1">#REF!</definedName>
    <definedName name="XRefCopy18Row" localSheetId="9" hidden="1">#REF!</definedName>
    <definedName name="XRefCopy18Row" localSheetId="6" hidden="1">#REF!</definedName>
    <definedName name="XRefCopy18Row" localSheetId="17" hidden="1">#REF!</definedName>
    <definedName name="XRefCopy18Row" localSheetId="18" hidden="1">#REF!</definedName>
    <definedName name="XRefCopy18Row" hidden="1">#REF!</definedName>
    <definedName name="XRefCopy19Row" localSheetId="4" hidden="1">#REF!</definedName>
    <definedName name="XRefCopy19Row" localSheetId="7" hidden="1">#REF!</definedName>
    <definedName name="XRefCopy19Row" localSheetId="10" hidden="1">#REF!</definedName>
    <definedName name="XRefCopy19Row" localSheetId="13" hidden="1">#REF!</definedName>
    <definedName name="XRefCopy19Row" localSheetId="5" hidden="1">#REF!</definedName>
    <definedName name="XRefCopy19Row" localSheetId="11" hidden="1">#REF!</definedName>
    <definedName name="XRefCopy19Row" localSheetId="8" hidden="1">#REF!</definedName>
    <definedName name="XRefCopy19Row" localSheetId="14" hidden="1">#REF!</definedName>
    <definedName name="XRefCopy19Row" localSheetId="15" hidden="1">#REF!</definedName>
    <definedName name="XRefCopy19Row" localSheetId="16" hidden="1">#REF!</definedName>
    <definedName name="XRefCopy19Row" localSheetId="3" hidden="1">#REF!</definedName>
    <definedName name="XRefCopy19Row" localSheetId="12" hidden="1">#REF!</definedName>
    <definedName name="XRefCopy19Row" localSheetId="9" hidden="1">#REF!</definedName>
    <definedName name="XRefCopy19Row" localSheetId="6" hidden="1">#REF!</definedName>
    <definedName name="XRefCopy19Row" localSheetId="17" hidden="1">#REF!</definedName>
    <definedName name="XRefCopy19Row" localSheetId="18" hidden="1">#REF!</definedName>
    <definedName name="XRefCopy19Row" hidden="1">#REF!</definedName>
    <definedName name="XRefCopy1Row" localSheetId="4" hidden="1">#REF!</definedName>
    <definedName name="XRefCopy1Row" localSheetId="7" hidden="1">#REF!</definedName>
    <definedName name="XRefCopy1Row" localSheetId="10" hidden="1">#REF!</definedName>
    <definedName name="XRefCopy1Row" localSheetId="13" hidden="1">#REF!</definedName>
    <definedName name="XRefCopy1Row" localSheetId="5" hidden="1">#REF!</definedName>
    <definedName name="XRefCopy1Row" localSheetId="11" hidden="1">#REF!</definedName>
    <definedName name="XRefCopy1Row" localSheetId="8" hidden="1">#REF!</definedName>
    <definedName name="XRefCopy1Row" localSheetId="14" hidden="1">#REF!</definedName>
    <definedName name="XRefCopy1Row" localSheetId="15" hidden="1">#REF!</definedName>
    <definedName name="XRefCopy1Row" localSheetId="16" hidden="1">#REF!</definedName>
    <definedName name="XRefCopy1Row" localSheetId="3" hidden="1">#REF!</definedName>
    <definedName name="XRefCopy1Row" localSheetId="12" hidden="1">#REF!</definedName>
    <definedName name="XRefCopy1Row" localSheetId="9" hidden="1">#REF!</definedName>
    <definedName name="XRefCopy1Row" localSheetId="6" hidden="1">#REF!</definedName>
    <definedName name="XRefCopy1Row" localSheetId="17" hidden="1">#REF!</definedName>
    <definedName name="XRefCopy1Row" localSheetId="18" hidden="1">#REF!</definedName>
    <definedName name="XRefCopy1Row" hidden="1">#REF!</definedName>
    <definedName name="XRefCopy2" localSheetId="4" hidden="1">[31]BS!#REF!</definedName>
    <definedName name="XRefCopy2" localSheetId="7" hidden="1">[31]BS!#REF!</definedName>
    <definedName name="XRefCopy2" localSheetId="10" hidden="1">[31]BS!#REF!</definedName>
    <definedName name="XRefCopy2" localSheetId="13" hidden="1">[31]BS!#REF!</definedName>
    <definedName name="XRefCopy2" localSheetId="5" hidden="1">[31]BS!#REF!</definedName>
    <definedName name="XRefCopy2" localSheetId="11" hidden="1">[31]BS!#REF!</definedName>
    <definedName name="XRefCopy2" localSheetId="8" hidden="1">[31]BS!#REF!</definedName>
    <definedName name="XRefCopy2" localSheetId="14" hidden="1">[31]BS!#REF!</definedName>
    <definedName name="XRefCopy2" localSheetId="15" hidden="1">[31]BS!#REF!</definedName>
    <definedName name="XRefCopy2" localSheetId="16" hidden="1">[31]BS!#REF!</definedName>
    <definedName name="XRefCopy2" localSheetId="3" hidden="1">[31]BS!#REF!</definedName>
    <definedName name="XRefCopy2" localSheetId="12" hidden="1">[31]BS!#REF!</definedName>
    <definedName name="XRefCopy2" localSheetId="9" hidden="1">[31]BS!#REF!</definedName>
    <definedName name="XRefCopy2" localSheetId="6" hidden="1">[31]BS!#REF!</definedName>
    <definedName name="XRefCopy2" localSheetId="17" hidden="1">[31]BS!#REF!</definedName>
    <definedName name="XRefCopy2" localSheetId="18" hidden="1">[31]BS!#REF!</definedName>
    <definedName name="XRefCopy2" hidden="1">[31]BS!#REF!</definedName>
    <definedName name="XRefCopy20Row" localSheetId="4" hidden="1">#REF!</definedName>
    <definedName name="XRefCopy20Row" localSheetId="7" hidden="1">#REF!</definedName>
    <definedName name="XRefCopy20Row" localSheetId="10" hidden="1">#REF!</definedName>
    <definedName name="XRefCopy20Row" localSheetId="13" hidden="1">#REF!</definedName>
    <definedName name="XRefCopy20Row" localSheetId="5" hidden="1">#REF!</definedName>
    <definedName name="XRefCopy20Row" localSheetId="11" hidden="1">#REF!</definedName>
    <definedName name="XRefCopy20Row" localSheetId="8" hidden="1">#REF!</definedName>
    <definedName name="XRefCopy20Row" localSheetId="14" hidden="1">#REF!</definedName>
    <definedName name="XRefCopy20Row" localSheetId="15" hidden="1">#REF!</definedName>
    <definedName name="XRefCopy20Row" localSheetId="16" hidden="1">#REF!</definedName>
    <definedName name="XRefCopy20Row" localSheetId="3" hidden="1">#REF!</definedName>
    <definedName name="XRefCopy20Row" localSheetId="12" hidden="1">#REF!</definedName>
    <definedName name="XRefCopy20Row" localSheetId="9" hidden="1">#REF!</definedName>
    <definedName name="XRefCopy20Row" localSheetId="6" hidden="1">#REF!</definedName>
    <definedName name="XRefCopy20Row" localSheetId="17" hidden="1">#REF!</definedName>
    <definedName name="XRefCopy20Row" localSheetId="18" hidden="1">#REF!</definedName>
    <definedName name="XRefCopy20Row" hidden="1">#REF!</definedName>
    <definedName name="XRefCopy21Row" localSheetId="4" hidden="1">#REF!</definedName>
    <definedName name="XRefCopy21Row" localSheetId="7" hidden="1">#REF!</definedName>
    <definedName name="XRefCopy21Row" localSheetId="10" hidden="1">#REF!</definedName>
    <definedName name="XRefCopy21Row" localSheetId="13" hidden="1">#REF!</definedName>
    <definedName name="XRefCopy21Row" localSheetId="5" hidden="1">#REF!</definedName>
    <definedName name="XRefCopy21Row" localSheetId="11" hidden="1">#REF!</definedName>
    <definedName name="XRefCopy21Row" localSheetId="8" hidden="1">#REF!</definedName>
    <definedName name="XRefCopy21Row" localSheetId="14" hidden="1">#REF!</definedName>
    <definedName name="XRefCopy21Row" localSheetId="15" hidden="1">#REF!</definedName>
    <definedName name="XRefCopy21Row" localSheetId="16" hidden="1">#REF!</definedName>
    <definedName name="XRefCopy21Row" localSheetId="3" hidden="1">#REF!</definedName>
    <definedName name="XRefCopy21Row" localSheetId="12" hidden="1">#REF!</definedName>
    <definedName name="XRefCopy21Row" localSheetId="9" hidden="1">#REF!</definedName>
    <definedName name="XRefCopy21Row" localSheetId="6" hidden="1">#REF!</definedName>
    <definedName name="XRefCopy21Row" localSheetId="17" hidden="1">#REF!</definedName>
    <definedName name="XRefCopy21Row" localSheetId="18" hidden="1">#REF!</definedName>
    <definedName name="XRefCopy21Row" hidden="1">#REF!</definedName>
    <definedName name="XRefCopy22Row" localSheetId="4" hidden="1">#REF!</definedName>
    <definedName name="XRefCopy22Row" localSheetId="7" hidden="1">#REF!</definedName>
    <definedName name="XRefCopy22Row" localSheetId="10" hidden="1">#REF!</definedName>
    <definedName name="XRefCopy22Row" localSheetId="13" hidden="1">#REF!</definedName>
    <definedName name="XRefCopy22Row" localSheetId="5" hidden="1">#REF!</definedName>
    <definedName name="XRefCopy22Row" localSheetId="11" hidden="1">#REF!</definedName>
    <definedName name="XRefCopy22Row" localSheetId="8" hidden="1">#REF!</definedName>
    <definedName name="XRefCopy22Row" localSheetId="14" hidden="1">#REF!</definedName>
    <definedName name="XRefCopy22Row" localSheetId="15" hidden="1">#REF!</definedName>
    <definedName name="XRefCopy22Row" localSheetId="16" hidden="1">#REF!</definedName>
    <definedName name="XRefCopy22Row" localSheetId="3" hidden="1">#REF!</definedName>
    <definedName name="XRefCopy22Row" localSheetId="12" hidden="1">#REF!</definedName>
    <definedName name="XRefCopy22Row" localSheetId="9" hidden="1">#REF!</definedName>
    <definedName name="XRefCopy22Row" localSheetId="6" hidden="1">#REF!</definedName>
    <definedName name="XRefCopy22Row" localSheetId="17" hidden="1">#REF!</definedName>
    <definedName name="XRefCopy22Row" localSheetId="18" hidden="1">#REF!</definedName>
    <definedName name="XRefCopy22Row" hidden="1">#REF!</definedName>
    <definedName name="XRefCopy23Row" localSheetId="4" hidden="1">#REF!</definedName>
    <definedName name="XRefCopy23Row" localSheetId="7" hidden="1">#REF!</definedName>
    <definedName name="XRefCopy23Row" localSheetId="10" hidden="1">#REF!</definedName>
    <definedName name="XRefCopy23Row" localSheetId="13" hidden="1">#REF!</definedName>
    <definedName name="XRefCopy23Row" localSheetId="5" hidden="1">#REF!</definedName>
    <definedName name="XRefCopy23Row" localSheetId="11" hidden="1">#REF!</definedName>
    <definedName name="XRefCopy23Row" localSheetId="8" hidden="1">#REF!</definedName>
    <definedName name="XRefCopy23Row" localSheetId="14" hidden="1">#REF!</definedName>
    <definedName name="XRefCopy23Row" localSheetId="15" hidden="1">#REF!</definedName>
    <definedName name="XRefCopy23Row" localSheetId="16" hidden="1">#REF!</definedName>
    <definedName name="XRefCopy23Row" localSheetId="3" hidden="1">#REF!</definedName>
    <definedName name="XRefCopy23Row" localSheetId="12" hidden="1">#REF!</definedName>
    <definedName name="XRefCopy23Row" localSheetId="9" hidden="1">#REF!</definedName>
    <definedName name="XRefCopy23Row" localSheetId="6" hidden="1">#REF!</definedName>
    <definedName name="XRefCopy23Row" localSheetId="17" hidden="1">#REF!</definedName>
    <definedName name="XRefCopy23Row" localSheetId="18" hidden="1">#REF!</definedName>
    <definedName name="XRefCopy23Row" hidden="1">#REF!</definedName>
    <definedName name="XRefCopy24Row" localSheetId="4" hidden="1">#REF!</definedName>
    <definedName name="XRefCopy24Row" localSheetId="7" hidden="1">#REF!</definedName>
    <definedName name="XRefCopy24Row" localSheetId="10" hidden="1">#REF!</definedName>
    <definedName name="XRefCopy24Row" localSheetId="13" hidden="1">#REF!</definedName>
    <definedName name="XRefCopy24Row" localSheetId="5" hidden="1">#REF!</definedName>
    <definedName name="XRefCopy24Row" localSheetId="11" hidden="1">#REF!</definedName>
    <definedName name="XRefCopy24Row" localSheetId="8" hidden="1">#REF!</definedName>
    <definedName name="XRefCopy24Row" localSheetId="14" hidden="1">#REF!</definedName>
    <definedName name="XRefCopy24Row" localSheetId="15" hidden="1">#REF!</definedName>
    <definedName name="XRefCopy24Row" localSheetId="16" hidden="1">#REF!</definedName>
    <definedName name="XRefCopy24Row" localSheetId="3" hidden="1">#REF!</definedName>
    <definedName name="XRefCopy24Row" localSheetId="12" hidden="1">#REF!</definedName>
    <definedName name="XRefCopy24Row" localSheetId="9" hidden="1">#REF!</definedName>
    <definedName name="XRefCopy24Row" localSheetId="6" hidden="1">#REF!</definedName>
    <definedName name="XRefCopy24Row" localSheetId="17" hidden="1">#REF!</definedName>
    <definedName name="XRefCopy24Row" localSheetId="18" hidden="1">#REF!</definedName>
    <definedName name="XRefCopy24Row" hidden="1">#REF!</definedName>
    <definedName name="XRefCopy2Row" localSheetId="4" hidden="1">#REF!</definedName>
    <definedName name="XRefCopy2Row" localSheetId="7" hidden="1">#REF!</definedName>
    <definedName name="XRefCopy2Row" localSheetId="10" hidden="1">#REF!</definedName>
    <definedName name="XRefCopy2Row" localSheetId="13" hidden="1">#REF!</definedName>
    <definedName name="XRefCopy2Row" localSheetId="5" hidden="1">#REF!</definedName>
    <definedName name="XRefCopy2Row" localSheetId="11" hidden="1">#REF!</definedName>
    <definedName name="XRefCopy2Row" localSheetId="8" hidden="1">#REF!</definedName>
    <definedName name="XRefCopy2Row" localSheetId="14" hidden="1">#REF!</definedName>
    <definedName name="XRefCopy2Row" localSheetId="15" hidden="1">#REF!</definedName>
    <definedName name="XRefCopy2Row" localSheetId="16" hidden="1">#REF!</definedName>
    <definedName name="XRefCopy2Row" localSheetId="3" hidden="1">#REF!</definedName>
    <definedName name="XRefCopy2Row" localSheetId="12" hidden="1">#REF!</definedName>
    <definedName name="XRefCopy2Row" localSheetId="9" hidden="1">#REF!</definedName>
    <definedName name="XRefCopy2Row" localSheetId="6" hidden="1">#REF!</definedName>
    <definedName name="XRefCopy2Row" localSheetId="17" hidden="1">#REF!</definedName>
    <definedName name="XRefCopy2Row" localSheetId="18" hidden="1">#REF!</definedName>
    <definedName name="XRefCopy2Row" hidden="1">#REF!</definedName>
    <definedName name="XRefCopy3" localSheetId="4" hidden="1">[31]BS!#REF!</definedName>
    <definedName name="XRefCopy3" localSheetId="7" hidden="1">[31]BS!#REF!</definedName>
    <definedName name="XRefCopy3" localSheetId="10" hidden="1">[31]BS!#REF!</definedName>
    <definedName name="XRefCopy3" localSheetId="13" hidden="1">[31]BS!#REF!</definedName>
    <definedName name="XRefCopy3" localSheetId="5" hidden="1">[31]BS!#REF!</definedName>
    <definedName name="XRefCopy3" localSheetId="11" hidden="1">[31]BS!#REF!</definedName>
    <definedName name="XRefCopy3" localSheetId="8" hidden="1">[31]BS!#REF!</definedName>
    <definedName name="XRefCopy3" localSheetId="14" hidden="1">[31]BS!#REF!</definedName>
    <definedName name="XRefCopy3" localSheetId="15" hidden="1">[31]BS!#REF!</definedName>
    <definedName name="XRefCopy3" localSheetId="16" hidden="1">[31]BS!#REF!</definedName>
    <definedName name="XRefCopy3" localSheetId="3" hidden="1">[31]BS!#REF!</definedName>
    <definedName name="XRefCopy3" localSheetId="12" hidden="1">[31]BS!#REF!</definedName>
    <definedName name="XRefCopy3" localSheetId="9" hidden="1">[31]BS!#REF!</definedName>
    <definedName name="XRefCopy3" localSheetId="6" hidden="1">[31]BS!#REF!</definedName>
    <definedName name="XRefCopy3" localSheetId="17" hidden="1">[31]BS!#REF!</definedName>
    <definedName name="XRefCopy3" localSheetId="18" hidden="1">[31]BS!#REF!</definedName>
    <definedName name="XRefCopy3" hidden="1">[31]BS!#REF!</definedName>
    <definedName name="XRefCopy3Row" localSheetId="4" hidden="1">#REF!</definedName>
    <definedName name="XRefCopy3Row" localSheetId="7" hidden="1">#REF!</definedName>
    <definedName name="XRefCopy3Row" localSheetId="10" hidden="1">#REF!</definedName>
    <definedName name="XRefCopy3Row" localSheetId="13" hidden="1">#REF!</definedName>
    <definedName name="XRefCopy3Row" localSheetId="5" hidden="1">#REF!</definedName>
    <definedName name="XRefCopy3Row" localSheetId="11" hidden="1">#REF!</definedName>
    <definedName name="XRefCopy3Row" localSheetId="8" hidden="1">#REF!</definedName>
    <definedName name="XRefCopy3Row" localSheetId="14" hidden="1">#REF!</definedName>
    <definedName name="XRefCopy3Row" localSheetId="15" hidden="1">#REF!</definedName>
    <definedName name="XRefCopy3Row" localSheetId="16" hidden="1">#REF!</definedName>
    <definedName name="XRefCopy3Row" localSheetId="3" hidden="1">#REF!</definedName>
    <definedName name="XRefCopy3Row" localSheetId="12" hidden="1">#REF!</definedName>
    <definedName name="XRefCopy3Row" localSheetId="9" hidden="1">#REF!</definedName>
    <definedName name="XRefCopy3Row" localSheetId="6" hidden="1">#REF!</definedName>
    <definedName name="XRefCopy3Row" localSheetId="17" hidden="1">#REF!</definedName>
    <definedName name="XRefCopy3Row" localSheetId="18" hidden="1">#REF!</definedName>
    <definedName name="XRefCopy3Row" hidden="1">#REF!</definedName>
    <definedName name="XRefCopy5" localSheetId="4" hidden="1">#REF!</definedName>
    <definedName name="XRefCopy5" localSheetId="7" hidden="1">#REF!</definedName>
    <definedName name="XRefCopy5" localSheetId="10" hidden="1">#REF!</definedName>
    <definedName name="XRefCopy5" localSheetId="13" hidden="1">#REF!</definedName>
    <definedName name="XRefCopy5" localSheetId="5" hidden="1">#REF!</definedName>
    <definedName name="XRefCopy5" localSheetId="11" hidden="1">#REF!</definedName>
    <definedName name="XRefCopy5" localSheetId="8" hidden="1">#REF!</definedName>
    <definedName name="XRefCopy5" localSheetId="14" hidden="1">#REF!</definedName>
    <definedName name="XRefCopy5" localSheetId="15" hidden="1">#REF!</definedName>
    <definedName name="XRefCopy5" localSheetId="16" hidden="1">#REF!</definedName>
    <definedName name="XRefCopy5" localSheetId="3" hidden="1">#REF!</definedName>
    <definedName name="XRefCopy5" localSheetId="12" hidden="1">#REF!</definedName>
    <definedName name="XRefCopy5" localSheetId="9" hidden="1">#REF!</definedName>
    <definedName name="XRefCopy5" localSheetId="6" hidden="1">#REF!</definedName>
    <definedName name="XRefCopy5" localSheetId="17" hidden="1">#REF!</definedName>
    <definedName name="XRefCopy5" localSheetId="18" hidden="1">#REF!</definedName>
    <definedName name="XRefCopy5" hidden="1">#REF!</definedName>
    <definedName name="XRefCopy5Row" localSheetId="4" hidden="1">#REF!</definedName>
    <definedName name="XRefCopy5Row" localSheetId="7" hidden="1">#REF!</definedName>
    <definedName name="XRefCopy5Row" localSheetId="10" hidden="1">#REF!</definedName>
    <definedName name="XRefCopy5Row" localSheetId="13" hidden="1">#REF!</definedName>
    <definedName name="XRefCopy5Row" localSheetId="5" hidden="1">#REF!</definedName>
    <definedName name="XRefCopy5Row" localSheetId="11" hidden="1">#REF!</definedName>
    <definedName name="XRefCopy5Row" localSheetId="8" hidden="1">#REF!</definedName>
    <definedName name="XRefCopy5Row" localSheetId="14" hidden="1">#REF!</definedName>
    <definedName name="XRefCopy5Row" localSheetId="15" hidden="1">#REF!</definedName>
    <definedName name="XRefCopy5Row" localSheetId="16" hidden="1">#REF!</definedName>
    <definedName name="XRefCopy5Row" localSheetId="3" hidden="1">#REF!</definedName>
    <definedName name="XRefCopy5Row" localSheetId="12" hidden="1">#REF!</definedName>
    <definedName name="XRefCopy5Row" localSheetId="9" hidden="1">#REF!</definedName>
    <definedName name="XRefCopy5Row" localSheetId="6" hidden="1">#REF!</definedName>
    <definedName name="XRefCopy5Row" localSheetId="17" hidden="1">#REF!</definedName>
    <definedName name="XRefCopy5Row" localSheetId="18" hidden="1">#REF!</definedName>
    <definedName name="XRefCopy5Row" hidden="1">#REF!</definedName>
    <definedName name="XRefCopy6" localSheetId="4" hidden="1">[30]BS!#REF!</definedName>
    <definedName name="XRefCopy6" localSheetId="7" hidden="1">[30]BS!#REF!</definedName>
    <definedName name="XRefCopy6" localSheetId="10" hidden="1">[30]BS!#REF!</definedName>
    <definedName name="XRefCopy6" localSheetId="13" hidden="1">[30]BS!#REF!</definedName>
    <definedName name="XRefCopy6" localSheetId="5" hidden="1">[30]BS!#REF!</definedName>
    <definedName name="XRefCopy6" localSheetId="11" hidden="1">[30]BS!#REF!</definedName>
    <definedName name="XRefCopy6" localSheetId="8" hidden="1">[30]BS!#REF!</definedName>
    <definedName name="XRefCopy6" localSheetId="14" hidden="1">[30]BS!#REF!</definedName>
    <definedName name="XRefCopy6" localSheetId="15" hidden="1">[30]BS!#REF!</definedName>
    <definedName name="XRefCopy6" localSheetId="16" hidden="1">[30]BS!#REF!</definedName>
    <definedName name="XRefCopy6" localSheetId="3" hidden="1">[30]BS!#REF!</definedName>
    <definedName name="XRefCopy6" localSheetId="12" hidden="1">[30]BS!#REF!</definedName>
    <definedName name="XRefCopy6" localSheetId="9" hidden="1">[30]BS!#REF!</definedName>
    <definedName name="XRefCopy6" localSheetId="6" hidden="1">[30]BS!#REF!</definedName>
    <definedName name="XRefCopy6" localSheetId="17" hidden="1">[30]BS!#REF!</definedName>
    <definedName name="XRefCopy6" localSheetId="18" hidden="1">[30]BS!#REF!</definedName>
    <definedName name="XRefCopy6" hidden="1">[30]BS!#REF!</definedName>
    <definedName name="XRefCopy7Row" localSheetId="4" hidden="1">#REF!</definedName>
    <definedName name="XRefCopy7Row" localSheetId="7" hidden="1">#REF!</definedName>
    <definedName name="XRefCopy7Row" localSheetId="10" hidden="1">#REF!</definedName>
    <definedName name="XRefCopy7Row" localSheetId="13" hidden="1">#REF!</definedName>
    <definedName name="XRefCopy7Row" localSheetId="5" hidden="1">#REF!</definedName>
    <definedName name="XRefCopy7Row" localSheetId="11" hidden="1">#REF!</definedName>
    <definedName name="XRefCopy7Row" localSheetId="8" hidden="1">#REF!</definedName>
    <definedName name="XRefCopy7Row" localSheetId="14" hidden="1">#REF!</definedName>
    <definedName name="XRefCopy7Row" localSheetId="15" hidden="1">#REF!</definedName>
    <definedName name="XRefCopy7Row" localSheetId="16" hidden="1">#REF!</definedName>
    <definedName name="XRefCopy7Row" localSheetId="3" hidden="1">#REF!</definedName>
    <definedName name="XRefCopy7Row" localSheetId="12" hidden="1">#REF!</definedName>
    <definedName name="XRefCopy7Row" localSheetId="9" hidden="1">#REF!</definedName>
    <definedName name="XRefCopy7Row" localSheetId="6" hidden="1">#REF!</definedName>
    <definedName name="XRefCopy7Row" localSheetId="17" hidden="1">#REF!</definedName>
    <definedName name="XRefCopy7Row" localSheetId="18" hidden="1">#REF!</definedName>
    <definedName name="XRefCopy7Row" hidden="1">#REF!</definedName>
    <definedName name="XRefCopy8Row" localSheetId="4" hidden="1">#REF!</definedName>
    <definedName name="XRefCopy8Row" localSheetId="7" hidden="1">#REF!</definedName>
    <definedName name="XRefCopy8Row" localSheetId="10" hidden="1">#REF!</definedName>
    <definedName name="XRefCopy8Row" localSheetId="13" hidden="1">#REF!</definedName>
    <definedName name="XRefCopy8Row" localSheetId="5" hidden="1">#REF!</definedName>
    <definedName name="XRefCopy8Row" localSheetId="11" hidden="1">#REF!</definedName>
    <definedName name="XRefCopy8Row" localSheetId="8" hidden="1">#REF!</definedName>
    <definedName name="XRefCopy8Row" localSheetId="14" hidden="1">#REF!</definedName>
    <definedName name="XRefCopy8Row" localSheetId="15" hidden="1">#REF!</definedName>
    <definedName name="XRefCopy8Row" localSheetId="16" hidden="1">#REF!</definedName>
    <definedName name="XRefCopy8Row" localSheetId="3" hidden="1">#REF!</definedName>
    <definedName name="XRefCopy8Row" localSheetId="12" hidden="1">#REF!</definedName>
    <definedName name="XRefCopy8Row" localSheetId="9" hidden="1">#REF!</definedName>
    <definedName name="XRefCopy8Row" localSheetId="6" hidden="1">#REF!</definedName>
    <definedName name="XRefCopy8Row" localSheetId="17" hidden="1">#REF!</definedName>
    <definedName name="XRefCopy8Row" localSheetId="18" hidden="1">#REF!</definedName>
    <definedName name="XRefCopy8Row" hidden="1">#REF!</definedName>
    <definedName name="XRefCopy9Row" localSheetId="4" hidden="1">#REF!</definedName>
    <definedName name="XRefCopy9Row" localSheetId="7" hidden="1">#REF!</definedName>
    <definedName name="XRefCopy9Row" localSheetId="10" hidden="1">#REF!</definedName>
    <definedName name="XRefCopy9Row" localSheetId="13" hidden="1">#REF!</definedName>
    <definedName name="XRefCopy9Row" localSheetId="5" hidden="1">#REF!</definedName>
    <definedName name="XRefCopy9Row" localSheetId="11" hidden="1">#REF!</definedName>
    <definedName name="XRefCopy9Row" localSheetId="8" hidden="1">#REF!</definedName>
    <definedName name="XRefCopy9Row" localSheetId="14" hidden="1">#REF!</definedName>
    <definedName name="XRefCopy9Row" localSheetId="15" hidden="1">#REF!</definedName>
    <definedName name="XRefCopy9Row" localSheetId="16" hidden="1">#REF!</definedName>
    <definedName name="XRefCopy9Row" localSheetId="3" hidden="1">#REF!</definedName>
    <definedName name="XRefCopy9Row" localSheetId="12" hidden="1">#REF!</definedName>
    <definedName name="XRefCopy9Row" localSheetId="9" hidden="1">#REF!</definedName>
    <definedName name="XRefCopy9Row" localSheetId="6" hidden="1">#REF!</definedName>
    <definedName name="XRefCopy9Row" localSheetId="17" hidden="1">#REF!</definedName>
    <definedName name="XRefCopy9Row" localSheetId="18" hidden="1">#REF!</definedName>
    <definedName name="XRefCopy9Row" hidden="1">#REF!</definedName>
    <definedName name="XRefCopyRangeCount" hidden="1">25</definedName>
    <definedName name="XRefPaste1" localSheetId="4" hidden="1">#REF!</definedName>
    <definedName name="XRefPaste1" localSheetId="7" hidden="1">#REF!</definedName>
    <definedName name="XRefPaste1" localSheetId="10" hidden="1">#REF!</definedName>
    <definedName name="XRefPaste1" localSheetId="13" hidden="1">#REF!</definedName>
    <definedName name="XRefPaste1" localSheetId="5" hidden="1">#REF!</definedName>
    <definedName name="XRefPaste1" localSheetId="11" hidden="1">#REF!</definedName>
    <definedName name="XRefPaste1" localSheetId="8" hidden="1">#REF!</definedName>
    <definedName name="XRefPaste1" localSheetId="14" hidden="1">#REF!</definedName>
    <definedName name="XRefPaste1" localSheetId="15" hidden="1">#REF!</definedName>
    <definedName name="XRefPaste1" localSheetId="16" hidden="1">#REF!</definedName>
    <definedName name="XRefPaste1" localSheetId="3" hidden="1">#REF!</definedName>
    <definedName name="XRefPaste1" localSheetId="12" hidden="1">#REF!</definedName>
    <definedName name="XRefPaste1" localSheetId="9" hidden="1">#REF!</definedName>
    <definedName name="XRefPaste1" localSheetId="6" hidden="1">#REF!</definedName>
    <definedName name="XRefPaste1" localSheetId="17" hidden="1">#REF!</definedName>
    <definedName name="XRefPaste1" localSheetId="18" hidden="1">#REF!</definedName>
    <definedName name="XRefPaste1" hidden="1">#REF!</definedName>
    <definedName name="XRefPaste10" localSheetId="4" hidden="1">[31]BS!#REF!</definedName>
    <definedName name="XRefPaste10" localSheetId="7" hidden="1">[31]BS!#REF!</definedName>
    <definedName name="XRefPaste10" localSheetId="10" hidden="1">[31]BS!#REF!</definedName>
    <definedName name="XRefPaste10" localSheetId="13" hidden="1">[31]BS!#REF!</definedName>
    <definedName name="XRefPaste10" localSheetId="5" hidden="1">[31]BS!#REF!</definedName>
    <definedName name="XRefPaste10" localSheetId="11" hidden="1">[31]BS!#REF!</definedName>
    <definedName name="XRefPaste10" localSheetId="8" hidden="1">[31]BS!#REF!</definedName>
    <definedName name="XRefPaste10" localSheetId="14" hidden="1">[31]BS!#REF!</definedName>
    <definedName name="XRefPaste10" localSheetId="15" hidden="1">[31]BS!#REF!</definedName>
    <definedName name="XRefPaste10" localSheetId="16" hidden="1">[31]BS!#REF!</definedName>
    <definedName name="XRefPaste10" localSheetId="3" hidden="1">[31]BS!#REF!</definedName>
    <definedName name="XRefPaste10" localSheetId="12" hidden="1">[31]BS!#REF!</definedName>
    <definedName name="XRefPaste10" localSheetId="9" hidden="1">[31]BS!#REF!</definedName>
    <definedName name="XRefPaste10" localSheetId="6" hidden="1">[31]BS!#REF!</definedName>
    <definedName name="XRefPaste10" localSheetId="17" hidden="1">[31]BS!#REF!</definedName>
    <definedName name="XRefPaste10" localSheetId="18" hidden="1">[31]BS!#REF!</definedName>
    <definedName name="XRefPaste10" hidden="1">[31]BS!#REF!</definedName>
    <definedName name="XRefPaste100" localSheetId="4" hidden="1">[31]BS!#REF!</definedName>
    <definedName name="XRefPaste100" localSheetId="7" hidden="1">[31]BS!#REF!</definedName>
    <definedName name="XRefPaste100" localSheetId="10" hidden="1">[31]BS!#REF!</definedName>
    <definedName name="XRefPaste100" localSheetId="13" hidden="1">[31]BS!#REF!</definedName>
    <definedName name="XRefPaste100" localSheetId="5" hidden="1">[31]BS!#REF!</definedName>
    <definedName name="XRefPaste100" localSheetId="11" hidden="1">[31]BS!#REF!</definedName>
    <definedName name="XRefPaste100" localSheetId="8" hidden="1">[31]BS!#REF!</definedName>
    <definedName name="XRefPaste100" localSheetId="14" hidden="1">[31]BS!#REF!</definedName>
    <definedName name="XRefPaste100" localSheetId="15" hidden="1">[31]BS!#REF!</definedName>
    <definedName name="XRefPaste100" localSheetId="16" hidden="1">[31]BS!#REF!</definedName>
    <definedName name="XRefPaste100" localSheetId="3" hidden="1">[31]BS!#REF!</definedName>
    <definedName name="XRefPaste100" localSheetId="12" hidden="1">[31]BS!#REF!</definedName>
    <definedName name="XRefPaste100" localSheetId="9" hidden="1">[31]BS!#REF!</definedName>
    <definedName name="XRefPaste100" localSheetId="6" hidden="1">[31]BS!#REF!</definedName>
    <definedName name="XRefPaste100" localSheetId="17" hidden="1">[31]BS!#REF!</definedName>
    <definedName name="XRefPaste100" localSheetId="18" hidden="1">[31]BS!#REF!</definedName>
    <definedName name="XRefPaste100" hidden="1">[31]BS!#REF!</definedName>
    <definedName name="XRefPaste100Row" localSheetId="4" hidden="1">#REF!</definedName>
    <definedName name="XRefPaste100Row" localSheetId="7" hidden="1">#REF!</definedName>
    <definedName name="XRefPaste100Row" localSheetId="10" hidden="1">#REF!</definedName>
    <definedName name="XRefPaste100Row" localSheetId="13" hidden="1">#REF!</definedName>
    <definedName name="XRefPaste100Row" localSheetId="5" hidden="1">#REF!</definedName>
    <definedName name="XRefPaste100Row" localSheetId="11" hidden="1">#REF!</definedName>
    <definedName name="XRefPaste100Row" localSheetId="8" hidden="1">#REF!</definedName>
    <definedName name="XRefPaste100Row" localSheetId="14" hidden="1">#REF!</definedName>
    <definedName name="XRefPaste100Row" localSheetId="15" hidden="1">#REF!</definedName>
    <definedName name="XRefPaste100Row" localSheetId="16" hidden="1">#REF!</definedName>
    <definedName name="XRefPaste100Row" localSheetId="3" hidden="1">#REF!</definedName>
    <definedName name="XRefPaste100Row" localSheetId="12" hidden="1">#REF!</definedName>
    <definedName name="XRefPaste100Row" localSheetId="9" hidden="1">#REF!</definedName>
    <definedName name="XRefPaste100Row" localSheetId="6" hidden="1">#REF!</definedName>
    <definedName name="XRefPaste100Row" localSheetId="17" hidden="1">#REF!</definedName>
    <definedName name="XRefPaste100Row" localSheetId="18" hidden="1">#REF!</definedName>
    <definedName name="XRefPaste100Row" hidden="1">#REF!</definedName>
    <definedName name="XRefPaste101Row" localSheetId="4" hidden="1">#REF!</definedName>
    <definedName name="XRefPaste101Row" localSheetId="7" hidden="1">#REF!</definedName>
    <definedName name="XRefPaste101Row" localSheetId="10" hidden="1">#REF!</definedName>
    <definedName name="XRefPaste101Row" localSheetId="13" hidden="1">#REF!</definedName>
    <definedName name="XRefPaste101Row" localSheetId="5" hidden="1">#REF!</definedName>
    <definedName name="XRefPaste101Row" localSheetId="11" hidden="1">#REF!</definedName>
    <definedName name="XRefPaste101Row" localSheetId="8" hidden="1">#REF!</definedName>
    <definedName name="XRefPaste101Row" localSheetId="14" hidden="1">#REF!</definedName>
    <definedName name="XRefPaste101Row" localSheetId="15" hidden="1">#REF!</definedName>
    <definedName name="XRefPaste101Row" localSheetId="16" hidden="1">#REF!</definedName>
    <definedName name="XRefPaste101Row" localSheetId="3" hidden="1">#REF!</definedName>
    <definedName name="XRefPaste101Row" localSheetId="12" hidden="1">#REF!</definedName>
    <definedName name="XRefPaste101Row" localSheetId="9" hidden="1">#REF!</definedName>
    <definedName name="XRefPaste101Row" localSheetId="6" hidden="1">#REF!</definedName>
    <definedName name="XRefPaste101Row" localSheetId="17" hidden="1">#REF!</definedName>
    <definedName name="XRefPaste101Row" localSheetId="18" hidden="1">#REF!</definedName>
    <definedName name="XRefPaste101Row" hidden="1">#REF!</definedName>
    <definedName name="XRefPaste102Row" localSheetId="4" hidden="1">#REF!</definedName>
    <definedName name="XRefPaste102Row" localSheetId="7" hidden="1">#REF!</definedName>
    <definedName name="XRefPaste102Row" localSheetId="10" hidden="1">#REF!</definedName>
    <definedName name="XRefPaste102Row" localSheetId="13" hidden="1">#REF!</definedName>
    <definedName name="XRefPaste102Row" localSheetId="5" hidden="1">#REF!</definedName>
    <definedName name="XRefPaste102Row" localSheetId="11" hidden="1">#REF!</definedName>
    <definedName name="XRefPaste102Row" localSheetId="8" hidden="1">#REF!</definedName>
    <definedName name="XRefPaste102Row" localSheetId="14" hidden="1">#REF!</definedName>
    <definedName name="XRefPaste102Row" localSheetId="15" hidden="1">#REF!</definedName>
    <definedName name="XRefPaste102Row" localSheetId="16" hidden="1">#REF!</definedName>
    <definedName name="XRefPaste102Row" localSheetId="3" hidden="1">#REF!</definedName>
    <definedName name="XRefPaste102Row" localSheetId="12" hidden="1">#REF!</definedName>
    <definedName name="XRefPaste102Row" localSheetId="9" hidden="1">#REF!</definedName>
    <definedName name="XRefPaste102Row" localSheetId="6" hidden="1">#REF!</definedName>
    <definedName name="XRefPaste102Row" localSheetId="17" hidden="1">#REF!</definedName>
    <definedName name="XRefPaste102Row" localSheetId="18" hidden="1">#REF!</definedName>
    <definedName name="XRefPaste102Row" hidden="1">#REF!</definedName>
    <definedName name="XRefPaste103Row" localSheetId="4" hidden="1">#REF!</definedName>
    <definedName name="XRefPaste103Row" localSheetId="7" hidden="1">#REF!</definedName>
    <definedName name="XRefPaste103Row" localSheetId="10" hidden="1">#REF!</definedName>
    <definedName name="XRefPaste103Row" localSheetId="13" hidden="1">#REF!</definedName>
    <definedName name="XRefPaste103Row" localSheetId="5" hidden="1">#REF!</definedName>
    <definedName name="XRefPaste103Row" localSheetId="11" hidden="1">#REF!</definedName>
    <definedName name="XRefPaste103Row" localSheetId="8" hidden="1">#REF!</definedName>
    <definedName name="XRefPaste103Row" localSheetId="14" hidden="1">#REF!</definedName>
    <definedName name="XRefPaste103Row" localSheetId="15" hidden="1">#REF!</definedName>
    <definedName name="XRefPaste103Row" localSheetId="16" hidden="1">#REF!</definedName>
    <definedName name="XRefPaste103Row" localSheetId="3" hidden="1">#REF!</definedName>
    <definedName name="XRefPaste103Row" localSheetId="12" hidden="1">#REF!</definedName>
    <definedName name="XRefPaste103Row" localSheetId="9" hidden="1">#REF!</definedName>
    <definedName name="XRefPaste103Row" localSheetId="6" hidden="1">#REF!</definedName>
    <definedName name="XRefPaste103Row" localSheetId="17" hidden="1">#REF!</definedName>
    <definedName name="XRefPaste103Row" localSheetId="18" hidden="1">#REF!</definedName>
    <definedName name="XRefPaste103Row" hidden="1">#REF!</definedName>
    <definedName name="XRefPaste104Row" localSheetId="4" hidden="1">#REF!</definedName>
    <definedName name="XRefPaste104Row" localSheetId="7" hidden="1">#REF!</definedName>
    <definedName name="XRefPaste104Row" localSheetId="10" hidden="1">#REF!</definedName>
    <definedName name="XRefPaste104Row" localSheetId="13" hidden="1">#REF!</definedName>
    <definedName name="XRefPaste104Row" localSheetId="5" hidden="1">#REF!</definedName>
    <definedName name="XRefPaste104Row" localSheetId="11" hidden="1">#REF!</definedName>
    <definedName name="XRefPaste104Row" localSheetId="8" hidden="1">#REF!</definedName>
    <definedName name="XRefPaste104Row" localSheetId="14" hidden="1">#REF!</definedName>
    <definedName name="XRefPaste104Row" localSheetId="15" hidden="1">#REF!</definedName>
    <definedName name="XRefPaste104Row" localSheetId="16" hidden="1">#REF!</definedName>
    <definedName name="XRefPaste104Row" localSheetId="3" hidden="1">#REF!</definedName>
    <definedName name="XRefPaste104Row" localSheetId="12" hidden="1">#REF!</definedName>
    <definedName name="XRefPaste104Row" localSheetId="9" hidden="1">#REF!</definedName>
    <definedName name="XRefPaste104Row" localSheetId="6" hidden="1">#REF!</definedName>
    <definedName name="XRefPaste104Row" localSheetId="17" hidden="1">#REF!</definedName>
    <definedName name="XRefPaste104Row" localSheetId="18" hidden="1">#REF!</definedName>
    <definedName name="XRefPaste104Row" hidden="1">#REF!</definedName>
    <definedName name="XRefPaste105Row" localSheetId="4" hidden="1">#REF!</definedName>
    <definedName name="XRefPaste105Row" localSheetId="7" hidden="1">#REF!</definedName>
    <definedName name="XRefPaste105Row" localSheetId="10" hidden="1">#REF!</definedName>
    <definedName name="XRefPaste105Row" localSheetId="13" hidden="1">#REF!</definedName>
    <definedName name="XRefPaste105Row" localSheetId="5" hidden="1">#REF!</definedName>
    <definedName name="XRefPaste105Row" localSheetId="11" hidden="1">#REF!</definedName>
    <definedName name="XRefPaste105Row" localSheetId="8" hidden="1">#REF!</definedName>
    <definedName name="XRefPaste105Row" localSheetId="14" hidden="1">#REF!</definedName>
    <definedName name="XRefPaste105Row" localSheetId="15" hidden="1">#REF!</definedName>
    <definedName name="XRefPaste105Row" localSheetId="16" hidden="1">#REF!</definedName>
    <definedName name="XRefPaste105Row" localSheetId="3" hidden="1">#REF!</definedName>
    <definedName name="XRefPaste105Row" localSheetId="12" hidden="1">#REF!</definedName>
    <definedName name="XRefPaste105Row" localSheetId="9" hidden="1">#REF!</definedName>
    <definedName name="XRefPaste105Row" localSheetId="6" hidden="1">#REF!</definedName>
    <definedName name="XRefPaste105Row" localSheetId="17" hidden="1">#REF!</definedName>
    <definedName name="XRefPaste105Row" localSheetId="18" hidden="1">#REF!</definedName>
    <definedName name="XRefPaste105Row" hidden="1">#REF!</definedName>
    <definedName name="XRefPaste106" localSheetId="4" hidden="1">[31]BS!#REF!</definedName>
    <definedName name="XRefPaste106" localSheetId="7" hidden="1">[31]BS!#REF!</definedName>
    <definedName name="XRefPaste106" localSheetId="10" hidden="1">[31]BS!#REF!</definedName>
    <definedName name="XRefPaste106" localSheetId="13" hidden="1">[31]BS!#REF!</definedName>
    <definedName name="XRefPaste106" localSheetId="5" hidden="1">[31]BS!#REF!</definedName>
    <definedName name="XRefPaste106" localSheetId="11" hidden="1">[31]BS!#REF!</definedName>
    <definedName name="XRefPaste106" localSheetId="8" hidden="1">[31]BS!#REF!</definedName>
    <definedName name="XRefPaste106" localSheetId="14" hidden="1">[31]BS!#REF!</definedName>
    <definedName name="XRefPaste106" localSheetId="15" hidden="1">[31]BS!#REF!</definedName>
    <definedName name="XRefPaste106" localSheetId="16" hidden="1">[31]BS!#REF!</definedName>
    <definedName name="XRefPaste106" localSheetId="3" hidden="1">[31]BS!#REF!</definedName>
    <definedName name="XRefPaste106" localSheetId="12" hidden="1">[31]BS!#REF!</definedName>
    <definedName name="XRefPaste106" localSheetId="9" hidden="1">[31]BS!#REF!</definedName>
    <definedName name="XRefPaste106" localSheetId="6" hidden="1">[31]BS!#REF!</definedName>
    <definedName name="XRefPaste106" localSheetId="17" hidden="1">[31]BS!#REF!</definedName>
    <definedName name="XRefPaste106" localSheetId="18" hidden="1">[31]BS!#REF!</definedName>
    <definedName name="XRefPaste106" hidden="1">[31]BS!#REF!</definedName>
    <definedName name="XRefPaste106Row" localSheetId="4" hidden="1">#REF!</definedName>
    <definedName name="XRefPaste106Row" localSheetId="7" hidden="1">#REF!</definedName>
    <definedName name="XRefPaste106Row" localSheetId="10" hidden="1">#REF!</definedName>
    <definedName name="XRefPaste106Row" localSheetId="13" hidden="1">#REF!</definedName>
    <definedName name="XRefPaste106Row" localSheetId="5" hidden="1">#REF!</definedName>
    <definedName name="XRefPaste106Row" localSheetId="11" hidden="1">#REF!</definedName>
    <definedName name="XRefPaste106Row" localSheetId="8" hidden="1">#REF!</definedName>
    <definedName name="XRefPaste106Row" localSheetId="14" hidden="1">#REF!</definedName>
    <definedName name="XRefPaste106Row" localSheetId="15" hidden="1">#REF!</definedName>
    <definedName name="XRefPaste106Row" localSheetId="16" hidden="1">#REF!</definedName>
    <definedName name="XRefPaste106Row" localSheetId="3" hidden="1">#REF!</definedName>
    <definedName name="XRefPaste106Row" localSheetId="12" hidden="1">#REF!</definedName>
    <definedName name="XRefPaste106Row" localSheetId="9" hidden="1">#REF!</definedName>
    <definedName name="XRefPaste106Row" localSheetId="6" hidden="1">#REF!</definedName>
    <definedName name="XRefPaste106Row" localSheetId="17" hidden="1">#REF!</definedName>
    <definedName name="XRefPaste106Row" localSheetId="18" hidden="1">#REF!</definedName>
    <definedName name="XRefPaste106Row" hidden="1">#REF!</definedName>
    <definedName name="XRefPaste107Row" localSheetId="4" hidden="1">#REF!</definedName>
    <definedName name="XRefPaste107Row" localSheetId="7" hidden="1">#REF!</definedName>
    <definedName name="XRefPaste107Row" localSheetId="10" hidden="1">#REF!</definedName>
    <definedName name="XRefPaste107Row" localSheetId="13" hidden="1">#REF!</definedName>
    <definedName name="XRefPaste107Row" localSheetId="5" hidden="1">#REF!</definedName>
    <definedName name="XRefPaste107Row" localSheetId="11" hidden="1">#REF!</definedName>
    <definedName name="XRefPaste107Row" localSheetId="8" hidden="1">#REF!</definedName>
    <definedName name="XRefPaste107Row" localSheetId="14" hidden="1">#REF!</definedName>
    <definedName name="XRefPaste107Row" localSheetId="15" hidden="1">#REF!</definedName>
    <definedName name="XRefPaste107Row" localSheetId="16" hidden="1">#REF!</definedName>
    <definedName name="XRefPaste107Row" localSheetId="3" hidden="1">#REF!</definedName>
    <definedName name="XRefPaste107Row" localSheetId="12" hidden="1">#REF!</definedName>
    <definedName name="XRefPaste107Row" localSheetId="9" hidden="1">#REF!</definedName>
    <definedName name="XRefPaste107Row" localSheetId="6" hidden="1">#REF!</definedName>
    <definedName name="XRefPaste107Row" localSheetId="17" hidden="1">#REF!</definedName>
    <definedName name="XRefPaste107Row" localSheetId="18" hidden="1">#REF!</definedName>
    <definedName name="XRefPaste107Row" hidden="1">#REF!</definedName>
    <definedName name="XRefPaste108Row" localSheetId="4" hidden="1">#REF!</definedName>
    <definedName name="XRefPaste108Row" localSheetId="7" hidden="1">#REF!</definedName>
    <definedName name="XRefPaste108Row" localSheetId="10" hidden="1">#REF!</definedName>
    <definedName name="XRefPaste108Row" localSheetId="13" hidden="1">#REF!</definedName>
    <definedName name="XRefPaste108Row" localSheetId="5" hidden="1">#REF!</definedName>
    <definedName name="XRefPaste108Row" localSheetId="11" hidden="1">#REF!</definedName>
    <definedName name="XRefPaste108Row" localSheetId="8" hidden="1">#REF!</definedName>
    <definedName name="XRefPaste108Row" localSheetId="14" hidden="1">#REF!</definedName>
    <definedName name="XRefPaste108Row" localSheetId="15" hidden="1">#REF!</definedName>
    <definedName name="XRefPaste108Row" localSheetId="16" hidden="1">#REF!</definedName>
    <definedName name="XRefPaste108Row" localSheetId="3" hidden="1">#REF!</definedName>
    <definedName name="XRefPaste108Row" localSheetId="12" hidden="1">#REF!</definedName>
    <definedName name="XRefPaste108Row" localSheetId="9" hidden="1">#REF!</definedName>
    <definedName name="XRefPaste108Row" localSheetId="6" hidden="1">#REF!</definedName>
    <definedName name="XRefPaste108Row" localSheetId="17" hidden="1">#REF!</definedName>
    <definedName name="XRefPaste108Row" localSheetId="18" hidden="1">#REF!</definedName>
    <definedName name="XRefPaste108Row" hidden="1">#REF!</definedName>
    <definedName name="XRefPaste109Row" localSheetId="4" hidden="1">#REF!</definedName>
    <definedName name="XRefPaste109Row" localSheetId="7" hidden="1">#REF!</definedName>
    <definedName name="XRefPaste109Row" localSheetId="10" hidden="1">#REF!</definedName>
    <definedName name="XRefPaste109Row" localSheetId="13" hidden="1">#REF!</definedName>
    <definedName name="XRefPaste109Row" localSheetId="5" hidden="1">#REF!</definedName>
    <definedName name="XRefPaste109Row" localSheetId="11" hidden="1">#REF!</definedName>
    <definedName name="XRefPaste109Row" localSheetId="8" hidden="1">#REF!</definedName>
    <definedName name="XRefPaste109Row" localSheetId="14" hidden="1">#REF!</definedName>
    <definedName name="XRefPaste109Row" localSheetId="15" hidden="1">#REF!</definedName>
    <definedName name="XRefPaste109Row" localSheetId="16" hidden="1">#REF!</definedName>
    <definedName name="XRefPaste109Row" localSheetId="3" hidden="1">#REF!</definedName>
    <definedName name="XRefPaste109Row" localSheetId="12" hidden="1">#REF!</definedName>
    <definedName name="XRefPaste109Row" localSheetId="9" hidden="1">#REF!</definedName>
    <definedName name="XRefPaste109Row" localSheetId="6" hidden="1">#REF!</definedName>
    <definedName name="XRefPaste109Row" localSheetId="17" hidden="1">#REF!</definedName>
    <definedName name="XRefPaste109Row" localSheetId="18" hidden="1">#REF!</definedName>
    <definedName name="XRefPaste109Row" hidden="1">#REF!</definedName>
    <definedName name="XRefPaste10Row" localSheetId="4" hidden="1">#REF!</definedName>
    <definedName name="XRefPaste10Row" localSheetId="7" hidden="1">#REF!</definedName>
    <definedName name="XRefPaste10Row" localSheetId="10" hidden="1">#REF!</definedName>
    <definedName name="XRefPaste10Row" localSheetId="13" hidden="1">#REF!</definedName>
    <definedName name="XRefPaste10Row" localSheetId="5" hidden="1">#REF!</definedName>
    <definedName name="XRefPaste10Row" localSheetId="11" hidden="1">#REF!</definedName>
    <definedName name="XRefPaste10Row" localSheetId="8" hidden="1">#REF!</definedName>
    <definedName name="XRefPaste10Row" localSheetId="14" hidden="1">#REF!</definedName>
    <definedName name="XRefPaste10Row" localSheetId="15" hidden="1">#REF!</definedName>
    <definedName name="XRefPaste10Row" localSheetId="16" hidden="1">#REF!</definedName>
    <definedName name="XRefPaste10Row" localSheetId="3" hidden="1">#REF!</definedName>
    <definedName name="XRefPaste10Row" localSheetId="12" hidden="1">#REF!</definedName>
    <definedName name="XRefPaste10Row" localSheetId="9" hidden="1">#REF!</definedName>
    <definedName name="XRefPaste10Row" localSheetId="6" hidden="1">#REF!</definedName>
    <definedName name="XRefPaste10Row" localSheetId="17" hidden="1">#REF!</definedName>
    <definedName name="XRefPaste10Row" localSheetId="18" hidden="1">#REF!</definedName>
    <definedName name="XRefPaste10Row" hidden="1">#REF!</definedName>
    <definedName name="XRefPaste110Row" localSheetId="4" hidden="1">#REF!</definedName>
    <definedName name="XRefPaste110Row" localSheetId="7" hidden="1">#REF!</definedName>
    <definedName name="XRefPaste110Row" localSheetId="10" hidden="1">#REF!</definedName>
    <definedName name="XRefPaste110Row" localSheetId="13" hidden="1">#REF!</definedName>
    <definedName name="XRefPaste110Row" localSheetId="5" hidden="1">#REF!</definedName>
    <definedName name="XRefPaste110Row" localSheetId="11" hidden="1">#REF!</definedName>
    <definedName name="XRefPaste110Row" localSheetId="8" hidden="1">#REF!</definedName>
    <definedName name="XRefPaste110Row" localSheetId="14" hidden="1">#REF!</definedName>
    <definedName name="XRefPaste110Row" localSheetId="15" hidden="1">#REF!</definedName>
    <definedName name="XRefPaste110Row" localSheetId="16" hidden="1">#REF!</definedName>
    <definedName name="XRefPaste110Row" localSheetId="3" hidden="1">#REF!</definedName>
    <definedName name="XRefPaste110Row" localSheetId="12" hidden="1">#REF!</definedName>
    <definedName name="XRefPaste110Row" localSheetId="9" hidden="1">#REF!</definedName>
    <definedName name="XRefPaste110Row" localSheetId="6" hidden="1">#REF!</definedName>
    <definedName name="XRefPaste110Row" localSheetId="17" hidden="1">#REF!</definedName>
    <definedName name="XRefPaste110Row" localSheetId="18" hidden="1">#REF!</definedName>
    <definedName name="XRefPaste110Row" hidden="1">#REF!</definedName>
    <definedName name="XRefPaste111Row" localSheetId="4" hidden="1">#REF!</definedName>
    <definedName name="XRefPaste111Row" localSheetId="7" hidden="1">#REF!</definedName>
    <definedName name="XRefPaste111Row" localSheetId="10" hidden="1">#REF!</definedName>
    <definedName name="XRefPaste111Row" localSheetId="13" hidden="1">#REF!</definedName>
    <definedName name="XRefPaste111Row" localSheetId="5" hidden="1">#REF!</definedName>
    <definedName name="XRefPaste111Row" localSheetId="11" hidden="1">#REF!</definedName>
    <definedName name="XRefPaste111Row" localSheetId="8" hidden="1">#REF!</definedName>
    <definedName name="XRefPaste111Row" localSheetId="14" hidden="1">#REF!</definedName>
    <definedName name="XRefPaste111Row" localSheetId="15" hidden="1">#REF!</definedName>
    <definedName name="XRefPaste111Row" localSheetId="16" hidden="1">#REF!</definedName>
    <definedName name="XRefPaste111Row" localSheetId="3" hidden="1">#REF!</definedName>
    <definedName name="XRefPaste111Row" localSheetId="12" hidden="1">#REF!</definedName>
    <definedName name="XRefPaste111Row" localSheetId="9" hidden="1">#REF!</definedName>
    <definedName name="XRefPaste111Row" localSheetId="6" hidden="1">#REF!</definedName>
    <definedName name="XRefPaste111Row" localSheetId="17" hidden="1">#REF!</definedName>
    <definedName name="XRefPaste111Row" localSheetId="18" hidden="1">#REF!</definedName>
    <definedName name="XRefPaste111Row" hidden="1">#REF!</definedName>
    <definedName name="XRefPaste112Row" localSheetId="4" hidden="1">#REF!</definedName>
    <definedName name="XRefPaste112Row" localSheetId="7" hidden="1">#REF!</definedName>
    <definedName name="XRefPaste112Row" localSheetId="10" hidden="1">#REF!</definedName>
    <definedName name="XRefPaste112Row" localSheetId="13" hidden="1">#REF!</definedName>
    <definedName name="XRefPaste112Row" localSheetId="5" hidden="1">#REF!</definedName>
    <definedName name="XRefPaste112Row" localSheetId="11" hidden="1">#REF!</definedName>
    <definedName name="XRefPaste112Row" localSheetId="8" hidden="1">#REF!</definedName>
    <definedName name="XRefPaste112Row" localSheetId="14" hidden="1">#REF!</definedName>
    <definedName name="XRefPaste112Row" localSheetId="15" hidden="1">#REF!</definedName>
    <definedName name="XRefPaste112Row" localSheetId="16" hidden="1">#REF!</definedName>
    <definedName name="XRefPaste112Row" localSheetId="3" hidden="1">#REF!</definedName>
    <definedName name="XRefPaste112Row" localSheetId="12" hidden="1">#REF!</definedName>
    <definedName name="XRefPaste112Row" localSheetId="9" hidden="1">#REF!</definedName>
    <definedName name="XRefPaste112Row" localSheetId="6" hidden="1">#REF!</definedName>
    <definedName name="XRefPaste112Row" localSheetId="17" hidden="1">#REF!</definedName>
    <definedName name="XRefPaste112Row" localSheetId="18" hidden="1">#REF!</definedName>
    <definedName name="XRefPaste112Row" hidden="1">#REF!</definedName>
    <definedName name="XRefPaste113Row" localSheetId="4" hidden="1">#REF!</definedName>
    <definedName name="XRefPaste113Row" localSheetId="7" hidden="1">#REF!</definedName>
    <definedName name="XRefPaste113Row" localSheetId="10" hidden="1">#REF!</definedName>
    <definedName name="XRefPaste113Row" localSheetId="13" hidden="1">#REF!</definedName>
    <definedName name="XRefPaste113Row" localSheetId="5" hidden="1">#REF!</definedName>
    <definedName name="XRefPaste113Row" localSheetId="11" hidden="1">#REF!</definedName>
    <definedName name="XRefPaste113Row" localSheetId="8" hidden="1">#REF!</definedName>
    <definedName name="XRefPaste113Row" localSheetId="14" hidden="1">#REF!</definedName>
    <definedName name="XRefPaste113Row" localSheetId="15" hidden="1">#REF!</definedName>
    <definedName name="XRefPaste113Row" localSheetId="16" hidden="1">#REF!</definedName>
    <definedName name="XRefPaste113Row" localSheetId="3" hidden="1">#REF!</definedName>
    <definedName name="XRefPaste113Row" localSheetId="12" hidden="1">#REF!</definedName>
    <definedName name="XRefPaste113Row" localSheetId="9" hidden="1">#REF!</definedName>
    <definedName name="XRefPaste113Row" localSheetId="6" hidden="1">#REF!</definedName>
    <definedName name="XRefPaste113Row" localSheetId="17" hidden="1">#REF!</definedName>
    <definedName name="XRefPaste113Row" localSheetId="18" hidden="1">#REF!</definedName>
    <definedName name="XRefPaste113Row" hidden="1">#REF!</definedName>
    <definedName name="XRefPaste114" localSheetId="4" hidden="1">[31]BS!#REF!</definedName>
    <definedName name="XRefPaste114" localSheetId="7" hidden="1">[31]BS!#REF!</definedName>
    <definedName name="XRefPaste114" localSheetId="10" hidden="1">[31]BS!#REF!</definedName>
    <definedName name="XRefPaste114" localSheetId="13" hidden="1">[31]BS!#REF!</definedName>
    <definedName name="XRefPaste114" localSheetId="5" hidden="1">[31]BS!#REF!</definedName>
    <definedName name="XRefPaste114" localSheetId="11" hidden="1">[31]BS!#REF!</definedName>
    <definedName name="XRefPaste114" localSheetId="8" hidden="1">[31]BS!#REF!</definedName>
    <definedName name="XRefPaste114" localSheetId="14" hidden="1">[31]BS!#REF!</definedName>
    <definedName name="XRefPaste114" localSheetId="15" hidden="1">[31]BS!#REF!</definedName>
    <definedName name="XRefPaste114" localSheetId="16" hidden="1">[31]BS!#REF!</definedName>
    <definedName name="XRefPaste114" localSheetId="3" hidden="1">[31]BS!#REF!</definedName>
    <definedName name="XRefPaste114" localSheetId="12" hidden="1">[31]BS!#REF!</definedName>
    <definedName name="XRefPaste114" localSheetId="9" hidden="1">[31]BS!#REF!</definedName>
    <definedName name="XRefPaste114" localSheetId="6" hidden="1">[31]BS!#REF!</definedName>
    <definedName name="XRefPaste114" localSheetId="17" hidden="1">[31]BS!#REF!</definedName>
    <definedName name="XRefPaste114" localSheetId="18" hidden="1">[31]BS!#REF!</definedName>
    <definedName name="XRefPaste114" hidden="1">[31]BS!#REF!</definedName>
    <definedName name="XRefPaste114Row" localSheetId="4" hidden="1">#REF!</definedName>
    <definedName name="XRefPaste114Row" localSheetId="7" hidden="1">#REF!</definedName>
    <definedName name="XRefPaste114Row" localSheetId="10" hidden="1">#REF!</definedName>
    <definedName name="XRefPaste114Row" localSheetId="13" hidden="1">#REF!</definedName>
    <definedName name="XRefPaste114Row" localSheetId="5" hidden="1">#REF!</definedName>
    <definedName name="XRefPaste114Row" localSheetId="11" hidden="1">#REF!</definedName>
    <definedName name="XRefPaste114Row" localSheetId="8" hidden="1">#REF!</definedName>
    <definedName name="XRefPaste114Row" localSheetId="14" hidden="1">#REF!</definedName>
    <definedName name="XRefPaste114Row" localSheetId="15" hidden="1">#REF!</definedName>
    <definedName name="XRefPaste114Row" localSheetId="16" hidden="1">#REF!</definedName>
    <definedName name="XRefPaste114Row" localSheetId="3" hidden="1">#REF!</definedName>
    <definedName name="XRefPaste114Row" localSheetId="12" hidden="1">#REF!</definedName>
    <definedName name="XRefPaste114Row" localSheetId="9" hidden="1">#REF!</definedName>
    <definedName name="XRefPaste114Row" localSheetId="6" hidden="1">#REF!</definedName>
    <definedName name="XRefPaste114Row" localSheetId="17" hidden="1">#REF!</definedName>
    <definedName name="XRefPaste114Row" localSheetId="18" hidden="1">#REF!</definedName>
    <definedName name="XRefPaste114Row" hidden="1">#REF!</definedName>
    <definedName name="XRefPaste115Row" localSheetId="4" hidden="1">#REF!</definedName>
    <definedName name="XRefPaste115Row" localSheetId="7" hidden="1">#REF!</definedName>
    <definedName name="XRefPaste115Row" localSheetId="10" hidden="1">#REF!</definedName>
    <definedName name="XRefPaste115Row" localSheetId="13" hidden="1">#REF!</definedName>
    <definedName name="XRefPaste115Row" localSheetId="5" hidden="1">#REF!</definedName>
    <definedName name="XRefPaste115Row" localSheetId="11" hidden="1">#REF!</definedName>
    <definedName name="XRefPaste115Row" localSheetId="8" hidden="1">#REF!</definedName>
    <definedName name="XRefPaste115Row" localSheetId="14" hidden="1">#REF!</definedName>
    <definedName name="XRefPaste115Row" localSheetId="15" hidden="1">#REF!</definedName>
    <definedName name="XRefPaste115Row" localSheetId="16" hidden="1">#REF!</definedName>
    <definedName name="XRefPaste115Row" localSheetId="3" hidden="1">#REF!</definedName>
    <definedName name="XRefPaste115Row" localSheetId="12" hidden="1">#REF!</definedName>
    <definedName name="XRefPaste115Row" localSheetId="9" hidden="1">#REF!</definedName>
    <definedName name="XRefPaste115Row" localSheetId="6" hidden="1">#REF!</definedName>
    <definedName name="XRefPaste115Row" localSheetId="17" hidden="1">#REF!</definedName>
    <definedName name="XRefPaste115Row" localSheetId="18" hidden="1">#REF!</definedName>
    <definedName name="XRefPaste115Row" hidden="1">#REF!</definedName>
    <definedName name="XRefPaste116Row" localSheetId="4" hidden="1">#REF!</definedName>
    <definedName name="XRefPaste116Row" localSheetId="7" hidden="1">#REF!</definedName>
    <definedName name="XRefPaste116Row" localSheetId="10" hidden="1">#REF!</definedName>
    <definedName name="XRefPaste116Row" localSheetId="13" hidden="1">#REF!</definedName>
    <definedName name="XRefPaste116Row" localSheetId="5" hidden="1">#REF!</definedName>
    <definedName name="XRefPaste116Row" localSheetId="11" hidden="1">#REF!</definedName>
    <definedName name="XRefPaste116Row" localSheetId="8" hidden="1">#REF!</definedName>
    <definedName name="XRefPaste116Row" localSheetId="14" hidden="1">#REF!</definedName>
    <definedName name="XRefPaste116Row" localSheetId="15" hidden="1">#REF!</definedName>
    <definedName name="XRefPaste116Row" localSheetId="16" hidden="1">#REF!</definedName>
    <definedName name="XRefPaste116Row" localSheetId="3" hidden="1">#REF!</definedName>
    <definedName name="XRefPaste116Row" localSheetId="12" hidden="1">#REF!</definedName>
    <definedName name="XRefPaste116Row" localSheetId="9" hidden="1">#REF!</definedName>
    <definedName name="XRefPaste116Row" localSheetId="6" hidden="1">#REF!</definedName>
    <definedName name="XRefPaste116Row" localSheetId="17" hidden="1">#REF!</definedName>
    <definedName name="XRefPaste116Row" localSheetId="18" hidden="1">#REF!</definedName>
    <definedName name="XRefPaste116Row" hidden="1">#REF!</definedName>
    <definedName name="XRefPaste117" localSheetId="4" hidden="1">[30]BS!#REF!</definedName>
    <definedName name="XRefPaste117" localSheetId="7" hidden="1">[30]BS!#REF!</definedName>
    <definedName name="XRefPaste117" localSheetId="10" hidden="1">[30]BS!#REF!</definedName>
    <definedName name="XRefPaste117" localSheetId="13" hidden="1">[30]BS!#REF!</definedName>
    <definedName name="XRefPaste117" localSheetId="5" hidden="1">[30]BS!#REF!</definedName>
    <definedName name="XRefPaste117" localSheetId="11" hidden="1">[30]BS!#REF!</definedName>
    <definedName name="XRefPaste117" localSheetId="8" hidden="1">[30]BS!#REF!</definedName>
    <definedName name="XRefPaste117" localSheetId="14" hidden="1">[30]BS!#REF!</definedName>
    <definedName name="XRefPaste117" localSheetId="15" hidden="1">[30]BS!#REF!</definedName>
    <definedName name="XRefPaste117" localSheetId="16" hidden="1">[30]BS!#REF!</definedName>
    <definedName name="XRefPaste117" localSheetId="3" hidden="1">[30]BS!#REF!</definedName>
    <definedName name="XRefPaste117" localSheetId="12" hidden="1">[30]BS!#REF!</definedName>
    <definedName name="XRefPaste117" localSheetId="9" hidden="1">[30]BS!#REF!</definedName>
    <definedName name="XRefPaste117" localSheetId="6" hidden="1">[30]BS!#REF!</definedName>
    <definedName name="XRefPaste117" localSheetId="17" hidden="1">[30]BS!#REF!</definedName>
    <definedName name="XRefPaste117" localSheetId="18" hidden="1">[30]BS!#REF!</definedName>
    <definedName name="XRefPaste117" hidden="1">[30]BS!#REF!</definedName>
    <definedName name="XRefPaste117Row" localSheetId="4" hidden="1">#REF!</definedName>
    <definedName name="XRefPaste117Row" localSheetId="7" hidden="1">#REF!</definedName>
    <definedName name="XRefPaste117Row" localSheetId="10" hidden="1">#REF!</definedName>
    <definedName name="XRefPaste117Row" localSheetId="13" hidden="1">#REF!</definedName>
    <definedName name="XRefPaste117Row" localSheetId="5" hidden="1">#REF!</definedName>
    <definedName name="XRefPaste117Row" localSheetId="11" hidden="1">#REF!</definedName>
    <definedName name="XRefPaste117Row" localSheetId="8" hidden="1">#REF!</definedName>
    <definedName name="XRefPaste117Row" localSheetId="14" hidden="1">#REF!</definedName>
    <definedName name="XRefPaste117Row" localSheetId="15" hidden="1">#REF!</definedName>
    <definedName name="XRefPaste117Row" localSheetId="16" hidden="1">#REF!</definedName>
    <definedName name="XRefPaste117Row" localSheetId="3" hidden="1">#REF!</definedName>
    <definedName name="XRefPaste117Row" localSheetId="12" hidden="1">#REF!</definedName>
    <definedName name="XRefPaste117Row" localSheetId="9" hidden="1">#REF!</definedName>
    <definedName name="XRefPaste117Row" localSheetId="6" hidden="1">#REF!</definedName>
    <definedName name="XRefPaste117Row" localSheetId="17" hidden="1">#REF!</definedName>
    <definedName name="XRefPaste117Row" localSheetId="18" hidden="1">#REF!</definedName>
    <definedName name="XRefPaste117Row" hidden="1">#REF!</definedName>
    <definedName name="XRefPaste118" localSheetId="4" hidden="1">[30]BS!#REF!</definedName>
    <definedName name="XRefPaste118" localSheetId="7" hidden="1">[30]BS!#REF!</definedName>
    <definedName name="XRefPaste118" localSheetId="10" hidden="1">[30]BS!#REF!</definedName>
    <definedName name="XRefPaste118" localSheetId="13" hidden="1">[30]BS!#REF!</definedName>
    <definedName name="XRefPaste118" localSheetId="5" hidden="1">[30]BS!#REF!</definedName>
    <definedName name="XRefPaste118" localSheetId="11" hidden="1">[30]BS!#REF!</definedName>
    <definedName name="XRefPaste118" localSheetId="8" hidden="1">[30]BS!#REF!</definedName>
    <definedName name="XRefPaste118" localSheetId="14" hidden="1">[30]BS!#REF!</definedName>
    <definedName name="XRefPaste118" localSheetId="15" hidden="1">[30]BS!#REF!</definedName>
    <definedName name="XRefPaste118" localSheetId="16" hidden="1">[30]BS!#REF!</definedName>
    <definedName name="XRefPaste118" localSheetId="3" hidden="1">[30]BS!#REF!</definedName>
    <definedName name="XRefPaste118" localSheetId="12" hidden="1">[30]BS!#REF!</definedName>
    <definedName name="XRefPaste118" localSheetId="9" hidden="1">[30]BS!#REF!</definedName>
    <definedName name="XRefPaste118" localSheetId="6" hidden="1">[30]BS!#REF!</definedName>
    <definedName name="XRefPaste118" localSheetId="17" hidden="1">[30]BS!#REF!</definedName>
    <definedName name="XRefPaste118" localSheetId="18" hidden="1">[30]BS!#REF!</definedName>
    <definedName name="XRefPaste118" hidden="1">[30]BS!#REF!</definedName>
    <definedName name="XRefPaste118Row" localSheetId="4" hidden="1">#REF!</definedName>
    <definedName name="XRefPaste118Row" localSheetId="7" hidden="1">#REF!</definedName>
    <definedName name="XRefPaste118Row" localSheetId="10" hidden="1">#REF!</definedName>
    <definedName name="XRefPaste118Row" localSheetId="13" hidden="1">#REF!</definedName>
    <definedName name="XRefPaste118Row" localSheetId="5" hidden="1">#REF!</definedName>
    <definedName name="XRefPaste118Row" localSheetId="11" hidden="1">#REF!</definedName>
    <definedName name="XRefPaste118Row" localSheetId="8" hidden="1">#REF!</definedName>
    <definedName name="XRefPaste118Row" localSheetId="14" hidden="1">#REF!</definedName>
    <definedName name="XRefPaste118Row" localSheetId="15" hidden="1">#REF!</definedName>
    <definedName name="XRefPaste118Row" localSheetId="16" hidden="1">#REF!</definedName>
    <definedName name="XRefPaste118Row" localSheetId="3" hidden="1">#REF!</definedName>
    <definedName name="XRefPaste118Row" localSheetId="12" hidden="1">#REF!</definedName>
    <definedName name="XRefPaste118Row" localSheetId="9" hidden="1">#REF!</definedName>
    <definedName name="XRefPaste118Row" localSheetId="6" hidden="1">#REF!</definedName>
    <definedName name="XRefPaste118Row" localSheetId="17" hidden="1">#REF!</definedName>
    <definedName name="XRefPaste118Row" localSheetId="18" hidden="1">#REF!</definedName>
    <definedName name="XRefPaste118Row" hidden="1">#REF!</definedName>
    <definedName name="XRefPaste119Row" localSheetId="4" hidden="1">#REF!</definedName>
    <definedName name="XRefPaste119Row" localSheetId="7" hidden="1">#REF!</definedName>
    <definedName name="XRefPaste119Row" localSheetId="10" hidden="1">#REF!</definedName>
    <definedName name="XRefPaste119Row" localSheetId="13" hidden="1">#REF!</definedName>
    <definedName name="XRefPaste119Row" localSheetId="5" hidden="1">#REF!</definedName>
    <definedName name="XRefPaste119Row" localSheetId="11" hidden="1">#REF!</definedName>
    <definedName name="XRefPaste119Row" localSheetId="8" hidden="1">#REF!</definedName>
    <definedName name="XRefPaste119Row" localSheetId="14" hidden="1">#REF!</definedName>
    <definedName name="XRefPaste119Row" localSheetId="15" hidden="1">#REF!</definedName>
    <definedName name="XRefPaste119Row" localSheetId="16" hidden="1">#REF!</definedName>
    <definedName name="XRefPaste119Row" localSheetId="3" hidden="1">#REF!</definedName>
    <definedName name="XRefPaste119Row" localSheetId="12" hidden="1">#REF!</definedName>
    <definedName name="XRefPaste119Row" localSheetId="9" hidden="1">#REF!</definedName>
    <definedName name="XRefPaste119Row" localSheetId="6" hidden="1">#REF!</definedName>
    <definedName name="XRefPaste119Row" localSheetId="17" hidden="1">#REF!</definedName>
    <definedName name="XRefPaste119Row" localSheetId="18" hidden="1">#REF!</definedName>
    <definedName name="XRefPaste119Row" hidden="1">#REF!</definedName>
    <definedName name="XRefPaste11Row" localSheetId="4" hidden="1">#REF!</definedName>
    <definedName name="XRefPaste11Row" localSheetId="7" hidden="1">#REF!</definedName>
    <definedName name="XRefPaste11Row" localSheetId="10" hidden="1">#REF!</definedName>
    <definedName name="XRefPaste11Row" localSheetId="13" hidden="1">#REF!</definedName>
    <definedName name="XRefPaste11Row" localSheetId="5" hidden="1">#REF!</definedName>
    <definedName name="XRefPaste11Row" localSheetId="11" hidden="1">#REF!</definedName>
    <definedName name="XRefPaste11Row" localSheetId="8" hidden="1">#REF!</definedName>
    <definedName name="XRefPaste11Row" localSheetId="14" hidden="1">#REF!</definedName>
    <definedName name="XRefPaste11Row" localSheetId="15" hidden="1">#REF!</definedName>
    <definedName name="XRefPaste11Row" localSheetId="16" hidden="1">#REF!</definedName>
    <definedName name="XRefPaste11Row" localSheetId="3" hidden="1">#REF!</definedName>
    <definedName name="XRefPaste11Row" localSheetId="12" hidden="1">#REF!</definedName>
    <definedName name="XRefPaste11Row" localSheetId="9" hidden="1">#REF!</definedName>
    <definedName name="XRefPaste11Row" localSheetId="6" hidden="1">#REF!</definedName>
    <definedName name="XRefPaste11Row" localSheetId="17" hidden="1">#REF!</definedName>
    <definedName name="XRefPaste11Row" localSheetId="18" hidden="1">#REF!</definedName>
    <definedName name="XRefPaste11Row" hidden="1">#REF!</definedName>
    <definedName name="XRefPaste120Row" localSheetId="4" hidden="1">#REF!</definedName>
    <definedName name="XRefPaste120Row" localSheetId="7" hidden="1">#REF!</definedName>
    <definedName name="XRefPaste120Row" localSheetId="10" hidden="1">#REF!</definedName>
    <definedName name="XRefPaste120Row" localSheetId="13" hidden="1">#REF!</definedName>
    <definedName name="XRefPaste120Row" localSheetId="5" hidden="1">#REF!</definedName>
    <definedName name="XRefPaste120Row" localSheetId="11" hidden="1">#REF!</definedName>
    <definedName name="XRefPaste120Row" localSheetId="8" hidden="1">#REF!</definedName>
    <definedName name="XRefPaste120Row" localSheetId="14" hidden="1">#REF!</definedName>
    <definedName name="XRefPaste120Row" localSheetId="15" hidden="1">#REF!</definedName>
    <definedName name="XRefPaste120Row" localSheetId="16" hidden="1">#REF!</definedName>
    <definedName name="XRefPaste120Row" localSheetId="3" hidden="1">#REF!</definedName>
    <definedName name="XRefPaste120Row" localSheetId="12" hidden="1">#REF!</definedName>
    <definedName name="XRefPaste120Row" localSheetId="9" hidden="1">#REF!</definedName>
    <definedName name="XRefPaste120Row" localSheetId="6" hidden="1">#REF!</definedName>
    <definedName name="XRefPaste120Row" localSheetId="17" hidden="1">#REF!</definedName>
    <definedName name="XRefPaste120Row" localSheetId="18" hidden="1">#REF!</definedName>
    <definedName name="XRefPaste120Row" hidden="1">#REF!</definedName>
    <definedName name="XRefPaste121Row" localSheetId="4" hidden="1">#REF!</definedName>
    <definedName name="XRefPaste121Row" localSheetId="7" hidden="1">#REF!</definedName>
    <definedName name="XRefPaste121Row" localSheetId="10" hidden="1">#REF!</definedName>
    <definedName name="XRefPaste121Row" localSheetId="13" hidden="1">#REF!</definedName>
    <definedName name="XRefPaste121Row" localSheetId="5" hidden="1">#REF!</definedName>
    <definedName name="XRefPaste121Row" localSheetId="11" hidden="1">#REF!</definedName>
    <definedName name="XRefPaste121Row" localSheetId="8" hidden="1">#REF!</definedName>
    <definedName name="XRefPaste121Row" localSheetId="14" hidden="1">#REF!</definedName>
    <definedName name="XRefPaste121Row" localSheetId="15" hidden="1">#REF!</definedName>
    <definedName name="XRefPaste121Row" localSheetId="16" hidden="1">#REF!</definedName>
    <definedName name="XRefPaste121Row" localSheetId="3" hidden="1">#REF!</definedName>
    <definedName name="XRefPaste121Row" localSheetId="12" hidden="1">#REF!</definedName>
    <definedName name="XRefPaste121Row" localSheetId="9" hidden="1">#REF!</definedName>
    <definedName name="XRefPaste121Row" localSheetId="6" hidden="1">#REF!</definedName>
    <definedName name="XRefPaste121Row" localSheetId="17" hidden="1">#REF!</definedName>
    <definedName name="XRefPaste121Row" localSheetId="18" hidden="1">#REF!</definedName>
    <definedName name="XRefPaste121Row" hidden="1">#REF!</definedName>
    <definedName name="XRefPaste122Row" localSheetId="4" hidden="1">#REF!</definedName>
    <definedName name="XRefPaste122Row" localSheetId="7" hidden="1">#REF!</definedName>
    <definedName name="XRefPaste122Row" localSheetId="10" hidden="1">#REF!</definedName>
    <definedName name="XRefPaste122Row" localSheetId="13" hidden="1">#REF!</definedName>
    <definedName name="XRefPaste122Row" localSheetId="5" hidden="1">#REF!</definedName>
    <definedName name="XRefPaste122Row" localSheetId="11" hidden="1">#REF!</definedName>
    <definedName name="XRefPaste122Row" localSheetId="8" hidden="1">#REF!</definedName>
    <definedName name="XRefPaste122Row" localSheetId="14" hidden="1">#REF!</definedName>
    <definedName name="XRefPaste122Row" localSheetId="15" hidden="1">#REF!</definedName>
    <definedName name="XRefPaste122Row" localSheetId="16" hidden="1">#REF!</definedName>
    <definedName name="XRefPaste122Row" localSheetId="3" hidden="1">#REF!</definedName>
    <definedName name="XRefPaste122Row" localSheetId="12" hidden="1">#REF!</definedName>
    <definedName name="XRefPaste122Row" localSheetId="9" hidden="1">#REF!</definedName>
    <definedName name="XRefPaste122Row" localSheetId="6" hidden="1">#REF!</definedName>
    <definedName name="XRefPaste122Row" localSheetId="17" hidden="1">#REF!</definedName>
    <definedName name="XRefPaste122Row" localSheetId="18" hidden="1">#REF!</definedName>
    <definedName name="XRefPaste122Row" hidden="1">#REF!</definedName>
    <definedName name="XRefPaste123Row" localSheetId="4" hidden="1">#REF!</definedName>
    <definedName name="XRefPaste123Row" localSheetId="7" hidden="1">#REF!</definedName>
    <definedName name="XRefPaste123Row" localSheetId="10" hidden="1">#REF!</definedName>
    <definedName name="XRefPaste123Row" localSheetId="13" hidden="1">#REF!</definedName>
    <definedName name="XRefPaste123Row" localSheetId="5" hidden="1">#REF!</definedName>
    <definedName name="XRefPaste123Row" localSheetId="11" hidden="1">#REF!</definedName>
    <definedName name="XRefPaste123Row" localSheetId="8" hidden="1">#REF!</definedName>
    <definedName name="XRefPaste123Row" localSheetId="14" hidden="1">#REF!</definedName>
    <definedName name="XRefPaste123Row" localSheetId="15" hidden="1">#REF!</definedName>
    <definedName name="XRefPaste123Row" localSheetId="16" hidden="1">#REF!</definedName>
    <definedName name="XRefPaste123Row" localSheetId="3" hidden="1">#REF!</definedName>
    <definedName name="XRefPaste123Row" localSheetId="12" hidden="1">#REF!</definedName>
    <definedName name="XRefPaste123Row" localSheetId="9" hidden="1">#REF!</definedName>
    <definedName name="XRefPaste123Row" localSheetId="6" hidden="1">#REF!</definedName>
    <definedName name="XRefPaste123Row" localSheetId="17" hidden="1">#REF!</definedName>
    <definedName name="XRefPaste123Row" localSheetId="18" hidden="1">#REF!</definedName>
    <definedName name="XRefPaste123Row" hidden="1">#REF!</definedName>
    <definedName name="XRefPaste124Row" localSheetId="4" hidden="1">#REF!</definedName>
    <definedName name="XRefPaste124Row" localSheetId="7" hidden="1">#REF!</definedName>
    <definedName name="XRefPaste124Row" localSheetId="10" hidden="1">#REF!</definedName>
    <definedName name="XRefPaste124Row" localSheetId="13" hidden="1">#REF!</definedName>
    <definedName name="XRefPaste124Row" localSheetId="5" hidden="1">#REF!</definedName>
    <definedName name="XRefPaste124Row" localSheetId="11" hidden="1">#REF!</definedName>
    <definedName name="XRefPaste124Row" localSheetId="8" hidden="1">#REF!</definedName>
    <definedName name="XRefPaste124Row" localSheetId="14" hidden="1">#REF!</definedName>
    <definedName name="XRefPaste124Row" localSheetId="15" hidden="1">#REF!</definedName>
    <definedName name="XRefPaste124Row" localSheetId="16" hidden="1">#REF!</definedName>
    <definedName name="XRefPaste124Row" localSheetId="3" hidden="1">#REF!</definedName>
    <definedName name="XRefPaste124Row" localSheetId="12" hidden="1">#REF!</definedName>
    <definedName name="XRefPaste124Row" localSheetId="9" hidden="1">#REF!</definedName>
    <definedName name="XRefPaste124Row" localSheetId="6" hidden="1">#REF!</definedName>
    <definedName name="XRefPaste124Row" localSheetId="17" hidden="1">#REF!</definedName>
    <definedName name="XRefPaste124Row" localSheetId="18" hidden="1">#REF!</definedName>
    <definedName name="XRefPaste124Row" hidden="1">#REF!</definedName>
    <definedName name="XRefPaste125Row" localSheetId="4" hidden="1">#REF!</definedName>
    <definedName name="XRefPaste125Row" localSheetId="7" hidden="1">#REF!</definedName>
    <definedName name="XRefPaste125Row" localSheetId="10" hidden="1">#REF!</definedName>
    <definedName name="XRefPaste125Row" localSheetId="13" hidden="1">#REF!</definedName>
    <definedName name="XRefPaste125Row" localSheetId="5" hidden="1">#REF!</definedName>
    <definedName name="XRefPaste125Row" localSheetId="11" hidden="1">#REF!</definedName>
    <definedName name="XRefPaste125Row" localSheetId="8" hidden="1">#REF!</definedName>
    <definedName name="XRefPaste125Row" localSheetId="14" hidden="1">#REF!</definedName>
    <definedName name="XRefPaste125Row" localSheetId="15" hidden="1">#REF!</definedName>
    <definedName name="XRefPaste125Row" localSheetId="16" hidden="1">#REF!</definedName>
    <definedName name="XRefPaste125Row" localSheetId="3" hidden="1">#REF!</definedName>
    <definedName name="XRefPaste125Row" localSheetId="12" hidden="1">#REF!</definedName>
    <definedName name="XRefPaste125Row" localSheetId="9" hidden="1">#REF!</definedName>
    <definedName name="XRefPaste125Row" localSheetId="6" hidden="1">#REF!</definedName>
    <definedName name="XRefPaste125Row" localSheetId="17" hidden="1">#REF!</definedName>
    <definedName name="XRefPaste125Row" localSheetId="18" hidden="1">#REF!</definedName>
    <definedName name="XRefPaste125Row" hidden="1">#REF!</definedName>
    <definedName name="XRefPaste126" localSheetId="4" hidden="1">[31]BS!#REF!</definedName>
    <definedName name="XRefPaste126" localSheetId="7" hidden="1">[31]BS!#REF!</definedName>
    <definedName name="XRefPaste126" localSheetId="10" hidden="1">[31]BS!#REF!</definedName>
    <definedName name="XRefPaste126" localSheetId="13" hidden="1">[31]BS!#REF!</definedName>
    <definedName name="XRefPaste126" localSheetId="5" hidden="1">[31]BS!#REF!</definedName>
    <definedName name="XRefPaste126" localSheetId="11" hidden="1">[31]BS!#REF!</definedName>
    <definedName name="XRefPaste126" localSheetId="8" hidden="1">[31]BS!#REF!</definedName>
    <definedName name="XRefPaste126" localSheetId="14" hidden="1">[31]BS!#REF!</definedName>
    <definedName name="XRefPaste126" localSheetId="15" hidden="1">[31]BS!#REF!</definedName>
    <definedName name="XRefPaste126" localSheetId="16" hidden="1">[31]BS!#REF!</definedName>
    <definedName name="XRefPaste126" localSheetId="3" hidden="1">[31]BS!#REF!</definedName>
    <definedName name="XRefPaste126" localSheetId="12" hidden="1">[31]BS!#REF!</definedName>
    <definedName name="XRefPaste126" localSheetId="9" hidden="1">[31]BS!#REF!</definedName>
    <definedName name="XRefPaste126" localSheetId="6" hidden="1">[31]BS!#REF!</definedName>
    <definedName name="XRefPaste126" localSheetId="17" hidden="1">[31]BS!#REF!</definedName>
    <definedName name="XRefPaste126" localSheetId="18" hidden="1">[31]BS!#REF!</definedName>
    <definedName name="XRefPaste126" hidden="1">[31]BS!#REF!</definedName>
    <definedName name="XRefPaste126Row" localSheetId="4" hidden="1">#REF!</definedName>
    <definedName name="XRefPaste126Row" localSheetId="7" hidden="1">#REF!</definedName>
    <definedName name="XRefPaste126Row" localSheetId="10" hidden="1">#REF!</definedName>
    <definedName name="XRefPaste126Row" localSheetId="13" hidden="1">#REF!</definedName>
    <definedName name="XRefPaste126Row" localSheetId="5" hidden="1">#REF!</definedName>
    <definedName name="XRefPaste126Row" localSheetId="11" hidden="1">#REF!</definedName>
    <definedName name="XRefPaste126Row" localSheetId="8" hidden="1">#REF!</definedName>
    <definedName name="XRefPaste126Row" localSheetId="14" hidden="1">#REF!</definedName>
    <definedName name="XRefPaste126Row" localSheetId="15" hidden="1">#REF!</definedName>
    <definedName name="XRefPaste126Row" localSheetId="16" hidden="1">#REF!</definedName>
    <definedName name="XRefPaste126Row" localSheetId="3" hidden="1">#REF!</definedName>
    <definedName name="XRefPaste126Row" localSheetId="12" hidden="1">#REF!</definedName>
    <definedName name="XRefPaste126Row" localSheetId="9" hidden="1">#REF!</definedName>
    <definedName name="XRefPaste126Row" localSheetId="6" hidden="1">#REF!</definedName>
    <definedName name="XRefPaste126Row" localSheetId="17" hidden="1">#REF!</definedName>
    <definedName name="XRefPaste126Row" localSheetId="18" hidden="1">#REF!</definedName>
    <definedName name="XRefPaste126Row" hidden="1">#REF!</definedName>
    <definedName name="XRefPaste127Row" localSheetId="4" hidden="1">#REF!</definedName>
    <definedName name="XRefPaste127Row" localSheetId="7" hidden="1">#REF!</definedName>
    <definedName name="XRefPaste127Row" localSheetId="10" hidden="1">#REF!</definedName>
    <definedName name="XRefPaste127Row" localSheetId="13" hidden="1">#REF!</definedName>
    <definedName name="XRefPaste127Row" localSheetId="5" hidden="1">#REF!</definedName>
    <definedName name="XRefPaste127Row" localSheetId="11" hidden="1">#REF!</definedName>
    <definedName name="XRefPaste127Row" localSheetId="8" hidden="1">#REF!</definedName>
    <definedName name="XRefPaste127Row" localSheetId="14" hidden="1">#REF!</definedName>
    <definedName name="XRefPaste127Row" localSheetId="15" hidden="1">#REF!</definedName>
    <definedName name="XRefPaste127Row" localSheetId="16" hidden="1">#REF!</definedName>
    <definedName name="XRefPaste127Row" localSheetId="3" hidden="1">#REF!</definedName>
    <definedName name="XRefPaste127Row" localSheetId="12" hidden="1">#REF!</definedName>
    <definedName name="XRefPaste127Row" localSheetId="9" hidden="1">#REF!</definedName>
    <definedName name="XRefPaste127Row" localSheetId="6" hidden="1">#REF!</definedName>
    <definedName name="XRefPaste127Row" localSheetId="17" hidden="1">#REF!</definedName>
    <definedName name="XRefPaste127Row" localSheetId="18" hidden="1">#REF!</definedName>
    <definedName name="XRefPaste127Row" hidden="1">#REF!</definedName>
    <definedName name="XRefPaste128Row" localSheetId="4" hidden="1">#REF!</definedName>
    <definedName name="XRefPaste128Row" localSheetId="7" hidden="1">#REF!</definedName>
    <definedName name="XRefPaste128Row" localSheetId="10" hidden="1">#REF!</definedName>
    <definedName name="XRefPaste128Row" localSheetId="13" hidden="1">#REF!</definedName>
    <definedName name="XRefPaste128Row" localSheetId="5" hidden="1">#REF!</definedName>
    <definedName name="XRefPaste128Row" localSheetId="11" hidden="1">#REF!</definedName>
    <definedName name="XRefPaste128Row" localSheetId="8" hidden="1">#REF!</definedName>
    <definedName name="XRefPaste128Row" localSheetId="14" hidden="1">#REF!</definedName>
    <definedName name="XRefPaste128Row" localSheetId="15" hidden="1">#REF!</definedName>
    <definedName name="XRefPaste128Row" localSheetId="16" hidden="1">#REF!</definedName>
    <definedName name="XRefPaste128Row" localSheetId="3" hidden="1">#REF!</definedName>
    <definedName name="XRefPaste128Row" localSheetId="12" hidden="1">#REF!</definedName>
    <definedName name="XRefPaste128Row" localSheetId="9" hidden="1">#REF!</definedName>
    <definedName name="XRefPaste128Row" localSheetId="6" hidden="1">#REF!</definedName>
    <definedName name="XRefPaste128Row" localSheetId="17" hidden="1">#REF!</definedName>
    <definedName name="XRefPaste128Row" localSheetId="18" hidden="1">#REF!</definedName>
    <definedName name="XRefPaste128Row" hidden="1">#REF!</definedName>
    <definedName name="XRefPaste129Row" localSheetId="4" hidden="1">#REF!</definedName>
    <definedName name="XRefPaste129Row" localSheetId="7" hidden="1">#REF!</definedName>
    <definedName name="XRefPaste129Row" localSheetId="10" hidden="1">#REF!</definedName>
    <definedName name="XRefPaste129Row" localSheetId="13" hidden="1">#REF!</definedName>
    <definedName name="XRefPaste129Row" localSheetId="5" hidden="1">#REF!</definedName>
    <definedName name="XRefPaste129Row" localSheetId="11" hidden="1">#REF!</definedName>
    <definedName name="XRefPaste129Row" localSheetId="8" hidden="1">#REF!</definedName>
    <definedName name="XRefPaste129Row" localSheetId="14" hidden="1">#REF!</definedName>
    <definedName name="XRefPaste129Row" localSheetId="15" hidden="1">#REF!</definedName>
    <definedName name="XRefPaste129Row" localSheetId="16" hidden="1">#REF!</definedName>
    <definedName name="XRefPaste129Row" localSheetId="3" hidden="1">#REF!</definedName>
    <definedName name="XRefPaste129Row" localSheetId="12" hidden="1">#REF!</definedName>
    <definedName name="XRefPaste129Row" localSheetId="9" hidden="1">#REF!</definedName>
    <definedName name="XRefPaste129Row" localSheetId="6" hidden="1">#REF!</definedName>
    <definedName name="XRefPaste129Row" localSheetId="17" hidden="1">#REF!</definedName>
    <definedName name="XRefPaste129Row" localSheetId="18" hidden="1">#REF!</definedName>
    <definedName name="XRefPaste129Row" hidden="1">#REF!</definedName>
    <definedName name="XRefPaste12Row" localSheetId="4" hidden="1">#REF!</definedName>
    <definedName name="XRefPaste12Row" localSheetId="7" hidden="1">#REF!</definedName>
    <definedName name="XRefPaste12Row" localSheetId="10" hidden="1">#REF!</definedName>
    <definedName name="XRefPaste12Row" localSheetId="13" hidden="1">#REF!</definedName>
    <definedName name="XRefPaste12Row" localSheetId="5" hidden="1">#REF!</definedName>
    <definedName name="XRefPaste12Row" localSheetId="11" hidden="1">#REF!</definedName>
    <definedName name="XRefPaste12Row" localSheetId="8" hidden="1">#REF!</definedName>
    <definedName name="XRefPaste12Row" localSheetId="14" hidden="1">#REF!</definedName>
    <definedName name="XRefPaste12Row" localSheetId="15" hidden="1">#REF!</definedName>
    <definedName name="XRefPaste12Row" localSheetId="16" hidden="1">#REF!</definedName>
    <definedName name="XRefPaste12Row" localSheetId="3" hidden="1">#REF!</definedName>
    <definedName name="XRefPaste12Row" localSheetId="12" hidden="1">#REF!</definedName>
    <definedName name="XRefPaste12Row" localSheetId="9" hidden="1">#REF!</definedName>
    <definedName name="XRefPaste12Row" localSheetId="6" hidden="1">#REF!</definedName>
    <definedName name="XRefPaste12Row" localSheetId="17" hidden="1">#REF!</definedName>
    <definedName name="XRefPaste12Row" localSheetId="18" hidden="1">#REF!</definedName>
    <definedName name="XRefPaste12Row" hidden="1">#REF!</definedName>
    <definedName name="XRefPaste130Row" localSheetId="4" hidden="1">#REF!</definedName>
    <definedName name="XRefPaste130Row" localSheetId="7" hidden="1">#REF!</definedName>
    <definedName name="XRefPaste130Row" localSheetId="10" hidden="1">#REF!</definedName>
    <definedName name="XRefPaste130Row" localSheetId="13" hidden="1">#REF!</definedName>
    <definedName name="XRefPaste130Row" localSheetId="5" hidden="1">#REF!</definedName>
    <definedName name="XRefPaste130Row" localSheetId="11" hidden="1">#REF!</definedName>
    <definedName name="XRefPaste130Row" localSheetId="8" hidden="1">#REF!</definedName>
    <definedName name="XRefPaste130Row" localSheetId="14" hidden="1">#REF!</definedName>
    <definedName name="XRefPaste130Row" localSheetId="15" hidden="1">#REF!</definedName>
    <definedName name="XRefPaste130Row" localSheetId="16" hidden="1">#REF!</definedName>
    <definedName name="XRefPaste130Row" localSheetId="3" hidden="1">#REF!</definedName>
    <definedName name="XRefPaste130Row" localSheetId="12" hidden="1">#REF!</definedName>
    <definedName name="XRefPaste130Row" localSheetId="9" hidden="1">#REF!</definedName>
    <definedName name="XRefPaste130Row" localSheetId="6" hidden="1">#REF!</definedName>
    <definedName name="XRefPaste130Row" localSheetId="17" hidden="1">#REF!</definedName>
    <definedName name="XRefPaste130Row" localSheetId="18" hidden="1">#REF!</definedName>
    <definedName name="XRefPaste130Row" hidden="1">#REF!</definedName>
    <definedName name="XRefPaste131" localSheetId="4" hidden="1">[31]BS!#REF!</definedName>
    <definedName name="XRefPaste131" localSheetId="7" hidden="1">[31]BS!#REF!</definedName>
    <definedName name="XRefPaste131" localSheetId="10" hidden="1">[31]BS!#REF!</definedName>
    <definedName name="XRefPaste131" localSheetId="13" hidden="1">[31]BS!#REF!</definedName>
    <definedName name="XRefPaste131" localSheetId="5" hidden="1">[31]BS!#REF!</definedName>
    <definedName name="XRefPaste131" localSheetId="11" hidden="1">[31]BS!#REF!</definedName>
    <definedName name="XRefPaste131" localSheetId="8" hidden="1">[31]BS!#REF!</definedName>
    <definedName name="XRefPaste131" localSheetId="14" hidden="1">[31]BS!#REF!</definedName>
    <definedName name="XRefPaste131" localSheetId="15" hidden="1">[31]BS!#REF!</definedName>
    <definedName name="XRefPaste131" localSheetId="16" hidden="1">[31]BS!#REF!</definedName>
    <definedName name="XRefPaste131" localSheetId="3" hidden="1">[31]BS!#REF!</definedName>
    <definedName name="XRefPaste131" localSheetId="12" hidden="1">[31]BS!#REF!</definedName>
    <definedName name="XRefPaste131" localSheetId="9" hidden="1">[31]BS!#REF!</definedName>
    <definedName name="XRefPaste131" localSheetId="6" hidden="1">[31]BS!#REF!</definedName>
    <definedName name="XRefPaste131" localSheetId="17" hidden="1">[31]BS!#REF!</definedName>
    <definedName name="XRefPaste131" localSheetId="18" hidden="1">[31]BS!#REF!</definedName>
    <definedName name="XRefPaste131" hidden="1">[31]BS!#REF!</definedName>
    <definedName name="XRefPaste131Row" localSheetId="4" hidden="1">#REF!</definedName>
    <definedName name="XRefPaste131Row" localSheetId="7" hidden="1">#REF!</definedName>
    <definedName name="XRefPaste131Row" localSheetId="10" hidden="1">#REF!</definedName>
    <definedName name="XRefPaste131Row" localSheetId="13" hidden="1">#REF!</definedName>
    <definedName name="XRefPaste131Row" localSheetId="5" hidden="1">#REF!</definedName>
    <definedName name="XRefPaste131Row" localSheetId="11" hidden="1">#REF!</definedName>
    <definedName name="XRefPaste131Row" localSheetId="8" hidden="1">#REF!</definedName>
    <definedName name="XRefPaste131Row" localSheetId="14" hidden="1">#REF!</definedName>
    <definedName name="XRefPaste131Row" localSheetId="15" hidden="1">#REF!</definedName>
    <definedName name="XRefPaste131Row" localSheetId="16" hidden="1">#REF!</definedName>
    <definedName name="XRefPaste131Row" localSheetId="3" hidden="1">#REF!</definedName>
    <definedName name="XRefPaste131Row" localSheetId="12" hidden="1">#REF!</definedName>
    <definedName name="XRefPaste131Row" localSheetId="9" hidden="1">#REF!</definedName>
    <definedName name="XRefPaste131Row" localSheetId="6" hidden="1">#REF!</definedName>
    <definedName name="XRefPaste131Row" localSheetId="17" hidden="1">#REF!</definedName>
    <definedName name="XRefPaste131Row" localSheetId="18" hidden="1">#REF!</definedName>
    <definedName name="XRefPaste131Row" hidden="1">#REF!</definedName>
    <definedName name="XRefPaste132Row" localSheetId="4" hidden="1">#REF!</definedName>
    <definedName name="XRefPaste132Row" localSheetId="7" hidden="1">#REF!</definedName>
    <definedName name="XRefPaste132Row" localSheetId="10" hidden="1">#REF!</definedName>
    <definedName name="XRefPaste132Row" localSheetId="13" hidden="1">#REF!</definedName>
    <definedName name="XRefPaste132Row" localSheetId="5" hidden="1">#REF!</definedName>
    <definedName name="XRefPaste132Row" localSheetId="11" hidden="1">#REF!</definedName>
    <definedName name="XRefPaste132Row" localSheetId="8" hidden="1">#REF!</definedName>
    <definedName name="XRefPaste132Row" localSheetId="14" hidden="1">#REF!</definedName>
    <definedName name="XRefPaste132Row" localSheetId="15" hidden="1">#REF!</definedName>
    <definedName name="XRefPaste132Row" localSheetId="16" hidden="1">#REF!</definedName>
    <definedName name="XRefPaste132Row" localSheetId="3" hidden="1">#REF!</definedName>
    <definedName name="XRefPaste132Row" localSheetId="12" hidden="1">#REF!</definedName>
    <definedName name="XRefPaste132Row" localSheetId="9" hidden="1">#REF!</definedName>
    <definedName name="XRefPaste132Row" localSheetId="6" hidden="1">#REF!</definedName>
    <definedName name="XRefPaste132Row" localSheetId="17" hidden="1">#REF!</definedName>
    <definedName name="XRefPaste132Row" localSheetId="18" hidden="1">#REF!</definedName>
    <definedName name="XRefPaste132Row" hidden="1">#REF!</definedName>
    <definedName name="XRefPaste133" localSheetId="4" hidden="1">[30]BS!#REF!</definedName>
    <definedName name="XRefPaste133" localSheetId="7" hidden="1">[30]BS!#REF!</definedName>
    <definedName name="XRefPaste133" localSheetId="10" hidden="1">[30]BS!#REF!</definedName>
    <definedName name="XRefPaste133" localSheetId="13" hidden="1">[30]BS!#REF!</definedName>
    <definedName name="XRefPaste133" localSheetId="5" hidden="1">[30]BS!#REF!</definedName>
    <definedName name="XRefPaste133" localSheetId="11" hidden="1">[30]BS!#REF!</definedName>
    <definedName name="XRefPaste133" localSheetId="8" hidden="1">[30]BS!#REF!</definedName>
    <definedName name="XRefPaste133" localSheetId="14" hidden="1">[30]BS!#REF!</definedName>
    <definedName name="XRefPaste133" localSheetId="15" hidden="1">[30]BS!#REF!</definedName>
    <definedName name="XRefPaste133" localSheetId="16" hidden="1">[30]BS!#REF!</definedName>
    <definedName name="XRefPaste133" localSheetId="3" hidden="1">[30]BS!#REF!</definedName>
    <definedName name="XRefPaste133" localSheetId="12" hidden="1">[30]BS!#REF!</definedName>
    <definedName name="XRefPaste133" localSheetId="9" hidden="1">[30]BS!#REF!</definedName>
    <definedName name="XRefPaste133" localSheetId="6" hidden="1">[30]BS!#REF!</definedName>
    <definedName name="XRefPaste133" localSheetId="17" hidden="1">[30]BS!#REF!</definedName>
    <definedName name="XRefPaste133" localSheetId="18" hidden="1">[30]BS!#REF!</definedName>
    <definedName name="XRefPaste133" hidden="1">[30]BS!#REF!</definedName>
    <definedName name="XRefPaste133Row" localSheetId="4" hidden="1">#REF!</definedName>
    <definedName name="XRefPaste133Row" localSheetId="7" hidden="1">#REF!</definedName>
    <definedName name="XRefPaste133Row" localSheetId="10" hidden="1">#REF!</definedName>
    <definedName name="XRefPaste133Row" localSheetId="13" hidden="1">#REF!</definedName>
    <definedName name="XRefPaste133Row" localSheetId="5" hidden="1">#REF!</definedName>
    <definedName name="XRefPaste133Row" localSheetId="11" hidden="1">#REF!</definedName>
    <definedName name="XRefPaste133Row" localSheetId="8" hidden="1">#REF!</definedName>
    <definedName name="XRefPaste133Row" localSheetId="14" hidden="1">#REF!</definedName>
    <definedName name="XRefPaste133Row" localSheetId="15" hidden="1">#REF!</definedName>
    <definedName name="XRefPaste133Row" localSheetId="16" hidden="1">#REF!</definedName>
    <definedName name="XRefPaste133Row" localSheetId="3" hidden="1">#REF!</definedName>
    <definedName name="XRefPaste133Row" localSheetId="12" hidden="1">#REF!</definedName>
    <definedName name="XRefPaste133Row" localSheetId="9" hidden="1">#REF!</definedName>
    <definedName name="XRefPaste133Row" localSheetId="6" hidden="1">#REF!</definedName>
    <definedName name="XRefPaste133Row" localSheetId="17" hidden="1">#REF!</definedName>
    <definedName name="XRefPaste133Row" localSheetId="18" hidden="1">#REF!</definedName>
    <definedName name="XRefPaste133Row" hidden="1">#REF!</definedName>
    <definedName name="XRefPaste134Row" localSheetId="4" hidden="1">#REF!</definedName>
    <definedName name="XRefPaste134Row" localSheetId="7" hidden="1">#REF!</definedName>
    <definedName name="XRefPaste134Row" localSheetId="10" hidden="1">#REF!</definedName>
    <definedName name="XRefPaste134Row" localSheetId="13" hidden="1">#REF!</definedName>
    <definedName name="XRefPaste134Row" localSheetId="5" hidden="1">#REF!</definedName>
    <definedName name="XRefPaste134Row" localSheetId="11" hidden="1">#REF!</definedName>
    <definedName name="XRefPaste134Row" localSheetId="8" hidden="1">#REF!</definedName>
    <definedName name="XRefPaste134Row" localSheetId="14" hidden="1">#REF!</definedName>
    <definedName name="XRefPaste134Row" localSheetId="15" hidden="1">#REF!</definedName>
    <definedName name="XRefPaste134Row" localSheetId="16" hidden="1">#REF!</definedName>
    <definedName name="XRefPaste134Row" localSheetId="3" hidden="1">#REF!</definedName>
    <definedName name="XRefPaste134Row" localSheetId="12" hidden="1">#REF!</definedName>
    <definedName name="XRefPaste134Row" localSheetId="9" hidden="1">#REF!</definedName>
    <definedName name="XRefPaste134Row" localSheetId="6" hidden="1">#REF!</definedName>
    <definedName name="XRefPaste134Row" localSheetId="17" hidden="1">#REF!</definedName>
    <definedName name="XRefPaste134Row" localSheetId="18" hidden="1">#REF!</definedName>
    <definedName name="XRefPaste134Row" hidden="1">#REF!</definedName>
    <definedName name="XRefPaste135Row" localSheetId="4" hidden="1">#REF!</definedName>
    <definedName name="XRefPaste135Row" localSheetId="7" hidden="1">#REF!</definedName>
    <definedName name="XRefPaste135Row" localSheetId="10" hidden="1">#REF!</definedName>
    <definedName name="XRefPaste135Row" localSheetId="13" hidden="1">#REF!</definedName>
    <definedName name="XRefPaste135Row" localSheetId="5" hidden="1">#REF!</definedName>
    <definedName name="XRefPaste135Row" localSheetId="11" hidden="1">#REF!</definedName>
    <definedName name="XRefPaste135Row" localSheetId="8" hidden="1">#REF!</definedName>
    <definedName name="XRefPaste135Row" localSheetId="14" hidden="1">#REF!</definedName>
    <definedName name="XRefPaste135Row" localSheetId="15" hidden="1">#REF!</definedName>
    <definedName name="XRefPaste135Row" localSheetId="16" hidden="1">#REF!</definedName>
    <definedName name="XRefPaste135Row" localSheetId="3" hidden="1">#REF!</definedName>
    <definedName name="XRefPaste135Row" localSheetId="12" hidden="1">#REF!</definedName>
    <definedName name="XRefPaste135Row" localSheetId="9" hidden="1">#REF!</definedName>
    <definedName name="XRefPaste135Row" localSheetId="6" hidden="1">#REF!</definedName>
    <definedName name="XRefPaste135Row" localSheetId="17" hidden="1">#REF!</definedName>
    <definedName name="XRefPaste135Row" localSheetId="18" hidden="1">#REF!</definedName>
    <definedName name="XRefPaste135Row" hidden="1">#REF!</definedName>
    <definedName name="XRefPaste136Row" localSheetId="4" hidden="1">#REF!</definedName>
    <definedName name="XRefPaste136Row" localSheetId="7" hidden="1">#REF!</definedName>
    <definedName name="XRefPaste136Row" localSheetId="10" hidden="1">#REF!</definedName>
    <definedName name="XRefPaste136Row" localSheetId="13" hidden="1">#REF!</definedName>
    <definedName name="XRefPaste136Row" localSheetId="5" hidden="1">#REF!</definedName>
    <definedName name="XRefPaste136Row" localSheetId="11" hidden="1">#REF!</definedName>
    <definedName name="XRefPaste136Row" localSheetId="8" hidden="1">#REF!</definedName>
    <definedName name="XRefPaste136Row" localSheetId="14" hidden="1">#REF!</definedName>
    <definedName name="XRefPaste136Row" localSheetId="15" hidden="1">#REF!</definedName>
    <definedName name="XRefPaste136Row" localSheetId="16" hidden="1">#REF!</definedName>
    <definedName name="XRefPaste136Row" localSheetId="3" hidden="1">#REF!</definedName>
    <definedName name="XRefPaste136Row" localSheetId="12" hidden="1">#REF!</definedName>
    <definedName name="XRefPaste136Row" localSheetId="9" hidden="1">#REF!</definedName>
    <definedName name="XRefPaste136Row" localSheetId="6" hidden="1">#REF!</definedName>
    <definedName name="XRefPaste136Row" localSheetId="17" hidden="1">#REF!</definedName>
    <definedName name="XRefPaste136Row" localSheetId="18" hidden="1">#REF!</definedName>
    <definedName name="XRefPaste136Row" hidden="1">#REF!</definedName>
    <definedName name="XRefPaste137Row" localSheetId="4" hidden="1">#REF!</definedName>
    <definedName name="XRefPaste137Row" localSheetId="7" hidden="1">#REF!</definedName>
    <definedName name="XRefPaste137Row" localSheetId="10" hidden="1">#REF!</definedName>
    <definedName name="XRefPaste137Row" localSheetId="13" hidden="1">#REF!</definedName>
    <definedName name="XRefPaste137Row" localSheetId="5" hidden="1">#REF!</definedName>
    <definedName name="XRefPaste137Row" localSheetId="11" hidden="1">#REF!</definedName>
    <definedName name="XRefPaste137Row" localSheetId="8" hidden="1">#REF!</definedName>
    <definedName name="XRefPaste137Row" localSheetId="14" hidden="1">#REF!</definedName>
    <definedName name="XRefPaste137Row" localSheetId="15" hidden="1">#REF!</definedName>
    <definedName name="XRefPaste137Row" localSheetId="16" hidden="1">#REF!</definedName>
    <definedName name="XRefPaste137Row" localSheetId="3" hidden="1">#REF!</definedName>
    <definedName name="XRefPaste137Row" localSheetId="12" hidden="1">#REF!</definedName>
    <definedName name="XRefPaste137Row" localSheetId="9" hidden="1">#REF!</definedName>
    <definedName name="XRefPaste137Row" localSheetId="6" hidden="1">#REF!</definedName>
    <definedName name="XRefPaste137Row" localSheetId="17" hidden="1">#REF!</definedName>
    <definedName name="XRefPaste137Row" localSheetId="18" hidden="1">#REF!</definedName>
    <definedName name="XRefPaste137Row" hidden="1">#REF!</definedName>
    <definedName name="XRefPaste138Row" localSheetId="4" hidden="1">#REF!</definedName>
    <definedName name="XRefPaste138Row" localSheetId="7" hidden="1">#REF!</definedName>
    <definedName name="XRefPaste138Row" localSheetId="10" hidden="1">#REF!</definedName>
    <definedName name="XRefPaste138Row" localSheetId="13" hidden="1">#REF!</definedName>
    <definedName name="XRefPaste138Row" localSheetId="5" hidden="1">#REF!</definedName>
    <definedName name="XRefPaste138Row" localSheetId="11" hidden="1">#REF!</definedName>
    <definedName name="XRefPaste138Row" localSheetId="8" hidden="1">#REF!</definedName>
    <definedName name="XRefPaste138Row" localSheetId="14" hidden="1">#REF!</definedName>
    <definedName name="XRefPaste138Row" localSheetId="15" hidden="1">#REF!</definedName>
    <definedName name="XRefPaste138Row" localSheetId="16" hidden="1">#REF!</definedName>
    <definedName name="XRefPaste138Row" localSheetId="3" hidden="1">#REF!</definedName>
    <definedName name="XRefPaste138Row" localSheetId="12" hidden="1">#REF!</definedName>
    <definedName name="XRefPaste138Row" localSheetId="9" hidden="1">#REF!</definedName>
    <definedName name="XRefPaste138Row" localSheetId="6" hidden="1">#REF!</definedName>
    <definedName name="XRefPaste138Row" localSheetId="17" hidden="1">#REF!</definedName>
    <definedName name="XRefPaste138Row" localSheetId="18" hidden="1">#REF!</definedName>
    <definedName name="XRefPaste138Row" hidden="1">#REF!</definedName>
    <definedName name="XRefPaste139Row" localSheetId="4" hidden="1">#REF!</definedName>
    <definedName name="XRefPaste139Row" localSheetId="7" hidden="1">#REF!</definedName>
    <definedName name="XRefPaste139Row" localSheetId="10" hidden="1">#REF!</definedName>
    <definedName name="XRefPaste139Row" localSheetId="13" hidden="1">#REF!</definedName>
    <definedName name="XRefPaste139Row" localSheetId="5" hidden="1">#REF!</definedName>
    <definedName name="XRefPaste139Row" localSheetId="11" hidden="1">#REF!</definedName>
    <definedName name="XRefPaste139Row" localSheetId="8" hidden="1">#REF!</definedName>
    <definedName name="XRefPaste139Row" localSheetId="14" hidden="1">#REF!</definedName>
    <definedName name="XRefPaste139Row" localSheetId="15" hidden="1">#REF!</definedName>
    <definedName name="XRefPaste139Row" localSheetId="16" hidden="1">#REF!</definedName>
    <definedName name="XRefPaste139Row" localSheetId="3" hidden="1">#REF!</definedName>
    <definedName name="XRefPaste139Row" localSheetId="12" hidden="1">#REF!</definedName>
    <definedName name="XRefPaste139Row" localSheetId="9" hidden="1">#REF!</definedName>
    <definedName name="XRefPaste139Row" localSheetId="6" hidden="1">#REF!</definedName>
    <definedName name="XRefPaste139Row" localSheetId="17" hidden="1">#REF!</definedName>
    <definedName name="XRefPaste139Row" localSheetId="18" hidden="1">#REF!</definedName>
    <definedName name="XRefPaste139Row" hidden="1">#REF!</definedName>
    <definedName name="XRefPaste13Row" localSheetId="4" hidden="1">#REF!</definedName>
    <definedName name="XRefPaste13Row" localSheetId="7" hidden="1">#REF!</definedName>
    <definedName name="XRefPaste13Row" localSheetId="10" hidden="1">#REF!</definedName>
    <definedName name="XRefPaste13Row" localSheetId="13" hidden="1">#REF!</definedName>
    <definedName name="XRefPaste13Row" localSheetId="5" hidden="1">#REF!</definedName>
    <definedName name="XRefPaste13Row" localSheetId="11" hidden="1">#REF!</definedName>
    <definedName name="XRefPaste13Row" localSheetId="8" hidden="1">#REF!</definedName>
    <definedName name="XRefPaste13Row" localSheetId="14" hidden="1">#REF!</definedName>
    <definedName name="XRefPaste13Row" localSheetId="15" hidden="1">#REF!</definedName>
    <definedName name="XRefPaste13Row" localSheetId="16" hidden="1">#REF!</definedName>
    <definedName name="XRefPaste13Row" localSheetId="3" hidden="1">#REF!</definedName>
    <definedName name="XRefPaste13Row" localSheetId="12" hidden="1">#REF!</definedName>
    <definedName name="XRefPaste13Row" localSheetId="9" hidden="1">#REF!</definedName>
    <definedName name="XRefPaste13Row" localSheetId="6" hidden="1">#REF!</definedName>
    <definedName name="XRefPaste13Row" localSheetId="17" hidden="1">#REF!</definedName>
    <definedName name="XRefPaste13Row" localSheetId="18" hidden="1">#REF!</definedName>
    <definedName name="XRefPaste13Row" hidden="1">#REF!</definedName>
    <definedName name="XRefPaste140Row" localSheetId="4" hidden="1">#REF!</definedName>
    <definedName name="XRefPaste140Row" localSheetId="7" hidden="1">#REF!</definedName>
    <definedName name="XRefPaste140Row" localSheetId="10" hidden="1">#REF!</definedName>
    <definedName name="XRefPaste140Row" localSheetId="13" hidden="1">#REF!</definedName>
    <definedName name="XRefPaste140Row" localSheetId="5" hidden="1">#REF!</definedName>
    <definedName name="XRefPaste140Row" localSheetId="11" hidden="1">#REF!</definedName>
    <definedName name="XRefPaste140Row" localSheetId="8" hidden="1">#REF!</definedName>
    <definedName name="XRefPaste140Row" localSheetId="14" hidden="1">#REF!</definedName>
    <definedName name="XRefPaste140Row" localSheetId="15" hidden="1">#REF!</definedName>
    <definedName name="XRefPaste140Row" localSheetId="16" hidden="1">#REF!</definedName>
    <definedName name="XRefPaste140Row" localSheetId="3" hidden="1">#REF!</definedName>
    <definedName name="XRefPaste140Row" localSheetId="12" hidden="1">#REF!</definedName>
    <definedName name="XRefPaste140Row" localSheetId="9" hidden="1">#REF!</definedName>
    <definedName name="XRefPaste140Row" localSheetId="6" hidden="1">#REF!</definedName>
    <definedName name="XRefPaste140Row" localSheetId="17" hidden="1">#REF!</definedName>
    <definedName name="XRefPaste140Row" localSheetId="18" hidden="1">#REF!</definedName>
    <definedName name="XRefPaste140Row" hidden="1">#REF!</definedName>
    <definedName name="XRefPaste141Row" localSheetId="4" hidden="1">#REF!</definedName>
    <definedName name="XRefPaste141Row" localSheetId="7" hidden="1">#REF!</definedName>
    <definedName name="XRefPaste141Row" localSheetId="10" hidden="1">#REF!</definedName>
    <definedName name="XRefPaste141Row" localSheetId="13" hidden="1">#REF!</definedName>
    <definedName name="XRefPaste141Row" localSheetId="5" hidden="1">#REF!</definedName>
    <definedName name="XRefPaste141Row" localSheetId="11" hidden="1">#REF!</definedName>
    <definedName name="XRefPaste141Row" localSheetId="8" hidden="1">#REF!</definedName>
    <definedName name="XRefPaste141Row" localSheetId="14" hidden="1">#REF!</definedName>
    <definedName name="XRefPaste141Row" localSheetId="15" hidden="1">#REF!</definedName>
    <definedName name="XRefPaste141Row" localSheetId="16" hidden="1">#REF!</definedName>
    <definedName name="XRefPaste141Row" localSheetId="3" hidden="1">#REF!</definedName>
    <definedName name="XRefPaste141Row" localSheetId="12" hidden="1">#REF!</definedName>
    <definedName name="XRefPaste141Row" localSheetId="9" hidden="1">#REF!</definedName>
    <definedName name="XRefPaste141Row" localSheetId="6" hidden="1">#REF!</definedName>
    <definedName name="XRefPaste141Row" localSheetId="17" hidden="1">#REF!</definedName>
    <definedName name="XRefPaste141Row" localSheetId="18" hidden="1">#REF!</definedName>
    <definedName name="XRefPaste141Row" hidden="1">#REF!</definedName>
    <definedName name="XRefPaste142" localSheetId="4" hidden="1">[31]BS!#REF!</definedName>
    <definedName name="XRefPaste142" localSheetId="7" hidden="1">[31]BS!#REF!</definedName>
    <definedName name="XRefPaste142" localSheetId="10" hidden="1">[31]BS!#REF!</definedName>
    <definedName name="XRefPaste142" localSheetId="13" hidden="1">[31]BS!#REF!</definedName>
    <definedName name="XRefPaste142" localSheetId="5" hidden="1">[31]BS!#REF!</definedName>
    <definedName name="XRefPaste142" localSheetId="11" hidden="1">[31]BS!#REF!</definedName>
    <definedName name="XRefPaste142" localSheetId="8" hidden="1">[31]BS!#REF!</definedName>
    <definedName name="XRefPaste142" localSheetId="14" hidden="1">[31]BS!#REF!</definedName>
    <definedName name="XRefPaste142" localSheetId="15" hidden="1">[31]BS!#REF!</definedName>
    <definedName name="XRefPaste142" localSheetId="16" hidden="1">[31]BS!#REF!</definedName>
    <definedName name="XRefPaste142" localSheetId="3" hidden="1">[31]BS!#REF!</definedName>
    <definedName name="XRefPaste142" localSheetId="12" hidden="1">[31]BS!#REF!</definedName>
    <definedName name="XRefPaste142" localSheetId="9" hidden="1">[31]BS!#REF!</definedName>
    <definedName name="XRefPaste142" localSheetId="6" hidden="1">[31]BS!#REF!</definedName>
    <definedName name="XRefPaste142" localSheetId="17" hidden="1">[31]BS!#REF!</definedName>
    <definedName name="XRefPaste142" localSheetId="18" hidden="1">[31]BS!#REF!</definedName>
    <definedName name="XRefPaste142" hidden="1">[31]BS!#REF!</definedName>
    <definedName name="XRefPaste142Row" localSheetId="4" hidden="1">#REF!</definedName>
    <definedName name="XRefPaste142Row" localSheetId="7" hidden="1">#REF!</definedName>
    <definedName name="XRefPaste142Row" localSheetId="10" hidden="1">#REF!</definedName>
    <definedName name="XRefPaste142Row" localSheetId="13" hidden="1">#REF!</definedName>
    <definedName name="XRefPaste142Row" localSheetId="5" hidden="1">#REF!</definedName>
    <definedName name="XRefPaste142Row" localSheetId="11" hidden="1">#REF!</definedName>
    <definedName name="XRefPaste142Row" localSheetId="8" hidden="1">#REF!</definedName>
    <definedName name="XRefPaste142Row" localSheetId="14" hidden="1">#REF!</definedName>
    <definedName name="XRefPaste142Row" localSheetId="15" hidden="1">#REF!</definedName>
    <definedName name="XRefPaste142Row" localSheetId="16" hidden="1">#REF!</definedName>
    <definedName name="XRefPaste142Row" localSheetId="3" hidden="1">#REF!</definedName>
    <definedName name="XRefPaste142Row" localSheetId="12" hidden="1">#REF!</definedName>
    <definedName name="XRefPaste142Row" localSheetId="9" hidden="1">#REF!</definedName>
    <definedName name="XRefPaste142Row" localSheetId="6" hidden="1">#REF!</definedName>
    <definedName name="XRefPaste142Row" localSheetId="17" hidden="1">#REF!</definedName>
    <definedName name="XRefPaste142Row" localSheetId="18" hidden="1">#REF!</definedName>
    <definedName name="XRefPaste142Row" hidden="1">#REF!</definedName>
    <definedName name="XRefPaste143" localSheetId="4" hidden="1">[32]BS!#REF!</definedName>
    <definedName name="XRefPaste143" localSheetId="7" hidden="1">[32]BS!#REF!</definedName>
    <definedName name="XRefPaste143" localSheetId="10" hidden="1">[32]BS!#REF!</definedName>
    <definedName name="XRefPaste143" localSheetId="13" hidden="1">[32]BS!#REF!</definedName>
    <definedName name="XRefPaste143" localSheetId="5" hidden="1">[32]BS!#REF!</definedName>
    <definedName name="XRefPaste143" localSheetId="11" hidden="1">[32]BS!#REF!</definedName>
    <definedName name="XRefPaste143" localSheetId="8" hidden="1">[32]BS!#REF!</definedName>
    <definedName name="XRefPaste143" localSheetId="14" hidden="1">[32]BS!#REF!</definedName>
    <definedName name="XRefPaste143" localSheetId="15" hidden="1">[32]BS!#REF!</definedName>
    <definedName name="XRefPaste143" localSheetId="16" hidden="1">[32]BS!#REF!</definedName>
    <definedName name="XRefPaste143" localSheetId="3" hidden="1">[32]BS!#REF!</definedName>
    <definedName name="XRefPaste143" localSheetId="12" hidden="1">[32]BS!#REF!</definedName>
    <definedName name="XRefPaste143" localSheetId="9" hidden="1">[32]BS!#REF!</definedName>
    <definedName name="XRefPaste143" localSheetId="6" hidden="1">[32]BS!#REF!</definedName>
    <definedName name="XRefPaste143" localSheetId="17" hidden="1">[32]BS!#REF!</definedName>
    <definedName name="XRefPaste143" localSheetId="18" hidden="1">[32]BS!#REF!</definedName>
    <definedName name="XRefPaste143" hidden="1">[32]BS!#REF!</definedName>
    <definedName name="XRefPaste143Row" localSheetId="4" hidden="1">#REF!</definedName>
    <definedName name="XRefPaste143Row" localSheetId="7" hidden="1">#REF!</definedName>
    <definedName name="XRefPaste143Row" localSheetId="10" hidden="1">#REF!</definedName>
    <definedName name="XRefPaste143Row" localSheetId="13" hidden="1">#REF!</definedName>
    <definedName name="XRefPaste143Row" localSheetId="5" hidden="1">#REF!</definedName>
    <definedName name="XRefPaste143Row" localSheetId="11" hidden="1">#REF!</definedName>
    <definedName name="XRefPaste143Row" localSheetId="8" hidden="1">#REF!</definedName>
    <definedName name="XRefPaste143Row" localSheetId="14" hidden="1">#REF!</definedName>
    <definedName name="XRefPaste143Row" localSheetId="15" hidden="1">#REF!</definedName>
    <definedName name="XRefPaste143Row" localSheetId="16" hidden="1">#REF!</definedName>
    <definedName name="XRefPaste143Row" localSheetId="3" hidden="1">#REF!</definedName>
    <definedName name="XRefPaste143Row" localSheetId="12" hidden="1">#REF!</definedName>
    <definedName name="XRefPaste143Row" localSheetId="9" hidden="1">#REF!</definedName>
    <definedName name="XRefPaste143Row" localSheetId="6" hidden="1">#REF!</definedName>
    <definedName name="XRefPaste143Row" localSheetId="17" hidden="1">#REF!</definedName>
    <definedName name="XRefPaste143Row" localSheetId="18" hidden="1">#REF!</definedName>
    <definedName name="XRefPaste143Row" hidden="1">#REF!</definedName>
    <definedName name="XRefPaste144" localSheetId="4" hidden="1">[32]BS!#REF!</definedName>
    <definedName name="XRefPaste144" localSheetId="7" hidden="1">[32]BS!#REF!</definedName>
    <definedName name="XRefPaste144" localSheetId="10" hidden="1">[32]BS!#REF!</definedName>
    <definedName name="XRefPaste144" localSheetId="13" hidden="1">[32]BS!#REF!</definedName>
    <definedName name="XRefPaste144" localSheetId="5" hidden="1">[32]BS!#REF!</definedName>
    <definedName name="XRefPaste144" localSheetId="11" hidden="1">[32]BS!#REF!</definedName>
    <definedName name="XRefPaste144" localSheetId="8" hidden="1">[32]BS!#REF!</definedName>
    <definedName name="XRefPaste144" localSheetId="14" hidden="1">[32]BS!#REF!</definedName>
    <definedName name="XRefPaste144" localSheetId="15" hidden="1">[32]BS!#REF!</definedName>
    <definedName name="XRefPaste144" localSheetId="16" hidden="1">[32]BS!#REF!</definedName>
    <definedName name="XRefPaste144" localSheetId="3" hidden="1">[32]BS!#REF!</definedName>
    <definedName name="XRefPaste144" localSheetId="12" hidden="1">[32]BS!#REF!</definedName>
    <definedName name="XRefPaste144" localSheetId="9" hidden="1">[32]BS!#REF!</definedName>
    <definedName name="XRefPaste144" localSheetId="6" hidden="1">[32]BS!#REF!</definedName>
    <definedName name="XRefPaste144" localSheetId="17" hidden="1">[32]BS!#REF!</definedName>
    <definedName name="XRefPaste144" localSheetId="18" hidden="1">[32]BS!#REF!</definedName>
    <definedName name="XRefPaste144" hidden="1">[32]BS!#REF!</definedName>
    <definedName name="XRefPaste144Row" localSheetId="4" hidden="1">#REF!</definedName>
    <definedName name="XRefPaste144Row" localSheetId="7" hidden="1">#REF!</definedName>
    <definedName name="XRefPaste144Row" localSheetId="10" hidden="1">#REF!</definedName>
    <definedName name="XRefPaste144Row" localSheetId="13" hidden="1">#REF!</definedName>
    <definedName name="XRefPaste144Row" localSheetId="5" hidden="1">#REF!</definedName>
    <definedName name="XRefPaste144Row" localSheetId="11" hidden="1">#REF!</definedName>
    <definedName name="XRefPaste144Row" localSheetId="8" hidden="1">#REF!</definedName>
    <definedName name="XRefPaste144Row" localSheetId="14" hidden="1">#REF!</definedName>
    <definedName name="XRefPaste144Row" localSheetId="15" hidden="1">#REF!</definedName>
    <definedName name="XRefPaste144Row" localSheetId="16" hidden="1">#REF!</definedName>
    <definedName name="XRefPaste144Row" localSheetId="3" hidden="1">#REF!</definedName>
    <definedName name="XRefPaste144Row" localSheetId="12" hidden="1">#REF!</definedName>
    <definedName name="XRefPaste144Row" localSheetId="9" hidden="1">#REF!</definedName>
    <definedName name="XRefPaste144Row" localSheetId="6" hidden="1">#REF!</definedName>
    <definedName name="XRefPaste144Row" localSheetId="17" hidden="1">#REF!</definedName>
    <definedName name="XRefPaste144Row" localSheetId="18" hidden="1">#REF!</definedName>
    <definedName name="XRefPaste144Row" hidden="1">#REF!</definedName>
    <definedName name="XRefPaste14Row" localSheetId="4" hidden="1">#REF!</definedName>
    <definedName name="XRefPaste14Row" localSheetId="7" hidden="1">#REF!</definedName>
    <definedName name="XRefPaste14Row" localSheetId="10" hidden="1">#REF!</definedName>
    <definedName name="XRefPaste14Row" localSheetId="13" hidden="1">#REF!</definedName>
    <definedName name="XRefPaste14Row" localSheetId="5" hidden="1">#REF!</definedName>
    <definedName name="XRefPaste14Row" localSheetId="11" hidden="1">#REF!</definedName>
    <definedName name="XRefPaste14Row" localSheetId="8" hidden="1">#REF!</definedName>
    <definedName name="XRefPaste14Row" localSheetId="14" hidden="1">#REF!</definedName>
    <definedName name="XRefPaste14Row" localSheetId="15" hidden="1">#REF!</definedName>
    <definedName name="XRefPaste14Row" localSheetId="16" hidden="1">#REF!</definedName>
    <definedName name="XRefPaste14Row" localSheetId="3" hidden="1">#REF!</definedName>
    <definedName name="XRefPaste14Row" localSheetId="12" hidden="1">#REF!</definedName>
    <definedName name="XRefPaste14Row" localSheetId="9" hidden="1">#REF!</definedName>
    <definedName name="XRefPaste14Row" localSheetId="6" hidden="1">#REF!</definedName>
    <definedName name="XRefPaste14Row" localSheetId="17" hidden="1">#REF!</definedName>
    <definedName name="XRefPaste14Row" localSheetId="18" hidden="1">#REF!</definedName>
    <definedName name="XRefPaste14Row" hidden="1">#REF!</definedName>
    <definedName name="XRefPaste15" localSheetId="4" hidden="1">[30]BS!#REF!</definedName>
    <definedName name="XRefPaste15" localSheetId="7" hidden="1">[30]BS!#REF!</definedName>
    <definedName name="XRefPaste15" localSheetId="10" hidden="1">[30]BS!#REF!</definedName>
    <definedName name="XRefPaste15" localSheetId="13" hidden="1">[30]BS!#REF!</definedName>
    <definedName name="XRefPaste15" localSheetId="5" hidden="1">[30]BS!#REF!</definedName>
    <definedName name="XRefPaste15" localSheetId="11" hidden="1">[30]BS!#REF!</definedName>
    <definedName name="XRefPaste15" localSheetId="8" hidden="1">[30]BS!#REF!</definedName>
    <definedName name="XRefPaste15" localSheetId="14" hidden="1">[30]BS!#REF!</definedName>
    <definedName name="XRefPaste15" localSheetId="15" hidden="1">[30]BS!#REF!</definedName>
    <definedName name="XRefPaste15" localSheetId="16" hidden="1">[30]BS!#REF!</definedName>
    <definedName name="XRefPaste15" localSheetId="3" hidden="1">[30]BS!#REF!</definedName>
    <definedName name="XRefPaste15" localSheetId="12" hidden="1">[30]BS!#REF!</definedName>
    <definedName name="XRefPaste15" localSheetId="9" hidden="1">[30]BS!#REF!</definedName>
    <definedName name="XRefPaste15" localSheetId="6" hidden="1">[30]BS!#REF!</definedName>
    <definedName name="XRefPaste15" localSheetId="17" hidden="1">[30]BS!#REF!</definedName>
    <definedName name="XRefPaste15" localSheetId="18" hidden="1">[30]BS!#REF!</definedName>
    <definedName name="XRefPaste15" hidden="1">[30]BS!#REF!</definedName>
    <definedName name="XRefPaste15Row" localSheetId="4" hidden="1">#REF!</definedName>
    <definedName name="XRefPaste15Row" localSheetId="7" hidden="1">#REF!</definedName>
    <definedName name="XRefPaste15Row" localSheetId="10" hidden="1">#REF!</definedName>
    <definedName name="XRefPaste15Row" localSheetId="13" hidden="1">#REF!</definedName>
    <definedName name="XRefPaste15Row" localSheetId="5" hidden="1">#REF!</definedName>
    <definedName name="XRefPaste15Row" localSheetId="11" hidden="1">#REF!</definedName>
    <definedName name="XRefPaste15Row" localSheetId="8" hidden="1">#REF!</definedName>
    <definedName name="XRefPaste15Row" localSheetId="14" hidden="1">#REF!</definedName>
    <definedName name="XRefPaste15Row" localSheetId="15" hidden="1">#REF!</definedName>
    <definedName name="XRefPaste15Row" localSheetId="16" hidden="1">#REF!</definedName>
    <definedName name="XRefPaste15Row" localSheetId="3" hidden="1">#REF!</definedName>
    <definedName name="XRefPaste15Row" localSheetId="12" hidden="1">#REF!</definedName>
    <definedName name="XRefPaste15Row" localSheetId="9" hidden="1">#REF!</definedName>
    <definedName name="XRefPaste15Row" localSheetId="6" hidden="1">#REF!</definedName>
    <definedName name="XRefPaste15Row" localSheetId="17" hidden="1">#REF!</definedName>
    <definedName name="XRefPaste15Row" localSheetId="18" hidden="1">#REF!</definedName>
    <definedName name="XRefPaste15Row" hidden="1">#REF!</definedName>
    <definedName name="XRefPaste16" localSheetId="4" hidden="1">[30]BS!#REF!</definedName>
    <definedName name="XRefPaste16" localSheetId="7" hidden="1">[30]BS!#REF!</definedName>
    <definedName name="XRefPaste16" localSheetId="10" hidden="1">[30]BS!#REF!</definedName>
    <definedName name="XRefPaste16" localSheetId="13" hidden="1">[30]BS!#REF!</definedName>
    <definedName name="XRefPaste16" localSheetId="5" hidden="1">[30]BS!#REF!</definedName>
    <definedName name="XRefPaste16" localSheetId="11" hidden="1">[30]BS!#REF!</definedName>
    <definedName name="XRefPaste16" localSheetId="8" hidden="1">[30]BS!#REF!</definedName>
    <definedName name="XRefPaste16" localSheetId="14" hidden="1">[30]BS!#REF!</definedName>
    <definedName name="XRefPaste16" localSheetId="15" hidden="1">[30]BS!#REF!</definedName>
    <definedName name="XRefPaste16" localSheetId="16" hidden="1">[30]BS!#REF!</definedName>
    <definedName name="XRefPaste16" localSheetId="3" hidden="1">[30]BS!#REF!</definedName>
    <definedName name="XRefPaste16" localSheetId="12" hidden="1">[30]BS!#REF!</definedName>
    <definedName name="XRefPaste16" localSheetId="9" hidden="1">[30]BS!#REF!</definedName>
    <definedName name="XRefPaste16" localSheetId="6" hidden="1">[30]BS!#REF!</definedName>
    <definedName name="XRefPaste16" localSheetId="17" hidden="1">[30]BS!#REF!</definedName>
    <definedName name="XRefPaste16" localSheetId="18" hidden="1">[30]BS!#REF!</definedName>
    <definedName name="XRefPaste16" hidden="1">[30]BS!#REF!</definedName>
    <definedName name="XRefPaste16Row" localSheetId="4" hidden="1">#REF!</definedName>
    <definedName name="XRefPaste16Row" localSheetId="7" hidden="1">#REF!</definedName>
    <definedName name="XRefPaste16Row" localSheetId="10" hidden="1">#REF!</definedName>
    <definedName name="XRefPaste16Row" localSheetId="13" hidden="1">#REF!</definedName>
    <definedName name="XRefPaste16Row" localSheetId="5" hidden="1">#REF!</definedName>
    <definedName name="XRefPaste16Row" localSheetId="11" hidden="1">#REF!</definedName>
    <definedName name="XRefPaste16Row" localSheetId="8" hidden="1">#REF!</definedName>
    <definedName name="XRefPaste16Row" localSheetId="14" hidden="1">#REF!</definedName>
    <definedName name="XRefPaste16Row" localSheetId="15" hidden="1">#REF!</definedName>
    <definedName name="XRefPaste16Row" localSheetId="16" hidden="1">#REF!</definedName>
    <definedName name="XRefPaste16Row" localSheetId="3" hidden="1">#REF!</definedName>
    <definedName name="XRefPaste16Row" localSheetId="12" hidden="1">#REF!</definedName>
    <definedName name="XRefPaste16Row" localSheetId="9" hidden="1">#REF!</definedName>
    <definedName name="XRefPaste16Row" localSheetId="6" hidden="1">#REF!</definedName>
    <definedName name="XRefPaste16Row" localSheetId="17" hidden="1">#REF!</definedName>
    <definedName name="XRefPaste16Row" localSheetId="18" hidden="1">#REF!</definedName>
    <definedName name="XRefPaste16Row" hidden="1">#REF!</definedName>
    <definedName name="XRefPaste17Row" localSheetId="4" hidden="1">#REF!</definedName>
    <definedName name="XRefPaste17Row" localSheetId="7" hidden="1">#REF!</definedName>
    <definedName name="XRefPaste17Row" localSheetId="10" hidden="1">#REF!</definedName>
    <definedName name="XRefPaste17Row" localSheetId="13" hidden="1">#REF!</definedName>
    <definedName name="XRefPaste17Row" localSheetId="5" hidden="1">#REF!</definedName>
    <definedName name="XRefPaste17Row" localSheetId="11" hidden="1">#REF!</definedName>
    <definedName name="XRefPaste17Row" localSheetId="8" hidden="1">#REF!</definedName>
    <definedName name="XRefPaste17Row" localSheetId="14" hidden="1">#REF!</definedName>
    <definedName name="XRefPaste17Row" localSheetId="15" hidden="1">#REF!</definedName>
    <definedName name="XRefPaste17Row" localSheetId="16" hidden="1">#REF!</definedName>
    <definedName name="XRefPaste17Row" localSheetId="3" hidden="1">#REF!</definedName>
    <definedName name="XRefPaste17Row" localSheetId="12" hidden="1">#REF!</definedName>
    <definedName name="XRefPaste17Row" localSheetId="9" hidden="1">#REF!</definedName>
    <definedName name="XRefPaste17Row" localSheetId="6" hidden="1">#REF!</definedName>
    <definedName name="XRefPaste17Row" localSheetId="17" hidden="1">#REF!</definedName>
    <definedName name="XRefPaste17Row" localSheetId="18" hidden="1">#REF!</definedName>
    <definedName name="XRefPaste17Row" hidden="1">#REF!</definedName>
    <definedName name="XRefPaste18Row" localSheetId="4" hidden="1">#REF!</definedName>
    <definedName name="XRefPaste18Row" localSheetId="7" hidden="1">#REF!</definedName>
    <definedName name="XRefPaste18Row" localSheetId="10" hidden="1">#REF!</definedName>
    <definedName name="XRefPaste18Row" localSheetId="13" hidden="1">#REF!</definedName>
    <definedName name="XRefPaste18Row" localSheetId="5" hidden="1">#REF!</definedName>
    <definedName name="XRefPaste18Row" localSheetId="11" hidden="1">#REF!</definedName>
    <definedName name="XRefPaste18Row" localSheetId="8" hidden="1">#REF!</definedName>
    <definedName name="XRefPaste18Row" localSheetId="14" hidden="1">#REF!</definedName>
    <definedName name="XRefPaste18Row" localSheetId="15" hidden="1">#REF!</definedName>
    <definedName name="XRefPaste18Row" localSheetId="16" hidden="1">#REF!</definedName>
    <definedName name="XRefPaste18Row" localSheetId="3" hidden="1">#REF!</definedName>
    <definedName name="XRefPaste18Row" localSheetId="12" hidden="1">#REF!</definedName>
    <definedName name="XRefPaste18Row" localSheetId="9" hidden="1">#REF!</definedName>
    <definedName name="XRefPaste18Row" localSheetId="6" hidden="1">#REF!</definedName>
    <definedName name="XRefPaste18Row" localSheetId="17" hidden="1">#REF!</definedName>
    <definedName name="XRefPaste18Row" localSheetId="18" hidden="1">#REF!</definedName>
    <definedName name="XRefPaste18Row" hidden="1">#REF!</definedName>
    <definedName name="XRefPaste19" localSheetId="4" hidden="1">[30]BS!#REF!</definedName>
    <definedName name="XRefPaste19" localSheetId="7" hidden="1">[30]BS!#REF!</definedName>
    <definedName name="XRefPaste19" localSheetId="10" hidden="1">[30]BS!#REF!</definedName>
    <definedName name="XRefPaste19" localSheetId="13" hidden="1">[30]BS!#REF!</definedName>
    <definedName name="XRefPaste19" localSheetId="5" hidden="1">[30]BS!#REF!</definedName>
    <definedName name="XRefPaste19" localSheetId="11" hidden="1">[30]BS!#REF!</definedName>
    <definedName name="XRefPaste19" localSheetId="8" hidden="1">[30]BS!#REF!</definedName>
    <definedName name="XRefPaste19" localSheetId="14" hidden="1">[30]BS!#REF!</definedName>
    <definedName name="XRefPaste19" localSheetId="15" hidden="1">[30]BS!#REF!</definedName>
    <definedName name="XRefPaste19" localSheetId="16" hidden="1">[30]BS!#REF!</definedName>
    <definedName name="XRefPaste19" localSheetId="3" hidden="1">[30]BS!#REF!</definedName>
    <definedName name="XRefPaste19" localSheetId="12" hidden="1">[30]BS!#REF!</definedName>
    <definedName name="XRefPaste19" localSheetId="9" hidden="1">[30]BS!#REF!</definedName>
    <definedName name="XRefPaste19" localSheetId="6" hidden="1">[30]BS!#REF!</definedName>
    <definedName name="XRefPaste19" localSheetId="17" hidden="1">[30]BS!#REF!</definedName>
    <definedName name="XRefPaste19" localSheetId="18" hidden="1">[30]BS!#REF!</definedName>
    <definedName name="XRefPaste19" hidden="1">[30]BS!#REF!</definedName>
    <definedName name="XRefPaste19Row" localSheetId="4" hidden="1">#REF!</definedName>
    <definedName name="XRefPaste19Row" localSheetId="7" hidden="1">#REF!</definedName>
    <definedName name="XRefPaste19Row" localSheetId="10" hidden="1">#REF!</definedName>
    <definedName name="XRefPaste19Row" localSheetId="13" hidden="1">#REF!</definedName>
    <definedName name="XRefPaste19Row" localSheetId="5" hidden="1">#REF!</definedName>
    <definedName name="XRefPaste19Row" localSheetId="11" hidden="1">#REF!</definedName>
    <definedName name="XRefPaste19Row" localSheetId="8" hidden="1">#REF!</definedName>
    <definedName name="XRefPaste19Row" localSheetId="14" hidden="1">#REF!</definedName>
    <definedName name="XRefPaste19Row" localSheetId="15" hidden="1">#REF!</definedName>
    <definedName name="XRefPaste19Row" localSheetId="16" hidden="1">#REF!</definedName>
    <definedName name="XRefPaste19Row" localSheetId="3" hidden="1">#REF!</definedName>
    <definedName name="XRefPaste19Row" localSheetId="12" hidden="1">#REF!</definedName>
    <definedName name="XRefPaste19Row" localSheetId="9" hidden="1">#REF!</definedName>
    <definedName name="XRefPaste19Row" localSheetId="6" hidden="1">#REF!</definedName>
    <definedName name="XRefPaste19Row" localSheetId="17" hidden="1">#REF!</definedName>
    <definedName name="XRefPaste19Row" localSheetId="18" hidden="1">#REF!</definedName>
    <definedName name="XRefPaste19Row" hidden="1">#REF!</definedName>
    <definedName name="XRefPaste1Row" localSheetId="4" hidden="1">#REF!</definedName>
    <definedName name="XRefPaste1Row" localSheetId="7" hidden="1">#REF!</definedName>
    <definedName name="XRefPaste1Row" localSheetId="10" hidden="1">#REF!</definedName>
    <definedName name="XRefPaste1Row" localSheetId="13" hidden="1">#REF!</definedName>
    <definedName name="XRefPaste1Row" localSheetId="5" hidden="1">#REF!</definedName>
    <definedName name="XRefPaste1Row" localSheetId="11" hidden="1">#REF!</definedName>
    <definedName name="XRefPaste1Row" localSheetId="8" hidden="1">#REF!</definedName>
    <definedName name="XRefPaste1Row" localSheetId="14" hidden="1">#REF!</definedName>
    <definedName name="XRefPaste1Row" localSheetId="15" hidden="1">#REF!</definedName>
    <definedName name="XRefPaste1Row" localSheetId="16" hidden="1">#REF!</definedName>
    <definedName name="XRefPaste1Row" localSheetId="3" hidden="1">#REF!</definedName>
    <definedName name="XRefPaste1Row" localSheetId="12" hidden="1">#REF!</definedName>
    <definedName name="XRefPaste1Row" localSheetId="9" hidden="1">#REF!</definedName>
    <definedName name="XRefPaste1Row" localSheetId="6" hidden="1">#REF!</definedName>
    <definedName name="XRefPaste1Row" localSheetId="17" hidden="1">#REF!</definedName>
    <definedName name="XRefPaste1Row" localSheetId="18" hidden="1">#REF!</definedName>
    <definedName name="XRefPaste1Row" hidden="1">#REF!</definedName>
    <definedName name="XRefPaste20" localSheetId="4" hidden="1">[30]BS!#REF!</definedName>
    <definedName name="XRefPaste20" localSheetId="7" hidden="1">[30]BS!#REF!</definedName>
    <definedName name="XRefPaste20" localSheetId="10" hidden="1">[30]BS!#REF!</definedName>
    <definedName name="XRefPaste20" localSheetId="13" hidden="1">[30]BS!#REF!</definedName>
    <definedName name="XRefPaste20" localSheetId="5" hidden="1">[30]BS!#REF!</definedName>
    <definedName name="XRefPaste20" localSheetId="11" hidden="1">[30]BS!#REF!</definedName>
    <definedName name="XRefPaste20" localSheetId="8" hidden="1">[30]BS!#REF!</definedName>
    <definedName name="XRefPaste20" localSheetId="14" hidden="1">[30]BS!#REF!</definedName>
    <definedName name="XRefPaste20" localSheetId="15" hidden="1">[30]BS!#REF!</definedName>
    <definedName name="XRefPaste20" localSheetId="16" hidden="1">[30]BS!#REF!</definedName>
    <definedName name="XRefPaste20" localSheetId="3" hidden="1">[30]BS!#REF!</definedName>
    <definedName name="XRefPaste20" localSheetId="12" hidden="1">[30]BS!#REF!</definedName>
    <definedName name="XRefPaste20" localSheetId="9" hidden="1">[30]BS!#REF!</definedName>
    <definedName name="XRefPaste20" localSheetId="6" hidden="1">[30]BS!#REF!</definedName>
    <definedName name="XRefPaste20" localSheetId="17" hidden="1">[30]BS!#REF!</definedName>
    <definedName name="XRefPaste20" localSheetId="18" hidden="1">[30]BS!#REF!</definedName>
    <definedName name="XRefPaste20" hidden="1">[30]BS!#REF!</definedName>
    <definedName name="XRefPaste20Row" localSheetId="4" hidden="1">#REF!</definedName>
    <definedName name="XRefPaste20Row" localSheetId="7" hidden="1">#REF!</definedName>
    <definedName name="XRefPaste20Row" localSheetId="10" hidden="1">#REF!</definedName>
    <definedName name="XRefPaste20Row" localSheetId="13" hidden="1">#REF!</definedName>
    <definedName name="XRefPaste20Row" localSheetId="5" hidden="1">#REF!</definedName>
    <definedName name="XRefPaste20Row" localSheetId="11" hidden="1">#REF!</definedName>
    <definedName name="XRefPaste20Row" localSheetId="8" hidden="1">#REF!</definedName>
    <definedName name="XRefPaste20Row" localSheetId="14" hidden="1">#REF!</definedName>
    <definedName name="XRefPaste20Row" localSheetId="15" hidden="1">#REF!</definedName>
    <definedName name="XRefPaste20Row" localSheetId="16" hidden="1">#REF!</definedName>
    <definedName name="XRefPaste20Row" localSheetId="3" hidden="1">#REF!</definedName>
    <definedName name="XRefPaste20Row" localSheetId="12" hidden="1">#REF!</definedName>
    <definedName name="XRefPaste20Row" localSheetId="9" hidden="1">#REF!</definedName>
    <definedName name="XRefPaste20Row" localSheetId="6" hidden="1">#REF!</definedName>
    <definedName name="XRefPaste20Row" localSheetId="17" hidden="1">#REF!</definedName>
    <definedName name="XRefPaste20Row" localSheetId="18" hidden="1">#REF!</definedName>
    <definedName name="XRefPaste20Row" hidden="1">#REF!</definedName>
    <definedName name="XRefPaste21Row" localSheetId="4" hidden="1">#REF!</definedName>
    <definedName name="XRefPaste21Row" localSheetId="7" hidden="1">#REF!</definedName>
    <definedName name="XRefPaste21Row" localSheetId="10" hidden="1">#REF!</definedName>
    <definedName name="XRefPaste21Row" localSheetId="13" hidden="1">#REF!</definedName>
    <definedName name="XRefPaste21Row" localSheetId="5" hidden="1">#REF!</definedName>
    <definedName name="XRefPaste21Row" localSheetId="11" hidden="1">#REF!</definedName>
    <definedName name="XRefPaste21Row" localSheetId="8" hidden="1">#REF!</definedName>
    <definedName name="XRefPaste21Row" localSheetId="14" hidden="1">#REF!</definedName>
    <definedName name="XRefPaste21Row" localSheetId="15" hidden="1">#REF!</definedName>
    <definedName name="XRefPaste21Row" localSheetId="16" hidden="1">#REF!</definedName>
    <definedName name="XRefPaste21Row" localSheetId="3" hidden="1">#REF!</definedName>
    <definedName name="XRefPaste21Row" localSheetId="12" hidden="1">#REF!</definedName>
    <definedName name="XRefPaste21Row" localSheetId="9" hidden="1">#REF!</definedName>
    <definedName name="XRefPaste21Row" localSheetId="6" hidden="1">#REF!</definedName>
    <definedName name="XRefPaste21Row" localSheetId="17" hidden="1">#REF!</definedName>
    <definedName name="XRefPaste21Row" localSheetId="18" hidden="1">#REF!</definedName>
    <definedName name="XRefPaste21Row" hidden="1">#REF!</definedName>
    <definedName name="XRefPaste22" localSheetId="4" hidden="1">[30]BS!#REF!</definedName>
    <definedName name="XRefPaste22" localSheetId="7" hidden="1">[30]BS!#REF!</definedName>
    <definedName name="XRefPaste22" localSheetId="10" hidden="1">[30]BS!#REF!</definedName>
    <definedName name="XRefPaste22" localSheetId="13" hidden="1">[30]BS!#REF!</definedName>
    <definedName name="XRefPaste22" localSheetId="5" hidden="1">[30]BS!#REF!</definedName>
    <definedName name="XRefPaste22" localSheetId="11" hidden="1">[30]BS!#REF!</definedName>
    <definedName name="XRefPaste22" localSheetId="8" hidden="1">[30]BS!#REF!</definedName>
    <definedName name="XRefPaste22" localSheetId="14" hidden="1">[30]BS!#REF!</definedName>
    <definedName name="XRefPaste22" localSheetId="15" hidden="1">[30]BS!#REF!</definedName>
    <definedName name="XRefPaste22" localSheetId="16" hidden="1">[30]BS!#REF!</definedName>
    <definedName name="XRefPaste22" localSheetId="3" hidden="1">[30]BS!#REF!</definedName>
    <definedName name="XRefPaste22" localSheetId="12" hidden="1">[30]BS!#REF!</definedName>
    <definedName name="XRefPaste22" localSheetId="9" hidden="1">[30]BS!#REF!</definedName>
    <definedName name="XRefPaste22" localSheetId="6" hidden="1">[30]BS!#REF!</definedName>
    <definedName name="XRefPaste22" localSheetId="17" hidden="1">[30]BS!#REF!</definedName>
    <definedName name="XRefPaste22" localSheetId="18" hidden="1">[30]BS!#REF!</definedName>
    <definedName name="XRefPaste22" hidden="1">[30]BS!#REF!</definedName>
    <definedName name="XRefPaste22Row" localSheetId="4" hidden="1">#REF!</definedName>
    <definedName name="XRefPaste22Row" localSheetId="7" hidden="1">#REF!</definedName>
    <definedName name="XRefPaste22Row" localSheetId="10" hidden="1">#REF!</definedName>
    <definedName name="XRefPaste22Row" localSheetId="13" hidden="1">#REF!</definedName>
    <definedName name="XRefPaste22Row" localSheetId="5" hidden="1">#REF!</definedName>
    <definedName name="XRefPaste22Row" localSheetId="11" hidden="1">#REF!</definedName>
    <definedName name="XRefPaste22Row" localSheetId="8" hidden="1">#REF!</definedName>
    <definedName name="XRefPaste22Row" localSheetId="14" hidden="1">#REF!</definedName>
    <definedName name="XRefPaste22Row" localSheetId="15" hidden="1">#REF!</definedName>
    <definedName name="XRefPaste22Row" localSheetId="16" hidden="1">#REF!</definedName>
    <definedName name="XRefPaste22Row" localSheetId="3" hidden="1">#REF!</definedName>
    <definedName name="XRefPaste22Row" localSheetId="12" hidden="1">#REF!</definedName>
    <definedName name="XRefPaste22Row" localSheetId="9" hidden="1">#REF!</definedName>
    <definedName name="XRefPaste22Row" localSheetId="6" hidden="1">#REF!</definedName>
    <definedName name="XRefPaste22Row" localSheetId="17" hidden="1">#REF!</definedName>
    <definedName name="XRefPaste22Row" localSheetId="18" hidden="1">#REF!</definedName>
    <definedName name="XRefPaste22Row" hidden="1">#REF!</definedName>
    <definedName name="XRefPaste23Row" localSheetId="4" hidden="1">#REF!</definedName>
    <definedName name="XRefPaste23Row" localSheetId="7" hidden="1">#REF!</definedName>
    <definedName name="XRefPaste23Row" localSheetId="10" hidden="1">#REF!</definedName>
    <definedName name="XRefPaste23Row" localSheetId="13" hidden="1">#REF!</definedName>
    <definedName name="XRefPaste23Row" localSheetId="5" hidden="1">#REF!</definedName>
    <definedName name="XRefPaste23Row" localSheetId="11" hidden="1">#REF!</definedName>
    <definedName name="XRefPaste23Row" localSheetId="8" hidden="1">#REF!</definedName>
    <definedName name="XRefPaste23Row" localSheetId="14" hidden="1">#REF!</definedName>
    <definedName name="XRefPaste23Row" localSheetId="15" hidden="1">#REF!</definedName>
    <definedName name="XRefPaste23Row" localSheetId="16" hidden="1">#REF!</definedName>
    <definedName name="XRefPaste23Row" localSheetId="3" hidden="1">#REF!</definedName>
    <definedName name="XRefPaste23Row" localSheetId="12" hidden="1">#REF!</definedName>
    <definedName name="XRefPaste23Row" localSheetId="9" hidden="1">#REF!</definedName>
    <definedName name="XRefPaste23Row" localSheetId="6" hidden="1">#REF!</definedName>
    <definedName name="XRefPaste23Row" localSheetId="17" hidden="1">#REF!</definedName>
    <definedName name="XRefPaste23Row" localSheetId="18" hidden="1">#REF!</definedName>
    <definedName name="XRefPaste23Row" hidden="1">#REF!</definedName>
    <definedName name="XRefPaste24Row" localSheetId="4" hidden="1">#REF!</definedName>
    <definedName name="XRefPaste24Row" localSheetId="7" hidden="1">#REF!</definedName>
    <definedName name="XRefPaste24Row" localSheetId="10" hidden="1">#REF!</definedName>
    <definedName name="XRefPaste24Row" localSheetId="13" hidden="1">#REF!</definedName>
    <definedName name="XRefPaste24Row" localSheetId="5" hidden="1">#REF!</definedName>
    <definedName name="XRefPaste24Row" localSheetId="11" hidden="1">#REF!</definedName>
    <definedName name="XRefPaste24Row" localSheetId="8" hidden="1">#REF!</definedName>
    <definedName name="XRefPaste24Row" localSheetId="14" hidden="1">#REF!</definedName>
    <definedName name="XRefPaste24Row" localSheetId="15" hidden="1">#REF!</definedName>
    <definedName name="XRefPaste24Row" localSheetId="16" hidden="1">#REF!</definedName>
    <definedName name="XRefPaste24Row" localSheetId="3" hidden="1">#REF!</definedName>
    <definedName name="XRefPaste24Row" localSheetId="12" hidden="1">#REF!</definedName>
    <definedName name="XRefPaste24Row" localSheetId="9" hidden="1">#REF!</definedName>
    <definedName name="XRefPaste24Row" localSheetId="6" hidden="1">#REF!</definedName>
    <definedName name="XRefPaste24Row" localSheetId="17" hidden="1">#REF!</definedName>
    <definedName name="XRefPaste24Row" localSheetId="18" hidden="1">#REF!</definedName>
    <definedName name="XRefPaste24Row" hidden="1">#REF!</definedName>
    <definedName name="XRefPaste25Row" localSheetId="4" hidden="1">#REF!</definedName>
    <definedName name="XRefPaste25Row" localSheetId="7" hidden="1">#REF!</definedName>
    <definedName name="XRefPaste25Row" localSheetId="10" hidden="1">#REF!</definedName>
    <definedName name="XRefPaste25Row" localSheetId="13" hidden="1">#REF!</definedName>
    <definedName name="XRefPaste25Row" localSheetId="5" hidden="1">#REF!</definedName>
    <definedName name="XRefPaste25Row" localSheetId="11" hidden="1">#REF!</definedName>
    <definedName name="XRefPaste25Row" localSheetId="8" hidden="1">#REF!</definedName>
    <definedName name="XRefPaste25Row" localSheetId="14" hidden="1">#REF!</definedName>
    <definedName name="XRefPaste25Row" localSheetId="15" hidden="1">#REF!</definedName>
    <definedName name="XRefPaste25Row" localSheetId="16" hidden="1">#REF!</definedName>
    <definedName name="XRefPaste25Row" localSheetId="3" hidden="1">#REF!</definedName>
    <definedName name="XRefPaste25Row" localSheetId="12" hidden="1">#REF!</definedName>
    <definedName name="XRefPaste25Row" localSheetId="9" hidden="1">#REF!</definedName>
    <definedName name="XRefPaste25Row" localSheetId="6" hidden="1">#REF!</definedName>
    <definedName name="XRefPaste25Row" localSheetId="17" hidden="1">#REF!</definedName>
    <definedName name="XRefPaste25Row" localSheetId="18" hidden="1">#REF!</definedName>
    <definedName name="XRefPaste25Row" hidden="1">#REF!</definedName>
    <definedName name="XRefPaste26Row" localSheetId="4" hidden="1">#REF!</definedName>
    <definedName name="XRefPaste26Row" localSheetId="7" hidden="1">#REF!</definedName>
    <definedName name="XRefPaste26Row" localSheetId="10" hidden="1">#REF!</definedName>
    <definedName name="XRefPaste26Row" localSheetId="13" hidden="1">#REF!</definedName>
    <definedName name="XRefPaste26Row" localSheetId="5" hidden="1">#REF!</definedName>
    <definedName name="XRefPaste26Row" localSheetId="11" hidden="1">#REF!</definedName>
    <definedName name="XRefPaste26Row" localSheetId="8" hidden="1">#REF!</definedName>
    <definedName name="XRefPaste26Row" localSheetId="14" hidden="1">#REF!</definedName>
    <definedName name="XRefPaste26Row" localSheetId="15" hidden="1">#REF!</definedName>
    <definedName name="XRefPaste26Row" localSheetId="16" hidden="1">#REF!</definedName>
    <definedName name="XRefPaste26Row" localSheetId="3" hidden="1">#REF!</definedName>
    <definedName name="XRefPaste26Row" localSheetId="12" hidden="1">#REF!</definedName>
    <definedName name="XRefPaste26Row" localSheetId="9" hidden="1">#REF!</definedName>
    <definedName name="XRefPaste26Row" localSheetId="6" hidden="1">#REF!</definedName>
    <definedName name="XRefPaste26Row" localSheetId="17" hidden="1">#REF!</definedName>
    <definedName name="XRefPaste26Row" localSheetId="18" hidden="1">#REF!</definedName>
    <definedName name="XRefPaste26Row" hidden="1">#REF!</definedName>
    <definedName name="XRefPaste27Row" localSheetId="4" hidden="1">#REF!</definedName>
    <definedName name="XRefPaste27Row" localSheetId="7" hidden="1">#REF!</definedName>
    <definedName name="XRefPaste27Row" localSheetId="10" hidden="1">#REF!</definedName>
    <definedName name="XRefPaste27Row" localSheetId="13" hidden="1">#REF!</definedName>
    <definedName name="XRefPaste27Row" localSheetId="5" hidden="1">#REF!</definedName>
    <definedName name="XRefPaste27Row" localSheetId="11" hidden="1">#REF!</definedName>
    <definedName name="XRefPaste27Row" localSheetId="8" hidden="1">#REF!</definedName>
    <definedName name="XRefPaste27Row" localSheetId="14" hidden="1">#REF!</definedName>
    <definedName name="XRefPaste27Row" localSheetId="15" hidden="1">#REF!</definedName>
    <definedName name="XRefPaste27Row" localSheetId="16" hidden="1">#REF!</definedName>
    <definedName name="XRefPaste27Row" localSheetId="3" hidden="1">#REF!</definedName>
    <definedName name="XRefPaste27Row" localSheetId="12" hidden="1">#REF!</definedName>
    <definedName name="XRefPaste27Row" localSheetId="9" hidden="1">#REF!</definedName>
    <definedName name="XRefPaste27Row" localSheetId="6" hidden="1">#REF!</definedName>
    <definedName name="XRefPaste27Row" localSheetId="17" hidden="1">#REF!</definedName>
    <definedName name="XRefPaste27Row" localSheetId="18" hidden="1">#REF!</definedName>
    <definedName name="XRefPaste27Row" hidden="1">#REF!</definedName>
    <definedName name="XRefPaste28" localSheetId="4" hidden="1">[31]BS!#REF!</definedName>
    <definedName name="XRefPaste28" localSheetId="7" hidden="1">[31]BS!#REF!</definedName>
    <definedName name="XRefPaste28" localSheetId="10" hidden="1">[31]BS!#REF!</definedName>
    <definedName name="XRefPaste28" localSheetId="13" hidden="1">[31]BS!#REF!</definedName>
    <definedName name="XRefPaste28" localSheetId="5" hidden="1">[31]BS!#REF!</definedName>
    <definedName name="XRefPaste28" localSheetId="11" hidden="1">[31]BS!#REF!</definedName>
    <definedName name="XRefPaste28" localSheetId="8" hidden="1">[31]BS!#REF!</definedName>
    <definedName name="XRefPaste28" localSheetId="14" hidden="1">[31]BS!#REF!</definedName>
    <definedName name="XRefPaste28" localSheetId="15" hidden="1">[31]BS!#REF!</definedName>
    <definedName name="XRefPaste28" localSheetId="16" hidden="1">[31]BS!#REF!</definedName>
    <definedName name="XRefPaste28" localSheetId="3" hidden="1">[31]BS!#REF!</definedName>
    <definedName name="XRefPaste28" localSheetId="12" hidden="1">[31]BS!#REF!</definedName>
    <definedName name="XRefPaste28" localSheetId="9" hidden="1">[31]BS!#REF!</definedName>
    <definedName name="XRefPaste28" localSheetId="6" hidden="1">[31]BS!#REF!</definedName>
    <definedName name="XRefPaste28" localSheetId="17" hidden="1">[31]BS!#REF!</definedName>
    <definedName name="XRefPaste28" localSheetId="18" hidden="1">[31]BS!#REF!</definedName>
    <definedName name="XRefPaste28" hidden="1">[31]BS!#REF!</definedName>
    <definedName name="XRefPaste28Row" localSheetId="4" hidden="1">#REF!</definedName>
    <definedName name="XRefPaste28Row" localSheetId="7" hidden="1">#REF!</definedName>
    <definedName name="XRefPaste28Row" localSheetId="10" hidden="1">#REF!</definedName>
    <definedName name="XRefPaste28Row" localSheetId="13" hidden="1">#REF!</definedName>
    <definedName name="XRefPaste28Row" localSheetId="5" hidden="1">#REF!</definedName>
    <definedName name="XRefPaste28Row" localSheetId="11" hidden="1">#REF!</definedName>
    <definedName name="XRefPaste28Row" localSheetId="8" hidden="1">#REF!</definedName>
    <definedName name="XRefPaste28Row" localSheetId="14" hidden="1">#REF!</definedName>
    <definedName name="XRefPaste28Row" localSheetId="15" hidden="1">#REF!</definedName>
    <definedName name="XRefPaste28Row" localSheetId="16" hidden="1">#REF!</definedName>
    <definedName name="XRefPaste28Row" localSheetId="3" hidden="1">#REF!</definedName>
    <definedName name="XRefPaste28Row" localSheetId="12" hidden="1">#REF!</definedName>
    <definedName name="XRefPaste28Row" localSheetId="9" hidden="1">#REF!</definedName>
    <definedName name="XRefPaste28Row" localSheetId="6" hidden="1">#REF!</definedName>
    <definedName name="XRefPaste28Row" localSheetId="17" hidden="1">#REF!</definedName>
    <definedName name="XRefPaste28Row" localSheetId="18" hidden="1">#REF!</definedName>
    <definedName name="XRefPaste28Row" hidden="1">#REF!</definedName>
    <definedName name="XRefPaste29Row" localSheetId="4" hidden="1">#REF!</definedName>
    <definedName name="XRefPaste29Row" localSheetId="7" hidden="1">#REF!</definedName>
    <definedName name="XRefPaste29Row" localSheetId="10" hidden="1">#REF!</definedName>
    <definedName name="XRefPaste29Row" localSheetId="13" hidden="1">#REF!</definedName>
    <definedName name="XRefPaste29Row" localSheetId="5" hidden="1">#REF!</definedName>
    <definedName name="XRefPaste29Row" localSheetId="11" hidden="1">#REF!</definedName>
    <definedName name="XRefPaste29Row" localSheetId="8" hidden="1">#REF!</definedName>
    <definedName name="XRefPaste29Row" localSheetId="14" hidden="1">#REF!</definedName>
    <definedName name="XRefPaste29Row" localSheetId="15" hidden="1">#REF!</definedName>
    <definedName name="XRefPaste29Row" localSheetId="16" hidden="1">#REF!</definedName>
    <definedName name="XRefPaste29Row" localSheetId="3" hidden="1">#REF!</definedName>
    <definedName name="XRefPaste29Row" localSheetId="12" hidden="1">#REF!</definedName>
    <definedName name="XRefPaste29Row" localSheetId="9" hidden="1">#REF!</definedName>
    <definedName name="XRefPaste29Row" localSheetId="6" hidden="1">#REF!</definedName>
    <definedName name="XRefPaste29Row" localSheetId="17" hidden="1">#REF!</definedName>
    <definedName name="XRefPaste29Row" localSheetId="18" hidden="1">#REF!</definedName>
    <definedName name="XRefPaste29Row" hidden="1">#REF!</definedName>
    <definedName name="XRefPaste2Row" localSheetId="4" hidden="1">#REF!</definedName>
    <definedName name="XRefPaste2Row" localSheetId="7" hidden="1">#REF!</definedName>
    <definedName name="XRefPaste2Row" localSheetId="10" hidden="1">#REF!</definedName>
    <definedName name="XRefPaste2Row" localSheetId="13" hidden="1">#REF!</definedName>
    <definedName name="XRefPaste2Row" localSheetId="5" hidden="1">#REF!</definedName>
    <definedName name="XRefPaste2Row" localSheetId="11" hidden="1">#REF!</definedName>
    <definedName name="XRefPaste2Row" localSheetId="8" hidden="1">#REF!</definedName>
    <definedName name="XRefPaste2Row" localSheetId="14" hidden="1">#REF!</definedName>
    <definedName name="XRefPaste2Row" localSheetId="15" hidden="1">#REF!</definedName>
    <definedName name="XRefPaste2Row" localSheetId="16" hidden="1">#REF!</definedName>
    <definedName name="XRefPaste2Row" localSheetId="3" hidden="1">#REF!</definedName>
    <definedName name="XRefPaste2Row" localSheetId="12" hidden="1">#REF!</definedName>
    <definedName name="XRefPaste2Row" localSheetId="9" hidden="1">#REF!</definedName>
    <definedName name="XRefPaste2Row" localSheetId="6" hidden="1">#REF!</definedName>
    <definedName name="XRefPaste2Row" localSheetId="17" hidden="1">#REF!</definedName>
    <definedName name="XRefPaste2Row" localSheetId="18" hidden="1">#REF!</definedName>
    <definedName name="XRefPaste2Row" hidden="1">#REF!</definedName>
    <definedName name="XRefPaste30Row" localSheetId="4" hidden="1">#REF!</definedName>
    <definedName name="XRefPaste30Row" localSheetId="7" hidden="1">#REF!</definedName>
    <definedName name="XRefPaste30Row" localSheetId="10" hidden="1">#REF!</definedName>
    <definedName name="XRefPaste30Row" localSheetId="13" hidden="1">#REF!</definedName>
    <definedName name="XRefPaste30Row" localSheetId="5" hidden="1">#REF!</definedName>
    <definedName name="XRefPaste30Row" localSheetId="11" hidden="1">#REF!</definedName>
    <definedName name="XRefPaste30Row" localSheetId="8" hidden="1">#REF!</definedName>
    <definedName name="XRefPaste30Row" localSheetId="14" hidden="1">#REF!</definedName>
    <definedName name="XRefPaste30Row" localSheetId="15" hidden="1">#REF!</definedName>
    <definedName name="XRefPaste30Row" localSheetId="16" hidden="1">#REF!</definedName>
    <definedName name="XRefPaste30Row" localSheetId="3" hidden="1">#REF!</definedName>
    <definedName name="XRefPaste30Row" localSheetId="12" hidden="1">#REF!</definedName>
    <definedName name="XRefPaste30Row" localSheetId="9" hidden="1">#REF!</definedName>
    <definedName name="XRefPaste30Row" localSheetId="6" hidden="1">#REF!</definedName>
    <definedName name="XRefPaste30Row" localSheetId="17" hidden="1">#REF!</definedName>
    <definedName name="XRefPaste30Row" localSheetId="18" hidden="1">#REF!</definedName>
    <definedName name="XRefPaste30Row" hidden="1">#REF!</definedName>
    <definedName name="XRefPaste31" localSheetId="4" hidden="1">[31]BS!#REF!</definedName>
    <definedName name="XRefPaste31" localSheetId="7" hidden="1">[31]BS!#REF!</definedName>
    <definedName name="XRefPaste31" localSheetId="10" hidden="1">[31]BS!#REF!</definedName>
    <definedName name="XRefPaste31" localSheetId="13" hidden="1">[31]BS!#REF!</definedName>
    <definedName name="XRefPaste31" localSheetId="5" hidden="1">[31]BS!#REF!</definedName>
    <definedName name="XRefPaste31" localSheetId="11" hidden="1">[31]BS!#REF!</definedName>
    <definedName name="XRefPaste31" localSheetId="8" hidden="1">[31]BS!#REF!</definedName>
    <definedName name="XRefPaste31" localSheetId="14" hidden="1">[31]BS!#REF!</definedName>
    <definedName name="XRefPaste31" localSheetId="15" hidden="1">[31]BS!#REF!</definedName>
    <definedName name="XRefPaste31" localSheetId="16" hidden="1">[31]BS!#REF!</definedName>
    <definedName name="XRefPaste31" localSheetId="3" hidden="1">[31]BS!#REF!</definedName>
    <definedName name="XRefPaste31" localSheetId="12" hidden="1">[31]BS!#REF!</definedName>
    <definedName name="XRefPaste31" localSheetId="9" hidden="1">[31]BS!#REF!</definedName>
    <definedName name="XRefPaste31" localSheetId="6" hidden="1">[31]BS!#REF!</definedName>
    <definedName name="XRefPaste31" localSheetId="17" hidden="1">[31]BS!#REF!</definedName>
    <definedName name="XRefPaste31" localSheetId="18" hidden="1">[31]BS!#REF!</definedName>
    <definedName name="XRefPaste31" hidden="1">[31]BS!#REF!</definedName>
    <definedName name="XRefPaste31Row" localSheetId="4" hidden="1">#REF!</definedName>
    <definedName name="XRefPaste31Row" localSheetId="7" hidden="1">#REF!</definedName>
    <definedName name="XRefPaste31Row" localSheetId="10" hidden="1">#REF!</definedName>
    <definedName name="XRefPaste31Row" localSheetId="13" hidden="1">#REF!</definedName>
    <definedName name="XRefPaste31Row" localSheetId="5" hidden="1">#REF!</definedName>
    <definedName name="XRefPaste31Row" localSheetId="11" hidden="1">#REF!</definedName>
    <definedName name="XRefPaste31Row" localSheetId="8" hidden="1">#REF!</definedName>
    <definedName name="XRefPaste31Row" localSheetId="14" hidden="1">#REF!</definedName>
    <definedName name="XRefPaste31Row" localSheetId="15" hidden="1">#REF!</definedName>
    <definedName name="XRefPaste31Row" localSheetId="16" hidden="1">#REF!</definedName>
    <definedName name="XRefPaste31Row" localSheetId="3" hidden="1">#REF!</definedName>
    <definedName name="XRefPaste31Row" localSheetId="12" hidden="1">#REF!</definedName>
    <definedName name="XRefPaste31Row" localSheetId="9" hidden="1">#REF!</definedName>
    <definedName name="XRefPaste31Row" localSheetId="6" hidden="1">#REF!</definedName>
    <definedName name="XRefPaste31Row" localSheetId="17" hidden="1">#REF!</definedName>
    <definedName name="XRefPaste31Row" localSheetId="18" hidden="1">#REF!</definedName>
    <definedName name="XRefPaste31Row" hidden="1">#REF!</definedName>
    <definedName name="XRefPaste32Row" localSheetId="4" hidden="1">#REF!</definedName>
    <definedName name="XRefPaste32Row" localSheetId="7" hidden="1">#REF!</definedName>
    <definedName name="XRefPaste32Row" localSheetId="10" hidden="1">#REF!</definedName>
    <definedName name="XRefPaste32Row" localSheetId="13" hidden="1">#REF!</definedName>
    <definedName name="XRefPaste32Row" localSheetId="5" hidden="1">#REF!</definedName>
    <definedName name="XRefPaste32Row" localSheetId="11" hidden="1">#REF!</definedName>
    <definedName name="XRefPaste32Row" localSheetId="8" hidden="1">#REF!</definedName>
    <definedName name="XRefPaste32Row" localSheetId="14" hidden="1">#REF!</definedName>
    <definedName name="XRefPaste32Row" localSheetId="15" hidden="1">#REF!</definedName>
    <definedName name="XRefPaste32Row" localSheetId="16" hidden="1">#REF!</definedName>
    <definedName name="XRefPaste32Row" localSheetId="3" hidden="1">#REF!</definedName>
    <definedName name="XRefPaste32Row" localSheetId="12" hidden="1">#REF!</definedName>
    <definedName name="XRefPaste32Row" localSheetId="9" hidden="1">#REF!</definedName>
    <definedName name="XRefPaste32Row" localSheetId="6" hidden="1">#REF!</definedName>
    <definedName name="XRefPaste32Row" localSheetId="17" hidden="1">#REF!</definedName>
    <definedName name="XRefPaste32Row" localSheetId="18" hidden="1">#REF!</definedName>
    <definedName name="XRefPaste32Row" hidden="1">#REF!</definedName>
    <definedName name="XRefPaste33" localSheetId="4" hidden="1">[30]BS!#REF!</definedName>
    <definedName name="XRefPaste33" localSheetId="7" hidden="1">[30]BS!#REF!</definedName>
    <definedName name="XRefPaste33" localSheetId="10" hidden="1">[30]BS!#REF!</definedName>
    <definedName name="XRefPaste33" localSheetId="13" hidden="1">[30]BS!#REF!</definedName>
    <definedName name="XRefPaste33" localSheetId="5" hidden="1">[30]BS!#REF!</definedName>
    <definedName name="XRefPaste33" localSheetId="11" hidden="1">[30]BS!#REF!</definedName>
    <definedName name="XRefPaste33" localSheetId="8" hidden="1">[30]BS!#REF!</definedName>
    <definedName name="XRefPaste33" localSheetId="14" hidden="1">[30]BS!#REF!</definedName>
    <definedName name="XRefPaste33" localSheetId="15" hidden="1">[30]BS!#REF!</definedName>
    <definedName name="XRefPaste33" localSheetId="16" hidden="1">[30]BS!#REF!</definedName>
    <definedName name="XRefPaste33" localSheetId="3" hidden="1">[30]BS!#REF!</definedName>
    <definedName name="XRefPaste33" localSheetId="12" hidden="1">[30]BS!#REF!</definedName>
    <definedName name="XRefPaste33" localSheetId="9" hidden="1">[30]BS!#REF!</definedName>
    <definedName name="XRefPaste33" localSheetId="6" hidden="1">[30]BS!#REF!</definedName>
    <definedName name="XRefPaste33" localSheetId="17" hidden="1">[30]BS!#REF!</definedName>
    <definedName name="XRefPaste33" localSheetId="18" hidden="1">[30]BS!#REF!</definedName>
    <definedName name="XRefPaste33" hidden="1">[30]BS!#REF!</definedName>
    <definedName name="XRefPaste33Row" localSheetId="4" hidden="1">#REF!</definedName>
    <definedName name="XRefPaste33Row" localSheetId="7" hidden="1">#REF!</definedName>
    <definedName name="XRefPaste33Row" localSheetId="10" hidden="1">#REF!</definedName>
    <definedName name="XRefPaste33Row" localSheetId="13" hidden="1">#REF!</definedName>
    <definedName name="XRefPaste33Row" localSheetId="5" hidden="1">#REF!</definedName>
    <definedName name="XRefPaste33Row" localSheetId="11" hidden="1">#REF!</definedName>
    <definedName name="XRefPaste33Row" localSheetId="8" hidden="1">#REF!</definedName>
    <definedName name="XRefPaste33Row" localSheetId="14" hidden="1">#REF!</definedName>
    <definedName name="XRefPaste33Row" localSheetId="15" hidden="1">#REF!</definedName>
    <definedName name="XRefPaste33Row" localSheetId="16" hidden="1">#REF!</definedName>
    <definedName name="XRefPaste33Row" localSheetId="3" hidden="1">#REF!</definedName>
    <definedName name="XRefPaste33Row" localSheetId="12" hidden="1">#REF!</definedName>
    <definedName name="XRefPaste33Row" localSheetId="9" hidden="1">#REF!</definedName>
    <definedName name="XRefPaste33Row" localSheetId="6" hidden="1">#REF!</definedName>
    <definedName name="XRefPaste33Row" localSheetId="17" hidden="1">#REF!</definedName>
    <definedName name="XRefPaste33Row" localSheetId="18" hidden="1">#REF!</definedName>
    <definedName name="XRefPaste33Row" hidden="1">#REF!</definedName>
    <definedName name="XRefPaste34Row" localSheetId="4" hidden="1">#REF!</definedName>
    <definedName name="XRefPaste34Row" localSheetId="7" hidden="1">#REF!</definedName>
    <definedName name="XRefPaste34Row" localSheetId="10" hidden="1">#REF!</definedName>
    <definedName name="XRefPaste34Row" localSheetId="13" hidden="1">#REF!</definedName>
    <definedName name="XRefPaste34Row" localSheetId="5" hidden="1">#REF!</definedName>
    <definedName name="XRefPaste34Row" localSheetId="11" hidden="1">#REF!</definedName>
    <definedName name="XRefPaste34Row" localSheetId="8" hidden="1">#REF!</definedName>
    <definedName name="XRefPaste34Row" localSheetId="14" hidden="1">#REF!</definedName>
    <definedName name="XRefPaste34Row" localSheetId="15" hidden="1">#REF!</definedName>
    <definedName name="XRefPaste34Row" localSheetId="16" hidden="1">#REF!</definedName>
    <definedName name="XRefPaste34Row" localSheetId="3" hidden="1">#REF!</definedName>
    <definedName name="XRefPaste34Row" localSheetId="12" hidden="1">#REF!</definedName>
    <definedName name="XRefPaste34Row" localSheetId="9" hidden="1">#REF!</definedName>
    <definedName name="XRefPaste34Row" localSheetId="6" hidden="1">#REF!</definedName>
    <definedName name="XRefPaste34Row" localSheetId="17" hidden="1">#REF!</definedName>
    <definedName name="XRefPaste34Row" localSheetId="18" hidden="1">#REF!</definedName>
    <definedName name="XRefPaste34Row" hidden="1">#REF!</definedName>
    <definedName name="XRefPaste35Row" localSheetId="4" hidden="1">#REF!</definedName>
    <definedName name="XRefPaste35Row" localSheetId="7" hidden="1">#REF!</definedName>
    <definedName name="XRefPaste35Row" localSheetId="10" hidden="1">#REF!</definedName>
    <definedName name="XRefPaste35Row" localSheetId="13" hidden="1">#REF!</definedName>
    <definedName name="XRefPaste35Row" localSheetId="5" hidden="1">#REF!</definedName>
    <definedName name="XRefPaste35Row" localSheetId="11" hidden="1">#REF!</definedName>
    <definedName name="XRefPaste35Row" localSheetId="8" hidden="1">#REF!</definedName>
    <definedName name="XRefPaste35Row" localSheetId="14" hidden="1">#REF!</definedName>
    <definedName name="XRefPaste35Row" localSheetId="15" hidden="1">#REF!</definedName>
    <definedName name="XRefPaste35Row" localSheetId="16" hidden="1">#REF!</definedName>
    <definedName name="XRefPaste35Row" localSheetId="3" hidden="1">#REF!</definedName>
    <definedName name="XRefPaste35Row" localSheetId="12" hidden="1">#REF!</definedName>
    <definedName name="XRefPaste35Row" localSheetId="9" hidden="1">#REF!</definedName>
    <definedName name="XRefPaste35Row" localSheetId="6" hidden="1">#REF!</definedName>
    <definedName name="XRefPaste35Row" localSheetId="17" hidden="1">#REF!</definedName>
    <definedName name="XRefPaste35Row" localSheetId="18" hidden="1">#REF!</definedName>
    <definedName name="XRefPaste35Row" hidden="1">#REF!</definedName>
    <definedName name="XRefPaste36Row" localSheetId="4" hidden="1">#REF!</definedName>
    <definedName name="XRefPaste36Row" localSheetId="7" hidden="1">#REF!</definedName>
    <definedName name="XRefPaste36Row" localSheetId="10" hidden="1">#REF!</definedName>
    <definedName name="XRefPaste36Row" localSheetId="13" hidden="1">#REF!</definedName>
    <definedName name="XRefPaste36Row" localSheetId="5" hidden="1">#REF!</definedName>
    <definedName name="XRefPaste36Row" localSheetId="11" hidden="1">#REF!</definedName>
    <definedName name="XRefPaste36Row" localSheetId="8" hidden="1">#REF!</definedName>
    <definedName name="XRefPaste36Row" localSheetId="14" hidden="1">#REF!</definedName>
    <definedName name="XRefPaste36Row" localSheetId="15" hidden="1">#REF!</definedName>
    <definedName name="XRefPaste36Row" localSheetId="16" hidden="1">#REF!</definedName>
    <definedName name="XRefPaste36Row" localSheetId="3" hidden="1">#REF!</definedName>
    <definedName name="XRefPaste36Row" localSheetId="12" hidden="1">#REF!</definedName>
    <definedName name="XRefPaste36Row" localSheetId="9" hidden="1">#REF!</definedName>
    <definedName name="XRefPaste36Row" localSheetId="6" hidden="1">#REF!</definedName>
    <definedName name="XRefPaste36Row" localSheetId="17" hidden="1">#REF!</definedName>
    <definedName name="XRefPaste36Row" localSheetId="18" hidden="1">#REF!</definedName>
    <definedName name="XRefPaste36Row" hidden="1">#REF!</definedName>
    <definedName name="XRefPaste37Row" localSheetId="4" hidden="1">#REF!</definedName>
    <definedName name="XRefPaste37Row" localSheetId="7" hidden="1">#REF!</definedName>
    <definedName name="XRefPaste37Row" localSheetId="10" hidden="1">#REF!</definedName>
    <definedName name="XRefPaste37Row" localSheetId="13" hidden="1">#REF!</definedName>
    <definedName name="XRefPaste37Row" localSheetId="5" hidden="1">#REF!</definedName>
    <definedName name="XRefPaste37Row" localSheetId="11" hidden="1">#REF!</definedName>
    <definedName name="XRefPaste37Row" localSheetId="8" hidden="1">#REF!</definedName>
    <definedName name="XRefPaste37Row" localSheetId="14" hidden="1">#REF!</definedName>
    <definedName name="XRefPaste37Row" localSheetId="15" hidden="1">#REF!</definedName>
    <definedName name="XRefPaste37Row" localSheetId="16" hidden="1">#REF!</definedName>
    <definedName name="XRefPaste37Row" localSheetId="3" hidden="1">#REF!</definedName>
    <definedName name="XRefPaste37Row" localSheetId="12" hidden="1">#REF!</definedName>
    <definedName name="XRefPaste37Row" localSheetId="9" hidden="1">#REF!</definedName>
    <definedName name="XRefPaste37Row" localSheetId="6" hidden="1">#REF!</definedName>
    <definedName name="XRefPaste37Row" localSheetId="17" hidden="1">#REF!</definedName>
    <definedName name="XRefPaste37Row" localSheetId="18" hidden="1">#REF!</definedName>
    <definedName name="XRefPaste37Row" hidden="1">#REF!</definedName>
    <definedName name="XRefPaste38" localSheetId="4" hidden="1">[31]BS!#REF!</definedName>
    <definedName name="XRefPaste38" localSheetId="7" hidden="1">[31]BS!#REF!</definedName>
    <definedName name="XRefPaste38" localSheetId="10" hidden="1">[31]BS!#REF!</definedName>
    <definedName name="XRefPaste38" localSheetId="13" hidden="1">[31]BS!#REF!</definedName>
    <definedName name="XRefPaste38" localSheetId="5" hidden="1">[31]BS!#REF!</definedName>
    <definedName name="XRefPaste38" localSheetId="11" hidden="1">[31]BS!#REF!</definedName>
    <definedName name="XRefPaste38" localSheetId="8" hidden="1">[31]BS!#REF!</definedName>
    <definedName name="XRefPaste38" localSheetId="14" hidden="1">[31]BS!#REF!</definedName>
    <definedName name="XRefPaste38" localSheetId="15" hidden="1">[31]BS!#REF!</definedName>
    <definedName name="XRefPaste38" localSheetId="16" hidden="1">[31]BS!#REF!</definedName>
    <definedName name="XRefPaste38" localSheetId="3" hidden="1">[31]BS!#REF!</definedName>
    <definedName name="XRefPaste38" localSheetId="12" hidden="1">[31]BS!#REF!</definedName>
    <definedName name="XRefPaste38" localSheetId="9" hidden="1">[31]BS!#REF!</definedName>
    <definedName name="XRefPaste38" localSheetId="6" hidden="1">[31]BS!#REF!</definedName>
    <definedName name="XRefPaste38" localSheetId="17" hidden="1">[31]BS!#REF!</definedName>
    <definedName name="XRefPaste38" localSheetId="18" hidden="1">[31]BS!#REF!</definedName>
    <definedName name="XRefPaste38" hidden="1">[31]BS!#REF!</definedName>
    <definedName name="XRefPaste38Row" localSheetId="4" hidden="1">#REF!</definedName>
    <definedName name="XRefPaste38Row" localSheetId="7" hidden="1">#REF!</definedName>
    <definedName name="XRefPaste38Row" localSheetId="10" hidden="1">#REF!</definedName>
    <definedName name="XRefPaste38Row" localSheetId="13" hidden="1">#REF!</definedName>
    <definedName name="XRefPaste38Row" localSheetId="5" hidden="1">#REF!</definedName>
    <definedName name="XRefPaste38Row" localSheetId="11" hidden="1">#REF!</definedName>
    <definedName name="XRefPaste38Row" localSheetId="8" hidden="1">#REF!</definedName>
    <definedName name="XRefPaste38Row" localSheetId="14" hidden="1">#REF!</definedName>
    <definedName name="XRefPaste38Row" localSheetId="15" hidden="1">#REF!</definedName>
    <definedName name="XRefPaste38Row" localSheetId="16" hidden="1">#REF!</definedName>
    <definedName name="XRefPaste38Row" localSheetId="3" hidden="1">#REF!</definedName>
    <definedName name="XRefPaste38Row" localSheetId="12" hidden="1">#REF!</definedName>
    <definedName name="XRefPaste38Row" localSheetId="9" hidden="1">#REF!</definedName>
    <definedName name="XRefPaste38Row" localSheetId="6" hidden="1">#REF!</definedName>
    <definedName name="XRefPaste38Row" localSheetId="17" hidden="1">#REF!</definedName>
    <definedName name="XRefPaste38Row" localSheetId="18" hidden="1">#REF!</definedName>
    <definedName name="XRefPaste38Row" hidden="1">#REF!</definedName>
    <definedName name="XRefPaste39Row" localSheetId="4" hidden="1">#REF!</definedName>
    <definedName name="XRefPaste39Row" localSheetId="7" hidden="1">#REF!</definedName>
    <definedName name="XRefPaste39Row" localSheetId="10" hidden="1">#REF!</definedName>
    <definedName name="XRefPaste39Row" localSheetId="13" hidden="1">#REF!</definedName>
    <definedName name="XRefPaste39Row" localSheetId="5" hidden="1">#REF!</definedName>
    <definedName name="XRefPaste39Row" localSheetId="11" hidden="1">#REF!</definedName>
    <definedName name="XRefPaste39Row" localSheetId="8" hidden="1">#REF!</definedName>
    <definedName name="XRefPaste39Row" localSheetId="14" hidden="1">#REF!</definedName>
    <definedName name="XRefPaste39Row" localSheetId="15" hidden="1">#REF!</definedName>
    <definedName name="XRefPaste39Row" localSheetId="16" hidden="1">#REF!</definedName>
    <definedName name="XRefPaste39Row" localSheetId="3" hidden="1">#REF!</definedName>
    <definedName name="XRefPaste39Row" localSheetId="12" hidden="1">#REF!</definedName>
    <definedName name="XRefPaste39Row" localSheetId="9" hidden="1">#REF!</definedName>
    <definedName name="XRefPaste39Row" localSheetId="6" hidden="1">#REF!</definedName>
    <definedName name="XRefPaste39Row" localSheetId="17" hidden="1">#REF!</definedName>
    <definedName name="XRefPaste39Row" localSheetId="18" hidden="1">#REF!</definedName>
    <definedName name="XRefPaste39Row" hidden="1">#REF!</definedName>
    <definedName name="XRefPaste3Row" localSheetId="4" hidden="1">#REF!</definedName>
    <definedName name="XRefPaste3Row" localSheetId="7" hidden="1">#REF!</definedName>
    <definedName name="XRefPaste3Row" localSheetId="10" hidden="1">#REF!</definedName>
    <definedName name="XRefPaste3Row" localSheetId="13" hidden="1">#REF!</definedName>
    <definedName name="XRefPaste3Row" localSheetId="5" hidden="1">#REF!</definedName>
    <definedName name="XRefPaste3Row" localSheetId="11" hidden="1">#REF!</definedName>
    <definedName name="XRefPaste3Row" localSheetId="8" hidden="1">#REF!</definedName>
    <definedName name="XRefPaste3Row" localSheetId="14" hidden="1">#REF!</definedName>
    <definedName name="XRefPaste3Row" localSheetId="15" hidden="1">#REF!</definedName>
    <definedName name="XRefPaste3Row" localSheetId="16" hidden="1">#REF!</definedName>
    <definedName name="XRefPaste3Row" localSheetId="3" hidden="1">#REF!</definedName>
    <definedName name="XRefPaste3Row" localSheetId="12" hidden="1">#REF!</definedName>
    <definedName name="XRefPaste3Row" localSheetId="9" hidden="1">#REF!</definedName>
    <definedName name="XRefPaste3Row" localSheetId="6" hidden="1">#REF!</definedName>
    <definedName name="XRefPaste3Row" localSheetId="17" hidden="1">#REF!</definedName>
    <definedName name="XRefPaste3Row" localSheetId="18" hidden="1">#REF!</definedName>
    <definedName name="XRefPaste3Row" hidden="1">#REF!</definedName>
    <definedName name="XRefPaste4" localSheetId="4" hidden="1">[30]BS!#REF!</definedName>
    <definedName name="XRefPaste4" localSheetId="7" hidden="1">[30]BS!#REF!</definedName>
    <definedName name="XRefPaste4" localSheetId="10" hidden="1">[30]BS!#REF!</definedName>
    <definedName name="XRefPaste4" localSheetId="13" hidden="1">[30]BS!#REF!</definedName>
    <definedName name="XRefPaste4" localSheetId="5" hidden="1">[30]BS!#REF!</definedName>
    <definedName name="XRefPaste4" localSheetId="11" hidden="1">[30]BS!#REF!</definedName>
    <definedName name="XRefPaste4" localSheetId="8" hidden="1">[30]BS!#REF!</definedName>
    <definedName name="XRefPaste4" localSheetId="14" hidden="1">[30]BS!#REF!</definedName>
    <definedName name="XRefPaste4" localSheetId="15" hidden="1">[30]BS!#REF!</definedName>
    <definedName name="XRefPaste4" localSheetId="16" hidden="1">[30]BS!#REF!</definedName>
    <definedName name="XRefPaste4" localSheetId="3" hidden="1">[30]BS!#REF!</definedName>
    <definedName name="XRefPaste4" localSheetId="12" hidden="1">[30]BS!#REF!</definedName>
    <definedName name="XRefPaste4" localSheetId="9" hidden="1">[30]BS!#REF!</definedName>
    <definedName name="XRefPaste4" localSheetId="6" hidden="1">[30]BS!#REF!</definedName>
    <definedName name="XRefPaste4" localSheetId="17" hidden="1">[30]BS!#REF!</definedName>
    <definedName name="XRefPaste4" localSheetId="18" hidden="1">[30]BS!#REF!</definedName>
    <definedName name="XRefPaste4" hidden="1">[30]BS!#REF!</definedName>
    <definedName name="XRefPaste40" localSheetId="4" hidden="1">[30]BS!#REF!</definedName>
    <definedName name="XRefPaste40" localSheetId="7" hidden="1">[30]BS!#REF!</definedName>
    <definedName name="XRefPaste40" localSheetId="10" hidden="1">[30]BS!#REF!</definedName>
    <definedName name="XRefPaste40" localSheetId="13" hidden="1">[30]BS!#REF!</definedName>
    <definedName name="XRefPaste40" localSheetId="5" hidden="1">[30]BS!#REF!</definedName>
    <definedName name="XRefPaste40" localSheetId="11" hidden="1">[30]BS!#REF!</definedName>
    <definedName name="XRefPaste40" localSheetId="8" hidden="1">[30]BS!#REF!</definedName>
    <definedName name="XRefPaste40" localSheetId="14" hidden="1">[30]BS!#REF!</definedName>
    <definedName name="XRefPaste40" localSheetId="15" hidden="1">[30]BS!#REF!</definedName>
    <definedName name="XRefPaste40" localSheetId="16" hidden="1">[30]BS!#REF!</definedName>
    <definedName name="XRefPaste40" localSheetId="3" hidden="1">[30]BS!#REF!</definedName>
    <definedName name="XRefPaste40" localSheetId="12" hidden="1">[30]BS!#REF!</definedName>
    <definedName name="XRefPaste40" localSheetId="9" hidden="1">[30]BS!#REF!</definedName>
    <definedName name="XRefPaste40" localSheetId="6" hidden="1">[30]BS!#REF!</definedName>
    <definedName name="XRefPaste40" localSheetId="17" hidden="1">[30]BS!#REF!</definedName>
    <definedName name="XRefPaste40" localSheetId="18" hidden="1">[30]BS!#REF!</definedName>
    <definedName name="XRefPaste40" hidden="1">[30]BS!#REF!</definedName>
    <definedName name="XRefPaste40Row" localSheetId="4" hidden="1">#REF!</definedName>
    <definedName name="XRefPaste40Row" localSheetId="7" hidden="1">#REF!</definedName>
    <definedName name="XRefPaste40Row" localSheetId="10" hidden="1">#REF!</definedName>
    <definedName name="XRefPaste40Row" localSheetId="13" hidden="1">#REF!</definedName>
    <definedName name="XRefPaste40Row" localSheetId="5" hidden="1">#REF!</definedName>
    <definedName name="XRefPaste40Row" localSheetId="11" hidden="1">#REF!</definedName>
    <definedName name="XRefPaste40Row" localSheetId="8" hidden="1">#REF!</definedName>
    <definedName name="XRefPaste40Row" localSheetId="14" hidden="1">#REF!</definedName>
    <definedName name="XRefPaste40Row" localSheetId="15" hidden="1">#REF!</definedName>
    <definedName name="XRefPaste40Row" localSheetId="16" hidden="1">#REF!</definedName>
    <definedName name="XRefPaste40Row" localSheetId="3" hidden="1">#REF!</definedName>
    <definedName name="XRefPaste40Row" localSheetId="12" hidden="1">#REF!</definedName>
    <definedName name="XRefPaste40Row" localSheetId="9" hidden="1">#REF!</definedName>
    <definedName name="XRefPaste40Row" localSheetId="6" hidden="1">#REF!</definedName>
    <definedName name="XRefPaste40Row" localSheetId="17" hidden="1">#REF!</definedName>
    <definedName name="XRefPaste40Row" localSheetId="18" hidden="1">#REF!</definedName>
    <definedName name="XRefPaste40Row" hidden="1">#REF!</definedName>
    <definedName name="XRefPaste41" localSheetId="4" hidden="1">[30]BS!#REF!</definedName>
    <definedName name="XRefPaste41" localSheetId="7" hidden="1">[30]BS!#REF!</definedName>
    <definedName name="XRefPaste41" localSheetId="10" hidden="1">[30]BS!#REF!</definedName>
    <definedName name="XRefPaste41" localSheetId="13" hidden="1">[30]BS!#REF!</definedName>
    <definedName name="XRefPaste41" localSheetId="5" hidden="1">[30]BS!#REF!</definedName>
    <definedName name="XRefPaste41" localSheetId="11" hidden="1">[30]BS!#REF!</definedName>
    <definedName name="XRefPaste41" localSheetId="8" hidden="1">[30]BS!#REF!</definedName>
    <definedName name="XRefPaste41" localSheetId="14" hidden="1">[30]BS!#REF!</definedName>
    <definedName name="XRefPaste41" localSheetId="15" hidden="1">[30]BS!#REF!</definedName>
    <definedName name="XRefPaste41" localSheetId="16" hidden="1">[30]BS!#REF!</definedName>
    <definedName name="XRefPaste41" localSheetId="3" hidden="1">[30]BS!#REF!</definedName>
    <definedName name="XRefPaste41" localSheetId="12" hidden="1">[30]BS!#REF!</definedName>
    <definedName name="XRefPaste41" localSheetId="9" hidden="1">[30]BS!#REF!</definedName>
    <definedName name="XRefPaste41" localSheetId="6" hidden="1">[30]BS!#REF!</definedName>
    <definedName name="XRefPaste41" localSheetId="17" hidden="1">[30]BS!#REF!</definedName>
    <definedName name="XRefPaste41" localSheetId="18" hidden="1">[30]BS!#REF!</definedName>
    <definedName name="XRefPaste41" hidden="1">[30]BS!#REF!</definedName>
    <definedName name="XRefPaste41Row" localSheetId="4" hidden="1">#REF!</definedName>
    <definedName name="XRefPaste41Row" localSheetId="7" hidden="1">#REF!</definedName>
    <definedName name="XRefPaste41Row" localSheetId="10" hidden="1">#REF!</definedName>
    <definedName name="XRefPaste41Row" localSheetId="13" hidden="1">#REF!</definedName>
    <definedName name="XRefPaste41Row" localSheetId="5" hidden="1">#REF!</definedName>
    <definedName name="XRefPaste41Row" localSheetId="11" hidden="1">#REF!</definedName>
    <definedName name="XRefPaste41Row" localSheetId="8" hidden="1">#REF!</definedName>
    <definedName name="XRefPaste41Row" localSheetId="14" hidden="1">#REF!</definedName>
    <definedName name="XRefPaste41Row" localSheetId="15" hidden="1">#REF!</definedName>
    <definedName name="XRefPaste41Row" localSheetId="16" hidden="1">#REF!</definedName>
    <definedName name="XRefPaste41Row" localSheetId="3" hidden="1">#REF!</definedName>
    <definedName name="XRefPaste41Row" localSheetId="12" hidden="1">#REF!</definedName>
    <definedName name="XRefPaste41Row" localSheetId="9" hidden="1">#REF!</definedName>
    <definedName name="XRefPaste41Row" localSheetId="6" hidden="1">#REF!</definedName>
    <definedName name="XRefPaste41Row" localSheetId="17" hidden="1">#REF!</definedName>
    <definedName name="XRefPaste41Row" localSheetId="18" hidden="1">#REF!</definedName>
    <definedName name="XRefPaste41Row" hidden="1">#REF!</definedName>
    <definedName name="XRefPaste42" localSheetId="4" hidden="1">[30]BS!#REF!</definedName>
    <definedName name="XRefPaste42" localSheetId="7" hidden="1">[30]BS!#REF!</definedName>
    <definedName name="XRefPaste42" localSheetId="10" hidden="1">[30]BS!#REF!</definedName>
    <definedName name="XRefPaste42" localSheetId="13" hidden="1">[30]BS!#REF!</definedName>
    <definedName name="XRefPaste42" localSheetId="5" hidden="1">[30]BS!#REF!</definedName>
    <definedName name="XRefPaste42" localSheetId="11" hidden="1">[30]BS!#REF!</definedName>
    <definedName name="XRefPaste42" localSheetId="8" hidden="1">[30]BS!#REF!</definedName>
    <definedName name="XRefPaste42" localSheetId="14" hidden="1">[30]BS!#REF!</definedName>
    <definedName name="XRefPaste42" localSheetId="15" hidden="1">[30]BS!#REF!</definedName>
    <definedName name="XRefPaste42" localSheetId="16" hidden="1">[30]BS!#REF!</definedName>
    <definedName name="XRefPaste42" localSheetId="3" hidden="1">[30]BS!#REF!</definedName>
    <definedName name="XRefPaste42" localSheetId="12" hidden="1">[30]BS!#REF!</definedName>
    <definedName name="XRefPaste42" localSheetId="9" hidden="1">[30]BS!#REF!</definedName>
    <definedName name="XRefPaste42" localSheetId="6" hidden="1">[30]BS!#REF!</definedName>
    <definedName name="XRefPaste42" localSheetId="17" hidden="1">[30]BS!#REF!</definedName>
    <definedName name="XRefPaste42" localSheetId="18" hidden="1">[30]BS!#REF!</definedName>
    <definedName name="XRefPaste42" hidden="1">[30]BS!#REF!</definedName>
    <definedName name="XRefPaste42Row" localSheetId="4" hidden="1">#REF!</definedName>
    <definedName name="XRefPaste42Row" localSheetId="7" hidden="1">#REF!</definedName>
    <definedName name="XRefPaste42Row" localSheetId="10" hidden="1">#REF!</definedName>
    <definedName name="XRefPaste42Row" localSheetId="13" hidden="1">#REF!</definedName>
    <definedName name="XRefPaste42Row" localSheetId="5" hidden="1">#REF!</definedName>
    <definedName name="XRefPaste42Row" localSheetId="11" hidden="1">#REF!</definedName>
    <definedName name="XRefPaste42Row" localSheetId="8" hidden="1">#REF!</definedName>
    <definedName name="XRefPaste42Row" localSheetId="14" hidden="1">#REF!</definedName>
    <definedName name="XRefPaste42Row" localSheetId="15" hidden="1">#REF!</definedName>
    <definedName name="XRefPaste42Row" localSheetId="16" hidden="1">#REF!</definedName>
    <definedName name="XRefPaste42Row" localSheetId="3" hidden="1">#REF!</definedName>
    <definedName name="XRefPaste42Row" localSheetId="12" hidden="1">#REF!</definedName>
    <definedName name="XRefPaste42Row" localSheetId="9" hidden="1">#REF!</definedName>
    <definedName name="XRefPaste42Row" localSheetId="6" hidden="1">#REF!</definedName>
    <definedName name="XRefPaste42Row" localSheetId="17" hidden="1">#REF!</definedName>
    <definedName name="XRefPaste42Row" localSheetId="18" hidden="1">#REF!</definedName>
    <definedName name="XRefPaste42Row" hidden="1">#REF!</definedName>
    <definedName name="XRefPaste43" localSheetId="4" hidden="1">[32]BS!#REF!</definedName>
    <definedName name="XRefPaste43" localSheetId="7" hidden="1">[32]BS!#REF!</definedName>
    <definedName name="XRefPaste43" localSheetId="10" hidden="1">[32]BS!#REF!</definedName>
    <definedName name="XRefPaste43" localSheetId="13" hidden="1">[32]BS!#REF!</definedName>
    <definedName name="XRefPaste43" localSheetId="5" hidden="1">[32]BS!#REF!</definedName>
    <definedName name="XRefPaste43" localSheetId="11" hidden="1">[32]BS!#REF!</definedName>
    <definedName name="XRefPaste43" localSheetId="8" hidden="1">[32]BS!#REF!</definedName>
    <definedName name="XRefPaste43" localSheetId="14" hidden="1">[32]BS!#REF!</definedName>
    <definedName name="XRefPaste43" localSheetId="15" hidden="1">[32]BS!#REF!</definedName>
    <definedName name="XRefPaste43" localSheetId="16" hidden="1">[32]BS!#REF!</definedName>
    <definedName name="XRefPaste43" localSheetId="3" hidden="1">[32]BS!#REF!</definedName>
    <definedName name="XRefPaste43" localSheetId="12" hidden="1">[32]BS!#REF!</definedName>
    <definedName name="XRefPaste43" localSheetId="9" hidden="1">[32]BS!#REF!</definedName>
    <definedName name="XRefPaste43" localSheetId="6" hidden="1">[32]BS!#REF!</definedName>
    <definedName name="XRefPaste43" localSheetId="17" hidden="1">[32]BS!#REF!</definedName>
    <definedName name="XRefPaste43" localSheetId="18" hidden="1">[32]BS!#REF!</definedName>
    <definedName name="XRefPaste43" hidden="1">[32]BS!#REF!</definedName>
    <definedName name="XRefPaste43Row" localSheetId="4" hidden="1">#REF!</definedName>
    <definedName name="XRefPaste43Row" localSheetId="7" hidden="1">#REF!</definedName>
    <definedName name="XRefPaste43Row" localSheetId="10" hidden="1">#REF!</definedName>
    <definedName name="XRefPaste43Row" localSheetId="13" hidden="1">#REF!</definedName>
    <definedName name="XRefPaste43Row" localSheetId="5" hidden="1">#REF!</definedName>
    <definedName name="XRefPaste43Row" localSheetId="11" hidden="1">#REF!</definedName>
    <definedName name="XRefPaste43Row" localSheetId="8" hidden="1">#REF!</definedName>
    <definedName name="XRefPaste43Row" localSheetId="14" hidden="1">#REF!</definedName>
    <definedName name="XRefPaste43Row" localSheetId="15" hidden="1">#REF!</definedName>
    <definedName name="XRefPaste43Row" localSheetId="16" hidden="1">#REF!</definedName>
    <definedName name="XRefPaste43Row" localSheetId="3" hidden="1">#REF!</definedName>
    <definedName name="XRefPaste43Row" localSheetId="12" hidden="1">#REF!</definedName>
    <definedName name="XRefPaste43Row" localSheetId="9" hidden="1">#REF!</definedName>
    <definedName name="XRefPaste43Row" localSheetId="6" hidden="1">#REF!</definedName>
    <definedName name="XRefPaste43Row" localSheetId="17" hidden="1">#REF!</definedName>
    <definedName name="XRefPaste43Row" localSheetId="18" hidden="1">#REF!</definedName>
    <definedName name="XRefPaste43Row" hidden="1">#REF!</definedName>
    <definedName name="XRefPaste44" localSheetId="4" hidden="1">[32]BS!#REF!</definedName>
    <definedName name="XRefPaste44" localSheetId="7" hidden="1">[32]BS!#REF!</definedName>
    <definedName name="XRefPaste44" localSheetId="10" hidden="1">[32]BS!#REF!</definedName>
    <definedName name="XRefPaste44" localSheetId="13" hidden="1">[32]BS!#REF!</definedName>
    <definedName name="XRefPaste44" localSheetId="5" hidden="1">[32]BS!#REF!</definedName>
    <definedName name="XRefPaste44" localSheetId="11" hidden="1">[32]BS!#REF!</definedName>
    <definedName name="XRefPaste44" localSheetId="8" hidden="1">[32]BS!#REF!</definedName>
    <definedName name="XRefPaste44" localSheetId="14" hidden="1">[32]BS!#REF!</definedName>
    <definedName name="XRefPaste44" localSheetId="15" hidden="1">[32]BS!#REF!</definedName>
    <definedName name="XRefPaste44" localSheetId="16" hidden="1">[32]BS!#REF!</definedName>
    <definedName name="XRefPaste44" localSheetId="3" hidden="1">[32]BS!#REF!</definedName>
    <definedName name="XRefPaste44" localSheetId="12" hidden="1">[32]BS!#REF!</definedName>
    <definedName name="XRefPaste44" localSheetId="9" hidden="1">[32]BS!#REF!</definedName>
    <definedName name="XRefPaste44" localSheetId="6" hidden="1">[32]BS!#REF!</definedName>
    <definedName name="XRefPaste44" localSheetId="17" hidden="1">[32]BS!#REF!</definedName>
    <definedName name="XRefPaste44" localSheetId="18" hidden="1">[32]BS!#REF!</definedName>
    <definedName name="XRefPaste44" hidden="1">[32]BS!#REF!</definedName>
    <definedName name="XRefPaste44Row" localSheetId="4" hidden="1">#REF!</definedName>
    <definedName name="XRefPaste44Row" localSheetId="7" hidden="1">#REF!</definedName>
    <definedName name="XRefPaste44Row" localSheetId="10" hidden="1">#REF!</definedName>
    <definedName name="XRefPaste44Row" localSheetId="13" hidden="1">#REF!</definedName>
    <definedName name="XRefPaste44Row" localSheetId="5" hidden="1">#REF!</definedName>
    <definedName name="XRefPaste44Row" localSheetId="11" hidden="1">#REF!</definedName>
    <definedName name="XRefPaste44Row" localSheetId="8" hidden="1">#REF!</definedName>
    <definedName name="XRefPaste44Row" localSheetId="14" hidden="1">#REF!</definedName>
    <definedName name="XRefPaste44Row" localSheetId="15" hidden="1">#REF!</definedName>
    <definedName name="XRefPaste44Row" localSheetId="16" hidden="1">#REF!</definedName>
    <definedName name="XRefPaste44Row" localSheetId="3" hidden="1">#REF!</definedName>
    <definedName name="XRefPaste44Row" localSheetId="12" hidden="1">#REF!</definedName>
    <definedName name="XRefPaste44Row" localSheetId="9" hidden="1">#REF!</definedName>
    <definedName name="XRefPaste44Row" localSheetId="6" hidden="1">#REF!</definedName>
    <definedName name="XRefPaste44Row" localSheetId="17" hidden="1">#REF!</definedName>
    <definedName name="XRefPaste44Row" localSheetId="18" hidden="1">#REF!</definedName>
    <definedName name="XRefPaste44Row" hidden="1">#REF!</definedName>
    <definedName name="XRefPaste45" localSheetId="4" hidden="1">[32]BS!#REF!</definedName>
    <definedName name="XRefPaste45" localSheetId="7" hidden="1">[32]BS!#REF!</definedName>
    <definedName name="XRefPaste45" localSheetId="10" hidden="1">[32]BS!#REF!</definedName>
    <definedName name="XRefPaste45" localSheetId="13" hidden="1">[32]BS!#REF!</definedName>
    <definedName name="XRefPaste45" localSheetId="5" hidden="1">[32]BS!#REF!</definedName>
    <definedName name="XRefPaste45" localSheetId="11" hidden="1">[32]BS!#REF!</definedName>
    <definedName name="XRefPaste45" localSheetId="8" hidden="1">[32]BS!#REF!</definedName>
    <definedName name="XRefPaste45" localSheetId="14" hidden="1">[32]BS!#REF!</definedName>
    <definedName name="XRefPaste45" localSheetId="15" hidden="1">[32]BS!#REF!</definedName>
    <definedName name="XRefPaste45" localSheetId="16" hidden="1">[32]BS!#REF!</definedName>
    <definedName name="XRefPaste45" localSheetId="3" hidden="1">[32]BS!#REF!</definedName>
    <definedName name="XRefPaste45" localSheetId="12" hidden="1">[32]BS!#REF!</definedName>
    <definedName name="XRefPaste45" localSheetId="9" hidden="1">[32]BS!#REF!</definedName>
    <definedName name="XRefPaste45" localSheetId="6" hidden="1">[32]BS!#REF!</definedName>
    <definedName name="XRefPaste45" localSheetId="17" hidden="1">[32]BS!#REF!</definedName>
    <definedName name="XRefPaste45" localSheetId="18" hidden="1">[32]BS!#REF!</definedName>
    <definedName name="XRefPaste45" hidden="1">[32]BS!#REF!</definedName>
    <definedName name="XRefPaste45Row" localSheetId="4" hidden="1">#REF!</definedName>
    <definedName name="XRefPaste45Row" localSheetId="7" hidden="1">#REF!</definedName>
    <definedName name="XRefPaste45Row" localSheetId="10" hidden="1">#REF!</definedName>
    <definedName name="XRefPaste45Row" localSheetId="13" hidden="1">#REF!</definedName>
    <definedName name="XRefPaste45Row" localSheetId="5" hidden="1">#REF!</definedName>
    <definedName name="XRefPaste45Row" localSheetId="11" hidden="1">#REF!</definedName>
    <definedName name="XRefPaste45Row" localSheetId="8" hidden="1">#REF!</definedName>
    <definedName name="XRefPaste45Row" localSheetId="14" hidden="1">#REF!</definedName>
    <definedName name="XRefPaste45Row" localSheetId="15" hidden="1">#REF!</definedName>
    <definedName name="XRefPaste45Row" localSheetId="16" hidden="1">#REF!</definedName>
    <definedName name="XRefPaste45Row" localSheetId="3" hidden="1">#REF!</definedName>
    <definedName name="XRefPaste45Row" localSheetId="12" hidden="1">#REF!</definedName>
    <definedName name="XRefPaste45Row" localSheetId="9" hidden="1">#REF!</definedName>
    <definedName name="XRefPaste45Row" localSheetId="6" hidden="1">#REF!</definedName>
    <definedName name="XRefPaste45Row" localSheetId="17" hidden="1">#REF!</definedName>
    <definedName name="XRefPaste45Row" localSheetId="18" hidden="1">#REF!</definedName>
    <definedName name="XRefPaste45Row" hidden="1">#REF!</definedName>
    <definedName name="XRefPaste46" localSheetId="4" hidden="1">[32]BS!#REF!</definedName>
    <definedName name="XRefPaste46" localSheetId="7" hidden="1">[32]BS!#REF!</definedName>
    <definedName name="XRefPaste46" localSheetId="10" hidden="1">[32]BS!#REF!</definedName>
    <definedName name="XRefPaste46" localSheetId="13" hidden="1">[32]BS!#REF!</definedName>
    <definedName name="XRefPaste46" localSheetId="5" hidden="1">[32]BS!#REF!</definedName>
    <definedName name="XRefPaste46" localSheetId="11" hidden="1">[32]BS!#REF!</definedName>
    <definedName name="XRefPaste46" localSheetId="8" hidden="1">[32]BS!#REF!</definedName>
    <definedName name="XRefPaste46" localSheetId="14" hidden="1">[32]BS!#REF!</definedName>
    <definedName name="XRefPaste46" localSheetId="15" hidden="1">[32]BS!#REF!</definedName>
    <definedName name="XRefPaste46" localSheetId="16" hidden="1">[32]BS!#REF!</definedName>
    <definedName name="XRefPaste46" localSheetId="3" hidden="1">[32]BS!#REF!</definedName>
    <definedName name="XRefPaste46" localSheetId="12" hidden="1">[32]BS!#REF!</definedName>
    <definedName name="XRefPaste46" localSheetId="9" hidden="1">[32]BS!#REF!</definedName>
    <definedName name="XRefPaste46" localSheetId="6" hidden="1">[32]BS!#REF!</definedName>
    <definedName name="XRefPaste46" localSheetId="17" hidden="1">[32]BS!#REF!</definedName>
    <definedName name="XRefPaste46" localSheetId="18" hidden="1">[32]BS!#REF!</definedName>
    <definedName name="XRefPaste46" hidden="1">[32]BS!#REF!</definedName>
    <definedName name="XRefPaste46Row" localSheetId="4" hidden="1">#REF!</definedName>
    <definedName name="XRefPaste46Row" localSheetId="7" hidden="1">#REF!</definedName>
    <definedName name="XRefPaste46Row" localSheetId="10" hidden="1">#REF!</definedName>
    <definedName name="XRefPaste46Row" localSheetId="13" hidden="1">#REF!</definedName>
    <definedName name="XRefPaste46Row" localSheetId="5" hidden="1">#REF!</definedName>
    <definedName name="XRefPaste46Row" localSheetId="11" hidden="1">#REF!</definedName>
    <definedName name="XRefPaste46Row" localSheetId="8" hidden="1">#REF!</definedName>
    <definedName name="XRefPaste46Row" localSheetId="14" hidden="1">#REF!</definedName>
    <definedName name="XRefPaste46Row" localSheetId="15" hidden="1">#REF!</definedName>
    <definedName name="XRefPaste46Row" localSheetId="16" hidden="1">#REF!</definedName>
    <definedName name="XRefPaste46Row" localSheetId="3" hidden="1">#REF!</definedName>
    <definedName name="XRefPaste46Row" localSheetId="12" hidden="1">#REF!</definedName>
    <definedName name="XRefPaste46Row" localSheetId="9" hidden="1">#REF!</definedName>
    <definedName name="XRefPaste46Row" localSheetId="6" hidden="1">#REF!</definedName>
    <definedName name="XRefPaste46Row" localSheetId="17" hidden="1">#REF!</definedName>
    <definedName name="XRefPaste46Row" localSheetId="18" hidden="1">#REF!</definedName>
    <definedName name="XRefPaste46Row" hidden="1">#REF!</definedName>
    <definedName name="XRefPaste47" localSheetId="4" hidden="1">[32]BS!#REF!</definedName>
    <definedName name="XRefPaste47" localSheetId="7" hidden="1">[32]BS!#REF!</definedName>
    <definedName name="XRefPaste47" localSheetId="10" hidden="1">[32]BS!#REF!</definedName>
    <definedName name="XRefPaste47" localSheetId="13" hidden="1">[32]BS!#REF!</definedName>
    <definedName name="XRefPaste47" localSheetId="5" hidden="1">[32]BS!#REF!</definedName>
    <definedName name="XRefPaste47" localSheetId="11" hidden="1">[32]BS!#REF!</definedName>
    <definedName name="XRefPaste47" localSheetId="8" hidden="1">[32]BS!#REF!</definedName>
    <definedName name="XRefPaste47" localSheetId="14" hidden="1">[32]BS!#REF!</definedName>
    <definedName name="XRefPaste47" localSheetId="15" hidden="1">[32]BS!#REF!</definedName>
    <definedName name="XRefPaste47" localSheetId="16" hidden="1">[32]BS!#REF!</definedName>
    <definedName name="XRefPaste47" localSheetId="3" hidden="1">[32]BS!#REF!</definedName>
    <definedName name="XRefPaste47" localSheetId="12" hidden="1">[32]BS!#REF!</definedName>
    <definedName name="XRefPaste47" localSheetId="9" hidden="1">[32]BS!#REF!</definedName>
    <definedName name="XRefPaste47" localSheetId="6" hidden="1">[32]BS!#REF!</definedName>
    <definedName name="XRefPaste47" localSheetId="17" hidden="1">[32]BS!#REF!</definedName>
    <definedName name="XRefPaste47" localSheetId="18" hidden="1">[32]BS!#REF!</definedName>
    <definedName name="XRefPaste47" hidden="1">[32]BS!#REF!</definedName>
    <definedName name="XRefPaste47Row" localSheetId="4" hidden="1">#REF!</definedName>
    <definedName name="XRefPaste47Row" localSheetId="7" hidden="1">#REF!</definedName>
    <definedName name="XRefPaste47Row" localSheetId="10" hidden="1">#REF!</definedName>
    <definedName name="XRefPaste47Row" localSheetId="13" hidden="1">#REF!</definedName>
    <definedName name="XRefPaste47Row" localSheetId="5" hidden="1">#REF!</definedName>
    <definedName name="XRefPaste47Row" localSheetId="11" hidden="1">#REF!</definedName>
    <definedName name="XRefPaste47Row" localSheetId="8" hidden="1">#REF!</definedName>
    <definedName name="XRefPaste47Row" localSheetId="14" hidden="1">#REF!</definedName>
    <definedName name="XRefPaste47Row" localSheetId="15" hidden="1">#REF!</definedName>
    <definedName name="XRefPaste47Row" localSheetId="16" hidden="1">#REF!</definedName>
    <definedName name="XRefPaste47Row" localSheetId="3" hidden="1">#REF!</definedName>
    <definedName name="XRefPaste47Row" localSheetId="12" hidden="1">#REF!</definedName>
    <definedName name="XRefPaste47Row" localSheetId="9" hidden="1">#REF!</definedName>
    <definedName name="XRefPaste47Row" localSheetId="6" hidden="1">#REF!</definedName>
    <definedName name="XRefPaste47Row" localSheetId="17" hidden="1">#REF!</definedName>
    <definedName name="XRefPaste47Row" localSheetId="18" hidden="1">#REF!</definedName>
    <definedName name="XRefPaste47Row" hidden="1">#REF!</definedName>
    <definedName name="XRefPaste48Row" localSheetId="4" hidden="1">#REF!</definedName>
    <definedName name="XRefPaste48Row" localSheetId="7" hidden="1">#REF!</definedName>
    <definedName name="XRefPaste48Row" localSheetId="10" hidden="1">#REF!</definedName>
    <definedName name="XRefPaste48Row" localSheetId="13" hidden="1">#REF!</definedName>
    <definedName name="XRefPaste48Row" localSheetId="5" hidden="1">#REF!</definedName>
    <definedName name="XRefPaste48Row" localSheetId="11" hidden="1">#REF!</definedName>
    <definedName name="XRefPaste48Row" localSheetId="8" hidden="1">#REF!</definedName>
    <definedName name="XRefPaste48Row" localSheetId="14" hidden="1">#REF!</definedName>
    <definedName name="XRefPaste48Row" localSheetId="15" hidden="1">#REF!</definedName>
    <definedName name="XRefPaste48Row" localSheetId="16" hidden="1">#REF!</definedName>
    <definedName name="XRefPaste48Row" localSheetId="3" hidden="1">#REF!</definedName>
    <definedName name="XRefPaste48Row" localSheetId="12" hidden="1">#REF!</definedName>
    <definedName name="XRefPaste48Row" localSheetId="9" hidden="1">#REF!</definedName>
    <definedName name="XRefPaste48Row" localSheetId="6" hidden="1">#REF!</definedName>
    <definedName name="XRefPaste48Row" localSheetId="17" hidden="1">#REF!</definedName>
    <definedName name="XRefPaste48Row" localSheetId="18" hidden="1">#REF!</definedName>
    <definedName name="XRefPaste48Row" hidden="1">#REF!</definedName>
    <definedName name="XRefPaste49Row" localSheetId="4" hidden="1">#REF!</definedName>
    <definedName name="XRefPaste49Row" localSheetId="7" hidden="1">#REF!</definedName>
    <definedName name="XRefPaste49Row" localSheetId="10" hidden="1">#REF!</definedName>
    <definedName name="XRefPaste49Row" localSheetId="13" hidden="1">#REF!</definedName>
    <definedName name="XRefPaste49Row" localSheetId="5" hidden="1">#REF!</definedName>
    <definedName name="XRefPaste49Row" localSheetId="11" hidden="1">#REF!</definedName>
    <definedName name="XRefPaste49Row" localSheetId="8" hidden="1">#REF!</definedName>
    <definedName name="XRefPaste49Row" localSheetId="14" hidden="1">#REF!</definedName>
    <definedName name="XRefPaste49Row" localSheetId="15" hidden="1">#REF!</definedName>
    <definedName name="XRefPaste49Row" localSheetId="16" hidden="1">#REF!</definedName>
    <definedName name="XRefPaste49Row" localSheetId="3" hidden="1">#REF!</definedName>
    <definedName name="XRefPaste49Row" localSheetId="12" hidden="1">#REF!</definedName>
    <definedName name="XRefPaste49Row" localSheetId="9" hidden="1">#REF!</definedName>
    <definedName name="XRefPaste49Row" localSheetId="6" hidden="1">#REF!</definedName>
    <definedName name="XRefPaste49Row" localSheetId="17" hidden="1">#REF!</definedName>
    <definedName name="XRefPaste49Row" localSheetId="18" hidden="1">#REF!</definedName>
    <definedName name="XRefPaste49Row" hidden="1">#REF!</definedName>
    <definedName name="XRefPaste4Row" localSheetId="4" hidden="1">#REF!</definedName>
    <definedName name="XRefPaste4Row" localSheetId="7" hidden="1">#REF!</definedName>
    <definedName name="XRefPaste4Row" localSheetId="10" hidden="1">#REF!</definedName>
    <definedName name="XRefPaste4Row" localSheetId="13" hidden="1">#REF!</definedName>
    <definedName name="XRefPaste4Row" localSheetId="5" hidden="1">#REF!</definedName>
    <definedName name="XRefPaste4Row" localSheetId="11" hidden="1">#REF!</definedName>
    <definedName name="XRefPaste4Row" localSheetId="8" hidden="1">#REF!</definedName>
    <definedName name="XRefPaste4Row" localSheetId="14" hidden="1">#REF!</definedName>
    <definedName name="XRefPaste4Row" localSheetId="15" hidden="1">#REF!</definedName>
    <definedName name="XRefPaste4Row" localSheetId="16" hidden="1">#REF!</definedName>
    <definedName name="XRefPaste4Row" localSheetId="3" hidden="1">#REF!</definedName>
    <definedName name="XRefPaste4Row" localSheetId="12" hidden="1">#REF!</definedName>
    <definedName name="XRefPaste4Row" localSheetId="9" hidden="1">#REF!</definedName>
    <definedName name="XRefPaste4Row" localSheetId="6" hidden="1">#REF!</definedName>
    <definedName name="XRefPaste4Row" localSheetId="17" hidden="1">#REF!</definedName>
    <definedName name="XRefPaste4Row" localSheetId="18" hidden="1">#REF!</definedName>
    <definedName name="XRefPaste4Row" hidden="1">#REF!</definedName>
    <definedName name="XRefPaste5" localSheetId="4" hidden="1">[31]BS!#REF!</definedName>
    <definedName name="XRefPaste5" localSheetId="7" hidden="1">[31]BS!#REF!</definedName>
    <definedName name="XRefPaste5" localSheetId="10" hidden="1">[31]BS!#REF!</definedName>
    <definedName name="XRefPaste5" localSheetId="13" hidden="1">[31]BS!#REF!</definedName>
    <definedName name="XRefPaste5" localSheetId="5" hidden="1">[31]BS!#REF!</definedName>
    <definedName name="XRefPaste5" localSheetId="11" hidden="1">[31]BS!#REF!</definedName>
    <definedName name="XRefPaste5" localSheetId="8" hidden="1">[31]BS!#REF!</definedName>
    <definedName name="XRefPaste5" localSheetId="14" hidden="1">[31]BS!#REF!</definedName>
    <definedName name="XRefPaste5" localSheetId="15" hidden="1">[31]BS!#REF!</definedName>
    <definedName name="XRefPaste5" localSheetId="16" hidden="1">[31]BS!#REF!</definedName>
    <definedName name="XRefPaste5" localSheetId="3" hidden="1">[31]BS!#REF!</definedName>
    <definedName name="XRefPaste5" localSheetId="12" hidden="1">[31]BS!#REF!</definedName>
    <definedName name="XRefPaste5" localSheetId="9" hidden="1">[31]BS!#REF!</definedName>
    <definedName name="XRefPaste5" localSheetId="6" hidden="1">[31]BS!#REF!</definedName>
    <definedName name="XRefPaste5" localSheetId="17" hidden="1">[31]BS!#REF!</definedName>
    <definedName name="XRefPaste5" localSheetId="18" hidden="1">[31]BS!#REF!</definedName>
    <definedName name="XRefPaste5" hidden="1">[31]BS!#REF!</definedName>
    <definedName name="XRefPaste50" localSheetId="4" hidden="1">[31]BS!#REF!</definedName>
    <definedName name="XRefPaste50" localSheetId="7" hidden="1">[31]BS!#REF!</definedName>
    <definedName name="XRefPaste50" localSheetId="10" hidden="1">[31]BS!#REF!</definedName>
    <definedName name="XRefPaste50" localSheetId="13" hidden="1">[31]BS!#REF!</definedName>
    <definedName name="XRefPaste50" localSheetId="5" hidden="1">[31]BS!#REF!</definedName>
    <definedName name="XRefPaste50" localSheetId="11" hidden="1">[31]BS!#REF!</definedName>
    <definedName name="XRefPaste50" localSheetId="8" hidden="1">[31]BS!#REF!</definedName>
    <definedName name="XRefPaste50" localSheetId="14" hidden="1">[31]BS!#REF!</definedName>
    <definedName name="XRefPaste50" localSheetId="15" hidden="1">[31]BS!#REF!</definedName>
    <definedName name="XRefPaste50" localSheetId="16" hidden="1">[31]BS!#REF!</definedName>
    <definedName name="XRefPaste50" localSheetId="3" hidden="1">[31]BS!#REF!</definedName>
    <definedName name="XRefPaste50" localSheetId="12" hidden="1">[31]BS!#REF!</definedName>
    <definedName name="XRefPaste50" localSheetId="9" hidden="1">[31]BS!#REF!</definedName>
    <definedName name="XRefPaste50" localSheetId="6" hidden="1">[31]BS!#REF!</definedName>
    <definedName name="XRefPaste50" localSheetId="17" hidden="1">[31]BS!#REF!</definedName>
    <definedName name="XRefPaste50" localSheetId="18" hidden="1">[31]BS!#REF!</definedName>
    <definedName name="XRefPaste50" hidden="1">[31]BS!#REF!</definedName>
    <definedName name="XRefPaste50Row" localSheetId="4" hidden="1">#REF!</definedName>
    <definedName name="XRefPaste50Row" localSheetId="7" hidden="1">#REF!</definedName>
    <definedName name="XRefPaste50Row" localSheetId="10" hidden="1">#REF!</definedName>
    <definedName name="XRefPaste50Row" localSheetId="13" hidden="1">#REF!</definedName>
    <definedName name="XRefPaste50Row" localSheetId="5" hidden="1">#REF!</definedName>
    <definedName name="XRefPaste50Row" localSheetId="11" hidden="1">#REF!</definedName>
    <definedName name="XRefPaste50Row" localSheetId="8" hidden="1">#REF!</definedName>
    <definedName name="XRefPaste50Row" localSheetId="14" hidden="1">#REF!</definedName>
    <definedName name="XRefPaste50Row" localSheetId="15" hidden="1">#REF!</definedName>
    <definedName name="XRefPaste50Row" localSheetId="16" hidden="1">#REF!</definedName>
    <definedName name="XRefPaste50Row" localSheetId="3" hidden="1">#REF!</definedName>
    <definedName name="XRefPaste50Row" localSheetId="12" hidden="1">#REF!</definedName>
    <definedName name="XRefPaste50Row" localSheetId="9" hidden="1">#REF!</definedName>
    <definedName name="XRefPaste50Row" localSheetId="6" hidden="1">#REF!</definedName>
    <definedName name="XRefPaste50Row" localSheetId="17" hidden="1">#REF!</definedName>
    <definedName name="XRefPaste50Row" localSheetId="18" hidden="1">#REF!</definedName>
    <definedName name="XRefPaste50Row" hidden="1">#REF!</definedName>
    <definedName name="XRefPaste51Row" localSheetId="4" hidden="1">#REF!</definedName>
    <definedName name="XRefPaste51Row" localSheetId="7" hidden="1">#REF!</definedName>
    <definedName name="XRefPaste51Row" localSheetId="10" hidden="1">#REF!</definedName>
    <definedName name="XRefPaste51Row" localSheetId="13" hidden="1">#REF!</definedName>
    <definedName name="XRefPaste51Row" localSheetId="5" hidden="1">#REF!</definedName>
    <definedName name="XRefPaste51Row" localSheetId="11" hidden="1">#REF!</definedName>
    <definedName name="XRefPaste51Row" localSheetId="8" hidden="1">#REF!</definedName>
    <definedName name="XRefPaste51Row" localSheetId="14" hidden="1">#REF!</definedName>
    <definedName name="XRefPaste51Row" localSheetId="15" hidden="1">#REF!</definedName>
    <definedName name="XRefPaste51Row" localSheetId="16" hidden="1">#REF!</definedName>
    <definedName name="XRefPaste51Row" localSheetId="3" hidden="1">#REF!</definedName>
    <definedName name="XRefPaste51Row" localSheetId="12" hidden="1">#REF!</definedName>
    <definedName name="XRefPaste51Row" localSheetId="9" hidden="1">#REF!</definedName>
    <definedName name="XRefPaste51Row" localSheetId="6" hidden="1">#REF!</definedName>
    <definedName name="XRefPaste51Row" localSheetId="17" hidden="1">#REF!</definedName>
    <definedName name="XRefPaste51Row" localSheetId="18" hidden="1">#REF!</definedName>
    <definedName name="XRefPaste51Row" hidden="1">#REF!</definedName>
    <definedName name="XRefPaste52Row" localSheetId="4" hidden="1">#REF!</definedName>
    <definedName name="XRefPaste52Row" localSheetId="7" hidden="1">#REF!</definedName>
    <definedName name="XRefPaste52Row" localSheetId="10" hidden="1">#REF!</definedName>
    <definedName name="XRefPaste52Row" localSheetId="13" hidden="1">#REF!</definedName>
    <definedName name="XRefPaste52Row" localSheetId="5" hidden="1">#REF!</definedName>
    <definedName name="XRefPaste52Row" localSheetId="11" hidden="1">#REF!</definedName>
    <definedName name="XRefPaste52Row" localSheetId="8" hidden="1">#REF!</definedName>
    <definedName name="XRefPaste52Row" localSheetId="14" hidden="1">#REF!</definedName>
    <definedName name="XRefPaste52Row" localSheetId="15" hidden="1">#REF!</definedName>
    <definedName name="XRefPaste52Row" localSheetId="16" hidden="1">#REF!</definedName>
    <definedName name="XRefPaste52Row" localSheetId="3" hidden="1">#REF!</definedName>
    <definedName name="XRefPaste52Row" localSheetId="12" hidden="1">#REF!</definedName>
    <definedName name="XRefPaste52Row" localSheetId="9" hidden="1">#REF!</definedName>
    <definedName name="XRefPaste52Row" localSheetId="6" hidden="1">#REF!</definedName>
    <definedName name="XRefPaste52Row" localSheetId="17" hidden="1">#REF!</definedName>
    <definedName name="XRefPaste52Row" localSheetId="18" hidden="1">#REF!</definedName>
    <definedName name="XRefPaste52Row" hidden="1">#REF!</definedName>
    <definedName name="XRefPaste53Row" localSheetId="4" hidden="1">#REF!</definedName>
    <definedName name="XRefPaste53Row" localSheetId="7" hidden="1">#REF!</definedName>
    <definedName name="XRefPaste53Row" localSheetId="10" hidden="1">#REF!</definedName>
    <definedName name="XRefPaste53Row" localSheetId="13" hidden="1">#REF!</definedName>
    <definedName name="XRefPaste53Row" localSheetId="5" hidden="1">#REF!</definedName>
    <definedName name="XRefPaste53Row" localSheetId="11" hidden="1">#REF!</definedName>
    <definedName name="XRefPaste53Row" localSheetId="8" hidden="1">#REF!</definedName>
    <definedName name="XRefPaste53Row" localSheetId="14" hidden="1">#REF!</definedName>
    <definedName name="XRefPaste53Row" localSheetId="15" hidden="1">#REF!</definedName>
    <definedName name="XRefPaste53Row" localSheetId="16" hidden="1">#REF!</definedName>
    <definedName name="XRefPaste53Row" localSheetId="3" hidden="1">#REF!</definedName>
    <definedName name="XRefPaste53Row" localSheetId="12" hidden="1">#REF!</definedName>
    <definedName name="XRefPaste53Row" localSheetId="9" hidden="1">#REF!</definedName>
    <definedName name="XRefPaste53Row" localSheetId="6" hidden="1">#REF!</definedName>
    <definedName name="XRefPaste53Row" localSheetId="17" hidden="1">#REF!</definedName>
    <definedName name="XRefPaste53Row" localSheetId="18" hidden="1">#REF!</definedName>
    <definedName name="XRefPaste53Row" hidden="1">#REF!</definedName>
    <definedName name="XRefPaste54" localSheetId="4" hidden="1">[31]BS!#REF!</definedName>
    <definedName name="XRefPaste54" localSheetId="7" hidden="1">[31]BS!#REF!</definedName>
    <definedName name="XRefPaste54" localSheetId="10" hidden="1">[31]BS!#REF!</definedName>
    <definedName name="XRefPaste54" localSheetId="13" hidden="1">[31]BS!#REF!</definedName>
    <definedName name="XRefPaste54" localSheetId="5" hidden="1">[31]BS!#REF!</definedName>
    <definedName name="XRefPaste54" localSheetId="11" hidden="1">[31]BS!#REF!</definedName>
    <definedName name="XRefPaste54" localSheetId="8" hidden="1">[31]BS!#REF!</definedName>
    <definedName name="XRefPaste54" localSheetId="14" hidden="1">[31]BS!#REF!</definedName>
    <definedName name="XRefPaste54" localSheetId="15" hidden="1">[31]BS!#REF!</definedName>
    <definedName name="XRefPaste54" localSheetId="16" hidden="1">[31]BS!#REF!</definedName>
    <definedName name="XRefPaste54" localSheetId="3" hidden="1">[31]BS!#REF!</definedName>
    <definedName name="XRefPaste54" localSheetId="12" hidden="1">[31]BS!#REF!</definedName>
    <definedName name="XRefPaste54" localSheetId="9" hidden="1">[31]BS!#REF!</definedName>
    <definedName name="XRefPaste54" localSheetId="6" hidden="1">[31]BS!#REF!</definedName>
    <definedName name="XRefPaste54" localSheetId="17" hidden="1">[31]BS!#REF!</definedName>
    <definedName name="XRefPaste54" localSheetId="18" hidden="1">[31]BS!#REF!</definedName>
    <definedName name="XRefPaste54" hidden="1">[31]BS!#REF!</definedName>
    <definedName name="XRefPaste54Row" localSheetId="4" hidden="1">#REF!</definedName>
    <definedName name="XRefPaste54Row" localSheetId="7" hidden="1">#REF!</definedName>
    <definedName name="XRefPaste54Row" localSheetId="10" hidden="1">#REF!</definedName>
    <definedName name="XRefPaste54Row" localSheetId="13" hidden="1">#REF!</definedName>
    <definedName name="XRefPaste54Row" localSheetId="5" hidden="1">#REF!</definedName>
    <definedName name="XRefPaste54Row" localSheetId="11" hidden="1">#REF!</definedName>
    <definedName name="XRefPaste54Row" localSheetId="8" hidden="1">#REF!</definedName>
    <definedName name="XRefPaste54Row" localSheetId="14" hidden="1">#REF!</definedName>
    <definedName name="XRefPaste54Row" localSheetId="15" hidden="1">#REF!</definedName>
    <definedName name="XRefPaste54Row" localSheetId="16" hidden="1">#REF!</definedName>
    <definedName name="XRefPaste54Row" localSheetId="3" hidden="1">#REF!</definedName>
    <definedName name="XRefPaste54Row" localSheetId="12" hidden="1">#REF!</definedName>
    <definedName name="XRefPaste54Row" localSheetId="9" hidden="1">#REF!</definedName>
    <definedName name="XRefPaste54Row" localSheetId="6" hidden="1">#REF!</definedName>
    <definedName name="XRefPaste54Row" localSheetId="17" hidden="1">#REF!</definedName>
    <definedName name="XRefPaste54Row" localSheetId="18" hidden="1">#REF!</definedName>
    <definedName name="XRefPaste54Row" hidden="1">#REF!</definedName>
    <definedName name="XRefPaste55Row" localSheetId="4" hidden="1">#REF!</definedName>
    <definedName name="XRefPaste55Row" localSheetId="7" hidden="1">#REF!</definedName>
    <definedName name="XRefPaste55Row" localSheetId="10" hidden="1">#REF!</definedName>
    <definedName name="XRefPaste55Row" localSheetId="13" hidden="1">#REF!</definedName>
    <definedName name="XRefPaste55Row" localSheetId="5" hidden="1">#REF!</definedName>
    <definedName name="XRefPaste55Row" localSheetId="11" hidden="1">#REF!</definedName>
    <definedName name="XRefPaste55Row" localSheetId="8" hidden="1">#REF!</definedName>
    <definedName name="XRefPaste55Row" localSheetId="14" hidden="1">#REF!</definedName>
    <definedName name="XRefPaste55Row" localSheetId="15" hidden="1">#REF!</definedName>
    <definedName name="XRefPaste55Row" localSheetId="16" hidden="1">#REF!</definedName>
    <definedName name="XRefPaste55Row" localSheetId="3" hidden="1">#REF!</definedName>
    <definedName name="XRefPaste55Row" localSheetId="12" hidden="1">#REF!</definedName>
    <definedName name="XRefPaste55Row" localSheetId="9" hidden="1">#REF!</definedName>
    <definedName name="XRefPaste55Row" localSheetId="6" hidden="1">#REF!</definedName>
    <definedName name="XRefPaste55Row" localSheetId="17" hidden="1">#REF!</definedName>
    <definedName name="XRefPaste55Row" localSheetId="18" hidden="1">#REF!</definedName>
    <definedName name="XRefPaste55Row" hidden="1">#REF!</definedName>
    <definedName name="XRefPaste56Row" localSheetId="4" hidden="1">#REF!</definedName>
    <definedName name="XRefPaste56Row" localSheetId="7" hidden="1">#REF!</definedName>
    <definedName name="XRefPaste56Row" localSheetId="10" hidden="1">#REF!</definedName>
    <definedName name="XRefPaste56Row" localSheetId="13" hidden="1">#REF!</definedName>
    <definedName name="XRefPaste56Row" localSheetId="5" hidden="1">#REF!</definedName>
    <definedName name="XRefPaste56Row" localSheetId="11" hidden="1">#REF!</definedName>
    <definedName name="XRefPaste56Row" localSheetId="8" hidden="1">#REF!</definedName>
    <definedName name="XRefPaste56Row" localSheetId="14" hidden="1">#REF!</definedName>
    <definedName name="XRefPaste56Row" localSheetId="15" hidden="1">#REF!</definedName>
    <definedName name="XRefPaste56Row" localSheetId="16" hidden="1">#REF!</definedName>
    <definedName name="XRefPaste56Row" localSheetId="3" hidden="1">#REF!</definedName>
    <definedName name="XRefPaste56Row" localSheetId="12" hidden="1">#REF!</definedName>
    <definedName name="XRefPaste56Row" localSheetId="9" hidden="1">#REF!</definedName>
    <definedName name="XRefPaste56Row" localSheetId="6" hidden="1">#REF!</definedName>
    <definedName name="XRefPaste56Row" localSheetId="17" hidden="1">#REF!</definedName>
    <definedName name="XRefPaste56Row" localSheetId="18" hidden="1">#REF!</definedName>
    <definedName name="XRefPaste56Row" hidden="1">#REF!</definedName>
    <definedName name="XRefPaste57Row" localSheetId="4" hidden="1">#REF!</definedName>
    <definedName name="XRefPaste57Row" localSheetId="7" hidden="1">#REF!</definedName>
    <definedName name="XRefPaste57Row" localSheetId="10" hidden="1">#REF!</definedName>
    <definedName name="XRefPaste57Row" localSheetId="13" hidden="1">#REF!</definedName>
    <definedName name="XRefPaste57Row" localSheetId="5" hidden="1">#REF!</definedName>
    <definedName name="XRefPaste57Row" localSheetId="11" hidden="1">#REF!</definedName>
    <definedName name="XRefPaste57Row" localSheetId="8" hidden="1">#REF!</definedName>
    <definedName name="XRefPaste57Row" localSheetId="14" hidden="1">#REF!</definedName>
    <definedName name="XRefPaste57Row" localSheetId="15" hidden="1">#REF!</definedName>
    <definedName name="XRefPaste57Row" localSheetId="16" hidden="1">#REF!</definedName>
    <definedName name="XRefPaste57Row" localSheetId="3" hidden="1">#REF!</definedName>
    <definedName name="XRefPaste57Row" localSheetId="12" hidden="1">#REF!</definedName>
    <definedName name="XRefPaste57Row" localSheetId="9" hidden="1">#REF!</definedName>
    <definedName name="XRefPaste57Row" localSheetId="6" hidden="1">#REF!</definedName>
    <definedName name="XRefPaste57Row" localSheetId="17" hidden="1">#REF!</definedName>
    <definedName name="XRefPaste57Row" localSheetId="18" hidden="1">#REF!</definedName>
    <definedName name="XRefPaste57Row" hidden="1">#REF!</definedName>
    <definedName name="XRefPaste58Row" localSheetId="4" hidden="1">#REF!</definedName>
    <definedName name="XRefPaste58Row" localSheetId="7" hidden="1">#REF!</definedName>
    <definedName name="XRefPaste58Row" localSheetId="10" hidden="1">#REF!</definedName>
    <definedName name="XRefPaste58Row" localSheetId="13" hidden="1">#REF!</definedName>
    <definedName name="XRefPaste58Row" localSheetId="5" hidden="1">#REF!</definedName>
    <definedName name="XRefPaste58Row" localSheetId="11" hidden="1">#REF!</definedName>
    <definedName name="XRefPaste58Row" localSheetId="8" hidden="1">#REF!</definedName>
    <definedName name="XRefPaste58Row" localSheetId="14" hidden="1">#REF!</definedName>
    <definedName name="XRefPaste58Row" localSheetId="15" hidden="1">#REF!</definedName>
    <definedName name="XRefPaste58Row" localSheetId="16" hidden="1">#REF!</definedName>
    <definedName name="XRefPaste58Row" localSheetId="3" hidden="1">#REF!</definedName>
    <definedName name="XRefPaste58Row" localSheetId="12" hidden="1">#REF!</definedName>
    <definedName name="XRefPaste58Row" localSheetId="9" hidden="1">#REF!</definedName>
    <definedName name="XRefPaste58Row" localSheetId="6" hidden="1">#REF!</definedName>
    <definedName name="XRefPaste58Row" localSheetId="17" hidden="1">#REF!</definedName>
    <definedName name="XRefPaste58Row" localSheetId="18" hidden="1">#REF!</definedName>
    <definedName name="XRefPaste58Row" hidden="1">#REF!</definedName>
    <definedName name="XRefPaste59Row" localSheetId="4" hidden="1">#REF!</definedName>
    <definedName name="XRefPaste59Row" localSheetId="7" hidden="1">#REF!</definedName>
    <definedName name="XRefPaste59Row" localSheetId="10" hidden="1">#REF!</definedName>
    <definedName name="XRefPaste59Row" localSheetId="13" hidden="1">#REF!</definedName>
    <definedName name="XRefPaste59Row" localSheetId="5" hidden="1">#REF!</definedName>
    <definedName name="XRefPaste59Row" localSheetId="11" hidden="1">#REF!</definedName>
    <definedName name="XRefPaste59Row" localSheetId="8" hidden="1">#REF!</definedName>
    <definedName name="XRefPaste59Row" localSheetId="14" hidden="1">#REF!</definedName>
    <definedName name="XRefPaste59Row" localSheetId="15" hidden="1">#REF!</definedName>
    <definedName name="XRefPaste59Row" localSheetId="16" hidden="1">#REF!</definedName>
    <definedName name="XRefPaste59Row" localSheetId="3" hidden="1">#REF!</definedName>
    <definedName name="XRefPaste59Row" localSheetId="12" hidden="1">#REF!</definedName>
    <definedName name="XRefPaste59Row" localSheetId="9" hidden="1">#REF!</definedName>
    <definedName name="XRefPaste59Row" localSheetId="6" hidden="1">#REF!</definedName>
    <definedName name="XRefPaste59Row" localSheetId="17" hidden="1">#REF!</definedName>
    <definedName name="XRefPaste59Row" localSheetId="18" hidden="1">#REF!</definedName>
    <definedName name="XRefPaste59Row" hidden="1">#REF!</definedName>
    <definedName name="XRefPaste5Row" localSheetId="4" hidden="1">#REF!</definedName>
    <definedName name="XRefPaste5Row" localSheetId="7" hidden="1">#REF!</definedName>
    <definedName name="XRefPaste5Row" localSheetId="10" hidden="1">#REF!</definedName>
    <definedName name="XRefPaste5Row" localSheetId="13" hidden="1">#REF!</definedName>
    <definedName name="XRefPaste5Row" localSheetId="5" hidden="1">#REF!</definedName>
    <definedName name="XRefPaste5Row" localSheetId="11" hidden="1">#REF!</definedName>
    <definedName name="XRefPaste5Row" localSheetId="8" hidden="1">#REF!</definedName>
    <definedName name="XRefPaste5Row" localSheetId="14" hidden="1">#REF!</definedName>
    <definedName name="XRefPaste5Row" localSheetId="15" hidden="1">#REF!</definedName>
    <definedName name="XRefPaste5Row" localSheetId="16" hidden="1">#REF!</definedName>
    <definedName name="XRefPaste5Row" localSheetId="3" hidden="1">#REF!</definedName>
    <definedName name="XRefPaste5Row" localSheetId="12" hidden="1">#REF!</definedName>
    <definedName name="XRefPaste5Row" localSheetId="9" hidden="1">#REF!</definedName>
    <definedName name="XRefPaste5Row" localSheetId="6" hidden="1">#REF!</definedName>
    <definedName name="XRefPaste5Row" localSheetId="17" hidden="1">#REF!</definedName>
    <definedName name="XRefPaste5Row" localSheetId="18" hidden="1">#REF!</definedName>
    <definedName name="XRefPaste5Row" hidden="1">#REF!</definedName>
    <definedName name="XRefPaste60Row" localSheetId="4" hidden="1">#REF!</definedName>
    <definedName name="XRefPaste60Row" localSheetId="7" hidden="1">#REF!</definedName>
    <definedName name="XRefPaste60Row" localSheetId="10" hidden="1">#REF!</definedName>
    <definedName name="XRefPaste60Row" localSheetId="13" hidden="1">#REF!</definedName>
    <definedName name="XRefPaste60Row" localSheetId="5" hidden="1">#REF!</definedName>
    <definedName name="XRefPaste60Row" localSheetId="11" hidden="1">#REF!</definedName>
    <definedName name="XRefPaste60Row" localSheetId="8" hidden="1">#REF!</definedName>
    <definedName name="XRefPaste60Row" localSheetId="14" hidden="1">#REF!</definedName>
    <definedName name="XRefPaste60Row" localSheetId="15" hidden="1">#REF!</definedName>
    <definedName name="XRefPaste60Row" localSheetId="16" hidden="1">#REF!</definedName>
    <definedName name="XRefPaste60Row" localSheetId="3" hidden="1">#REF!</definedName>
    <definedName name="XRefPaste60Row" localSheetId="12" hidden="1">#REF!</definedName>
    <definedName name="XRefPaste60Row" localSheetId="9" hidden="1">#REF!</definedName>
    <definedName name="XRefPaste60Row" localSheetId="6" hidden="1">#REF!</definedName>
    <definedName name="XRefPaste60Row" localSheetId="17" hidden="1">#REF!</definedName>
    <definedName name="XRefPaste60Row" localSheetId="18" hidden="1">#REF!</definedName>
    <definedName name="XRefPaste60Row" hidden="1">#REF!</definedName>
    <definedName name="XRefPaste61Row" localSheetId="4" hidden="1">#REF!</definedName>
    <definedName name="XRefPaste61Row" localSheetId="7" hidden="1">#REF!</definedName>
    <definedName name="XRefPaste61Row" localSheetId="10" hidden="1">#REF!</definedName>
    <definedName name="XRefPaste61Row" localSheetId="13" hidden="1">#REF!</definedName>
    <definedName name="XRefPaste61Row" localSheetId="5" hidden="1">#REF!</definedName>
    <definedName name="XRefPaste61Row" localSheetId="11" hidden="1">#REF!</definedName>
    <definedName name="XRefPaste61Row" localSheetId="8" hidden="1">#REF!</definedName>
    <definedName name="XRefPaste61Row" localSheetId="14" hidden="1">#REF!</definedName>
    <definedName name="XRefPaste61Row" localSheetId="15" hidden="1">#REF!</definedName>
    <definedName name="XRefPaste61Row" localSheetId="16" hidden="1">#REF!</definedName>
    <definedName name="XRefPaste61Row" localSheetId="3" hidden="1">#REF!</definedName>
    <definedName name="XRefPaste61Row" localSheetId="12" hidden="1">#REF!</definedName>
    <definedName name="XRefPaste61Row" localSheetId="9" hidden="1">#REF!</definedName>
    <definedName name="XRefPaste61Row" localSheetId="6" hidden="1">#REF!</definedName>
    <definedName name="XRefPaste61Row" localSheetId="17" hidden="1">#REF!</definedName>
    <definedName name="XRefPaste61Row" localSheetId="18" hidden="1">#REF!</definedName>
    <definedName name="XRefPaste61Row" hidden="1">#REF!</definedName>
    <definedName name="XRefPaste62Row" localSheetId="4" hidden="1">#REF!</definedName>
    <definedName name="XRefPaste62Row" localSheetId="7" hidden="1">#REF!</definedName>
    <definedName name="XRefPaste62Row" localSheetId="10" hidden="1">#REF!</definedName>
    <definedName name="XRefPaste62Row" localSheetId="13" hidden="1">#REF!</definedName>
    <definedName name="XRefPaste62Row" localSheetId="5" hidden="1">#REF!</definedName>
    <definedName name="XRefPaste62Row" localSheetId="11" hidden="1">#REF!</definedName>
    <definedName name="XRefPaste62Row" localSheetId="8" hidden="1">#REF!</definedName>
    <definedName name="XRefPaste62Row" localSheetId="14" hidden="1">#REF!</definedName>
    <definedName name="XRefPaste62Row" localSheetId="15" hidden="1">#REF!</definedName>
    <definedName name="XRefPaste62Row" localSheetId="16" hidden="1">#REF!</definedName>
    <definedName name="XRefPaste62Row" localSheetId="3" hidden="1">#REF!</definedName>
    <definedName name="XRefPaste62Row" localSheetId="12" hidden="1">#REF!</definedName>
    <definedName name="XRefPaste62Row" localSheetId="9" hidden="1">#REF!</definedName>
    <definedName name="XRefPaste62Row" localSheetId="6" hidden="1">#REF!</definedName>
    <definedName name="XRefPaste62Row" localSheetId="17" hidden="1">#REF!</definedName>
    <definedName name="XRefPaste62Row" localSheetId="18" hidden="1">#REF!</definedName>
    <definedName name="XRefPaste62Row" hidden="1">#REF!</definedName>
    <definedName name="XRefPaste63Row" localSheetId="4" hidden="1">#REF!</definedName>
    <definedName name="XRefPaste63Row" localSheetId="7" hidden="1">#REF!</definedName>
    <definedName name="XRefPaste63Row" localSheetId="10" hidden="1">#REF!</definedName>
    <definedName name="XRefPaste63Row" localSheetId="13" hidden="1">#REF!</definedName>
    <definedName name="XRefPaste63Row" localSheetId="5" hidden="1">#REF!</definedName>
    <definedName name="XRefPaste63Row" localSheetId="11" hidden="1">#REF!</definedName>
    <definedName name="XRefPaste63Row" localSheetId="8" hidden="1">#REF!</definedName>
    <definedName name="XRefPaste63Row" localSheetId="14" hidden="1">#REF!</definedName>
    <definedName name="XRefPaste63Row" localSheetId="15" hidden="1">#REF!</definedName>
    <definedName name="XRefPaste63Row" localSheetId="16" hidden="1">#REF!</definedName>
    <definedName name="XRefPaste63Row" localSheetId="3" hidden="1">#REF!</definedName>
    <definedName name="XRefPaste63Row" localSheetId="12" hidden="1">#REF!</definedName>
    <definedName name="XRefPaste63Row" localSheetId="9" hidden="1">#REF!</definedName>
    <definedName name="XRefPaste63Row" localSheetId="6" hidden="1">#REF!</definedName>
    <definedName name="XRefPaste63Row" localSheetId="17" hidden="1">#REF!</definedName>
    <definedName name="XRefPaste63Row" localSheetId="18" hidden="1">#REF!</definedName>
    <definedName name="XRefPaste63Row" hidden="1">#REF!</definedName>
    <definedName name="XRefPaste64" localSheetId="4" hidden="1">[31]BS!#REF!</definedName>
    <definedName name="XRefPaste64" localSheetId="7" hidden="1">[31]BS!#REF!</definedName>
    <definedName name="XRefPaste64" localSheetId="10" hidden="1">[31]BS!#REF!</definedName>
    <definedName name="XRefPaste64" localSheetId="13" hidden="1">[31]BS!#REF!</definedName>
    <definedName name="XRefPaste64" localSheetId="5" hidden="1">[31]BS!#REF!</definedName>
    <definedName name="XRefPaste64" localSheetId="11" hidden="1">[31]BS!#REF!</definedName>
    <definedName name="XRefPaste64" localSheetId="8" hidden="1">[31]BS!#REF!</definedName>
    <definedName name="XRefPaste64" localSheetId="14" hidden="1">[31]BS!#REF!</definedName>
    <definedName name="XRefPaste64" localSheetId="15" hidden="1">[31]BS!#REF!</definedName>
    <definedName name="XRefPaste64" localSheetId="16" hidden="1">[31]BS!#REF!</definedName>
    <definedName name="XRefPaste64" localSheetId="3" hidden="1">[31]BS!#REF!</definedName>
    <definedName name="XRefPaste64" localSheetId="12" hidden="1">[31]BS!#REF!</definedName>
    <definedName name="XRefPaste64" localSheetId="9" hidden="1">[31]BS!#REF!</definedName>
    <definedName name="XRefPaste64" localSheetId="6" hidden="1">[31]BS!#REF!</definedName>
    <definedName name="XRefPaste64" localSheetId="17" hidden="1">[31]BS!#REF!</definedName>
    <definedName name="XRefPaste64" localSheetId="18" hidden="1">[31]BS!#REF!</definedName>
    <definedName name="XRefPaste64" hidden="1">[31]BS!#REF!</definedName>
    <definedName name="XRefPaste64Row" localSheetId="4" hidden="1">#REF!</definedName>
    <definedName name="XRefPaste64Row" localSheetId="7" hidden="1">#REF!</definedName>
    <definedName name="XRefPaste64Row" localSheetId="10" hidden="1">#REF!</definedName>
    <definedName name="XRefPaste64Row" localSheetId="13" hidden="1">#REF!</definedName>
    <definedName name="XRefPaste64Row" localSheetId="5" hidden="1">#REF!</definedName>
    <definedName name="XRefPaste64Row" localSheetId="11" hidden="1">#REF!</definedName>
    <definedName name="XRefPaste64Row" localSheetId="8" hidden="1">#REF!</definedName>
    <definedName name="XRefPaste64Row" localSheetId="14" hidden="1">#REF!</definedName>
    <definedName name="XRefPaste64Row" localSheetId="15" hidden="1">#REF!</definedName>
    <definedName name="XRefPaste64Row" localSheetId="16" hidden="1">#REF!</definedName>
    <definedName name="XRefPaste64Row" localSheetId="3" hidden="1">#REF!</definedName>
    <definedName name="XRefPaste64Row" localSheetId="12" hidden="1">#REF!</definedName>
    <definedName name="XRefPaste64Row" localSheetId="9" hidden="1">#REF!</definedName>
    <definedName name="XRefPaste64Row" localSheetId="6" hidden="1">#REF!</definedName>
    <definedName name="XRefPaste64Row" localSheetId="17" hidden="1">#REF!</definedName>
    <definedName name="XRefPaste64Row" localSheetId="18" hidden="1">#REF!</definedName>
    <definedName name="XRefPaste64Row" hidden="1">#REF!</definedName>
    <definedName name="XRefPaste65Row" localSheetId="4" hidden="1">#REF!</definedName>
    <definedName name="XRefPaste65Row" localSheetId="7" hidden="1">#REF!</definedName>
    <definedName name="XRefPaste65Row" localSheetId="10" hidden="1">#REF!</definedName>
    <definedName name="XRefPaste65Row" localSheetId="13" hidden="1">#REF!</definedName>
    <definedName name="XRefPaste65Row" localSheetId="5" hidden="1">#REF!</definedName>
    <definedName name="XRefPaste65Row" localSheetId="11" hidden="1">#REF!</definedName>
    <definedName name="XRefPaste65Row" localSheetId="8" hidden="1">#REF!</definedName>
    <definedName name="XRefPaste65Row" localSheetId="14" hidden="1">#REF!</definedName>
    <definedName name="XRefPaste65Row" localSheetId="15" hidden="1">#REF!</definedName>
    <definedName name="XRefPaste65Row" localSheetId="16" hidden="1">#REF!</definedName>
    <definedName name="XRefPaste65Row" localSheetId="3" hidden="1">#REF!</definedName>
    <definedName name="XRefPaste65Row" localSheetId="12" hidden="1">#REF!</definedName>
    <definedName name="XRefPaste65Row" localSheetId="9" hidden="1">#REF!</definedName>
    <definedName name="XRefPaste65Row" localSheetId="6" hidden="1">#REF!</definedName>
    <definedName name="XRefPaste65Row" localSheetId="17" hidden="1">#REF!</definedName>
    <definedName name="XRefPaste65Row" localSheetId="18" hidden="1">#REF!</definedName>
    <definedName name="XRefPaste65Row" hidden="1">#REF!</definedName>
    <definedName name="XRefPaste66" localSheetId="4" hidden="1">[30]BS!#REF!</definedName>
    <definedName name="XRefPaste66" localSheetId="7" hidden="1">[30]BS!#REF!</definedName>
    <definedName name="XRefPaste66" localSheetId="10" hidden="1">[30]BS!#REF!</definedName>
    <definedName name="XRefPaste66" localSheetId="13" hidden="1">[30]BS!#REF!</definedName>
    <definedName name="XRefPaste66" localSheetId="5" hidden="1">[30]BS!#REF!</definedName>
    <definedName name="XRefPaste66" localSheetId="11" hidden="1">[30]BS!#REF!</definedName>
    <definedName name="XRefPaste66" localSheetId="8" hidden="1">[30]BS!#REF!</definedName>
    <definedName name="XRefPaste66" localSheetId="14" hidden="1">[30]BS!#REF!</definedName>
    <definedName name="XRefPaste66" localSheetId="15" hidden="1">[30]BS!#REF!</definedName>
    <definedName name="XRefPaste66" localSheetId="16" hidden="1">[30]BS!#REF!</definedName>
    <definedName name="XRefPaste66" localSheetId="3" hidden="1">[30]BS!#REF!</definedName>
    <definedName name="XRefPaste66" localSheetId="12" hidden="1">[30]BS!#REF!</definedName>
    <definedName name="XRefPaste66" localSheetId="9" hidden="1">[30]BS!#REF!</definedName>
    <definedName name="XRefPaste66" localSheetId="6" hidden="1">[30]BS!#REF!</definedName>
    <definedName name="XRefPaste66" localSheetId="17" hidden="1">[30]BS!#REF!</definedName>
    <definedName name="XRefPaste66" localSheetId="18" hidden="1">[30]BS!#REF!</definedName>
    <definedName name="XRefPaste66" hidden="1">[30]BS!#REF!</definedName>
    <definedName name="XRefPaste66Row" localSheetId="4" hidden="1">#REF!</definedName>
    <definedName name="XRefPaste66Row" localSheetId="7" hidden="1">#REF!</definedName>
    <definedName name="XRefPaste66Row" localSheetId="10" hidden="1">#REF!</definedName>
    <definedName name="XRefPaste66Row" localSheetId="13" hidden="1">#REF!</definedName>
    <definedName name="XRefPaste66Row" localSheetId="5" hidden="1">#REF!</definedName>
    <definedName name="XRefPaste66Row" localSheetId="11" hidden="1">#REF!</definedName>
    <definedName name="XRefPaste66Row" localSheetId="8" hidden="1">#REF!</definedName>
    <definedName name="XRefPaste66Row" localSheetId="14" hidden="1">#REF!</definedName>
    <definedName name="XRefPaste66Row" localSheetId="15" hidden="1">#REF!</definedName>
    <definedName name="XRefPaste66Row" localSheetId="16" hidden="1">#REF!</definedName>
    <definedName name="XRefPaste66Row" localSheetId="3" hidden="1">#REF!</definedName>
    <definedName name="XRefPaste66Row" localSheetId="12" hidden="1">#REF!</definedName>
    <definedName name="XRefPaste66Row" localSheetId="9" hidden="1">#REF!</definedName>
    <definedName name="XRefPaste66Row" localSheetId="6" hidden="1">#REF!</definedName>
    <definedName name="XRefPaste66Row" localSheetId="17" hidden="1">#REF!</definedName>
    <definedName name="XRefPaste66Row" localSheetId="18" hidden="1">#REF!</definedName>
    <definedName name="XRefPaste66Row" hidden="1">#REF!</definedName>
    <definedName name="XRefPaste67Row" localSheetId="4" hidden="1">#REF!</definedName>
    <definedName name="XRefPaste67Row" localSheetId="7" hidden="1">#REF!</definedName>
    <definedName name="XRefPaste67Row" localSheetId="10" hidden="1">#REF!</definedName>
    <definedName name="XRefPaste67Row" localSheetId="13" hidden="1">#REF!</definedName>
    <definedName name="XRefPaste67Row" localSheetId="5" hidden="1">#REF!</definedName>
    <definedName name="XRefPaste67Row" localSheetId="11" hidden="1">#REF!</definedName>
    <definedName name="XRefPaste67Row" localSheetId="8" hidden="1">#REF!</definedName>
    <definedName name="XRefPaste67Row" localSheetId="14" hidden="1">#REF!</definedName>
    <definedName name="XRefPaste67Row" localSheetId="15" hidden="1">#REF!</definedName>
    <definedName name="XRefPaste67Row" localSheetId="16" hidden="1">#REF!</definedName>
    <definedName name="XRefPaste67Row" localSheetId="3" hidden="1">#REF!</definedName>
    <definedName name="XRefPaste67Row" localSheetId="12" hidden="1">#REF!</definedName>
    <definedName name="XRefPaste67Row" localSheetId="9" hidden="1">#REF!</definedName>
    <definedName name="XRefPaste67Row" localSheetId="6" hidden="1">#REF!</definedName>
    <definedName name="XRefPaste67Row" localSheetId="17" hidden="1">#REF!</definedName>
    <definedName name="XRefPaste67Row" localSheetId="18" hidden="1">#REF!</definedName>
    <definedName name="XRefPaste67Row" hidden="1">#REF!</definedName>
    <definedName name="XRefPaste68" localSheetId="4" hidden="1">[30]BS!#REF!</definedName>
    <definedName name="XRefPaste68" localSheetId="7" hidden="1">[30]BS!#REF!</definedName>
    <definedName name="XRefPaste68" localSheetId="10" hidden="1">[30]BS!#REF!</definedName>
    <definedName name="XRefPaste68" localSheetId="13" hidden="1">[30]BS!#REF!</definedName>
    <definedName name="XRefPaste68" localSheetId="5" hidden="1">[30]BS!#REF!</definedName>
    <definedName name="XRefPaste68" localSheetId="11" hidden="1">[30]BS!#REF!</definedName>
    <definedName name="XRefPaste68" localSheetId="8" hidden="1">[30]BS!#REF!</definedName>
    <definedName name="XRefPaste68" localSheetId="14" hidden="1">[30]BS!#REF!</definedName>
    <definedName name="XRefPaste68" localSheetId="15" hidden="1">[30]BS!#REF!</definedName>
    <definedName name="XRefPaste68" localSheetId="16" hidden="1">[30]BS!#REF!</definedName>
    <definedName name="XRefPaste68" localSheetId="3" hidden="1">[30]BS!#REF!</definedName>
    <definedName name="XRefPaste68" localSheetId="12" hidden="1">[30]BS!#REF!</definedName>
    <definedName name="XRefPaste68" localSheetId="9" hidden="1">[30]BS!#REF!</definedName>
    <definedName name="XRefPaste68" localSheetId="6" hidden="1">[30]BS!#REF!</definedName>
    <definedName name="XRefPaste68" localSheetId="17" hidden="1">[30]BS!#REF!</definedName>
    <definedName name="XRefPaste68" localSheetId="18" hidden="1">[30]BS!#REF!</definedName>
    <definedName name="XRefPaste68" hidden="1">[30]BS!#REF!</definedName>
    <definedName name="XRefPaste68Row" localSheetId="4" hidden="1">#REF!</definedName>
    <definedName name="XRefPaste68Row" localSheetId="7" hidden="1">#REF!</definedName>
    <definedName name="XRefPaste68Row" localSheetId="10" hidden="1">#REF!</definedName>
    <definedName name="XRefPaste68Row" localSheetId="13" hidden="1">#REF!</definedName>
    <definedName name="XRefPaste68Row" localSheetId="5" hidden="1">#REF!</definedName>
    <definedName name="XRefPaste68Row" localSheetId="11" hidden="1">#REF!</definedName>
    <definedName name="XRefPaste68Row" localSheetId="8" hidden="1">#REF!</definedName>
    <definedName name="XRefPaste68Row" localSheetId="14" hidden="1">#REF!</definedName>
    <definedName name="XRefPaste68Row" localSheetId="15" hidden="1">#REF!</definedName>
    <definedName name="XRefPaste68Row" localSheetId="16" hidden="1">#REF!</definedName>
    <definedName name="XRefPaste68Row" localSheetId="3" hidden="1">#REF!</definedName>
    <definedName name="XRefPaste68Row" localSheetId="12" hidden="1">#REF!</definedName>
    <definedName name="XRefPaste68Row" localSheetId="9" hidden="1">#REF!</definedName>
    <definedName name="XRefPaste68Row" localSheetId="6" hidden="1">#REF!</definedName>
    <definedName name="XRefPaste68Row" localSheetId="17" hidden="1">#REF!</definedName>
    <definedName name="XRefPaste68Row" localSheetId="18" hidden="1">#REF!</definedName>
    <definedName name="XRefPaste68Row" hidden="1">#REF!</definedName>
    <definedName name="XRefPaste69" localSheetId="4" hidden="1">[30]BS!#REF!</definedName>
    <definedName name="XRefPaste69" localSheetId="7" hidden="1">[30]BS!#REF!</definedName>
    <definedName name="XRefPaste69" localSheetId="10" hidden="1">[30]BS!#REF!</definedName>
    <definedName name="XRefPaste69" localSheetId="13" hidden="1">[30]BS!#REF!</definedName>
    <definedName name="XRefPaste69" localSheetId="5" hidden="1">[30]BS!#REF!</definedName>
    <definedName name="XRefPaste69" localSheetId="11" hidden="1">[30]BS!#REF!</definedName>
    <definedName name="XRefPaste69" localSheetId="8" hidden="1">[30]BS!#REF!</definedName>
    <definedName name="XRefPaste69" localSheetId="14" hidden="1">[30]BS!#REF!</definedName>
    <definedName name="XRefPaste69" localSheetId="15" hidden="1">[30]BS!#REF!</definedName>
    <definedName name="XRefPaste69" localSheetId="16" hidden="1">[30]BS!#REF!</definedName>
    <definedName name="XRefPaste69" localSheetId="3" hidden="1">[30]BS!#REF!</definedName>
    <definedName name="XRefPaste69" localSheetId="12" hidden="1">[30]BS!#REF!</definedName>
    <definedName name="XRefPaste69" localSheetId="9" hidden="1">[30]BS!#REF!</definedName>
    <definedName name="XRefPaste69" localSheetId="6" hidden="1">[30]BS!#REF!</definedName>
    <definedName name="XRefPaste69" localSheetId="17" hidden="1">[30]BS!#REF!</definedName>
    <definedName name="XRefPaste69" localSheetId="18" hidden="1">[30]BS!#REF!</definedName>
    <definedName name="XRefPaste69" hidden="1">[30]BS!#REF!</definedName>
    <definedName name="XRefPaste69Row" localSheetId="4" hidden="1">#REF!</definedName>
    <definedName name="XRefPaste69Row" localSheetId="7" hidden="1">#REF!</definedName>
    <definedName name="XRefPaste69Row" localSheetId="10" hidden="1">#REF!</definedName>
    <definedName name="XRefPaste69Row" localSheetId="13" hidden="1">#REF!</definedName>
    <definedName name="XRefPaste69Row" localSheetId="5" hidden="1">#REF!</definedName>
    <definedName name="XRefPaste69Row" localSheetId="11" hidden="1">#REF!</definedName>
    <definedName name="XRefPaste69Row" localSheetId="8" hidden="1">#REF!</definedName>
    <definedName name="XRefPaste69Row" localSheetId="14" hidden="1">#REF!</definedName>
    <definedName name="XRefPaste69Row" localSheetId="15" hidden="1">#REF!</definedName>
    <definedName name="XRefPaste69Row" localSheetId="16" hidden="1">#REF!</definedName>
    <definedName name="XRefPaste69Row" localSheetId="3" hidden="1">#REF!</definedName>
    <definedName name="XRefPaste69Row" localSheetId="12" hidden="1">#REF!</definedName>
    <definedName name="XRefPaste69Row" localSheetId="9" hidden="1">#REF!</definedName>
    <definedName name="XRefPaste69Row" localSheetId="6" hidden="1">#REF!</definedName>
    <definedName name="XRefPaste69Row" localSheetId="17" hidden="1">#REF!</definedName>
    <definedName name="XRefPaste69Row" localSheetId="18" hidden="1">#REF!</definedName>
    <definedName name="XRefPaste69Row" hidden="1">#REF!</definedName>
    <definedName name="XRefPaste6Row" localSheetId="4" hidden="1">#REF!</definedName>
    <definedName name="XRefPaste6Row" localSheetId="7" hidden="1">#REF!</definedName>
    <definedName name="XRefPaste6Row" localSheetId="10" hidden="1">#REF!</definedName>
    <definedName name="XRefPaste6Row" localSheetId="13" hidden="1">#REF!</definedName>
    <definedName name="XRefPaste6Row" localSheetId="5" hidden="1">#REF!</definedName>
    <definedName name="XRefPaste6Row" localSheetId="11" hidden="1">#REF!</definedName>
    <definedName name="XRefPaste6Row" localSheetId="8" hidden="1">#REF!</definedName>
    <definedName name="XRefPaste6Row" localSheetId="14" hidden="1">#REF!</definedName>
    <definedName name="XRefPaste6Row" localSheetId="15" hidden="1">#REF!</definedName>
    <definedName name="XRefPaste6Row" localSheetId="16" hidden="1">#REF!</definedName>
    <definedName name="XRefPaste6Row" localSheetId="3" hidden="1">#REF!</definedName>
    <definedName name="XRefPaste6Row" localSheetId="12" hidden="1">#REF!</definedName>
    <definedName name="XRefPaste6Row" localSheetId="9" hidden="1">#REF!</definedName>
    <definedName name="XRefPaste6Row" localSheetId="6" hidden="1">#REF!</definedName>
    <definedName name="XRefPaste6Row" localSheetId="17" hidden="1">#REF!</definedName>
    <definedName name="XRefPaste6Row" localSheetId="18" hidden="1">#REF!</definedName>
    <definedName name="XRefPaste6Row" hidden="1">#REF!</definedName>
    <definedName name="XRefPaste7" localSheetId="4" hidden="1">[30]BS!#REF!</definedName>
    <definedName name="XRefPaste7" localSheetId="7" hidden="1">[30]BS!#REF!</definedName>
    <definedName name="XRefPaste7" localSheetId="10" hidden="1">[30]BS!#REF!</definedName>
    <definedName name="XRefPaste7" localSheetId="13" hidden="1">[30]BS!#REF!</definedName>
    <definedName name="XRefPaste7" localSheetId="5" hidden="1">[30]BS!#REF!</definedName>
    <definedName name="XRefPaste7" localSheetId="11" hidden="1">[30]BS!#REF!</definedName>
    <definedName name="XRefPaste7" localSheetId="8" hidden="1">[30]BS!#REF!</definedName>
    <definedName name="XRefPaste7" localSheetId="14" hidden="1">[30]BS!#REF!</definedName>
    <definedName name="XRefPaste7" localSheetId="15" hidden="1">[30]BS!#REF!</definedName>
    <definedName name="XRefPaste7" localSheetId="16" hidden="1">[30]BS!#REF!</definedName>
    <definedName name="XRefPaste7" localSheetId="3" hidden="1">[30]BS!#REF!</definedName>
    <definedName name="XRefPaste7" localSheetId="12" hidden="1">[30]BS!#REF!</definedName>
    <definedName name="XRefPaste7" localSheetId="9" hidden="1">[30]BS!#REF!</definedName>
    <definedName name="XRefPaste7" localSheetId="6" hidden="1">[30]BS!#REF!</definedName>
    <definedName name="XRefPaste7" localSheetId="17" hidden="1">[30]BS!#REF!</definedName>
    <definedName name="XRefPaste7" localSheetId="18" hidden="1">[30]BS!#REF!</definedName>
    <definedName name="XRefPaste7" hidden="1">[30]BS!#REF!</definedName>
    <definedName name="XRefPaste70Row" localSheetId="4" hidden="1">#REF!</definedName>
    <definedName name="XRefPaste70Row" localSheetId="7" hidden="1">#REF!</definedName>
    <definedName name="XRefPaste70Row" localSheetId="10" hidden="1">#REF!</definedName>
    <definedName name="XRefPaste70Row" localSheetId="13" hidden="1">#REF!</definedName>
    <definedName name="XRefPaste70Row" localSheetId="5" hidden="1">#REF!</definedName>
    <definedName name="XRefPaste70Row" localSheetId="11" hidden="1">#REF!</definedName>
    <definedName name="XRefPaste70Row" localSheetId="8" hidden="1">#REF!</definedName>
    <definedName name="XRefPaste70Row" localSheetId="14" hidden="1">#REF!</definedName>
    <definedName name="XRefPaste70Row" localSheetId="15" hidden="1">#REF!</definedName>
    <definedName name="XRefPaste70Row" localSheetId="16" hidden="1">#REF!</definedName>
    <definedName name="XRefPaste70Row" localSheetId="3" hidden="1">#REF!</definedName>
    <definedName name="XRefPaste70Row" localSheetId="12" hidden="1">#REF!</definedName>
    <definedName name="XRefPaste70Row" localSheetId="9" hidden="1">#REF!</definedName>
    <definedName name="XRefPaste70Row" localSheetId="6" hidden="1">#REF!</definedName>
    <definedName name="XRefPaste70Row" localSheetId="17" hidden="1">#REF!</definedName>
    <definedName name="XRefPaste70Row" localSheetId="18" hidden="1">#REF!</definedName>
    <definedName name="XRefPaste70Row" hidden="1">#REF!</definedName>
    <definedName name="XRefPaste71Row" localSheetId="4" hidden="1">#REF!</definedName>
    <definedName name="XRefPaste71Row" localSheetId="7" hidden="1">#REF!</definedName>
    <definedName name="XRefPaste71Row" localSheetId="10" hidden="1">#REF!</definedName>
    <definedName name="XRefPaste71Row" localSheetId="13" hidden="1">#REF!</definedName>
    <definedName name="XRefPaste71Row" localSheetId="5" hidden="1">#REF!</definedName>
    <definedName name="XRefPaste71Row" localSheetId="11" hidden="1">#REF!</definedName>
    <definedName name="XRefPaste71Row" localSheetId="8" hidden="1">#REF!</definedName>
    <definedName name="XRefPaste71Row" localSheetId="14" hidden="1">#REF!</definedName>
    <definedName name="XRefPaste71Row" localSheetId="15" hidden="1">#REF!</definedName>
    <definedName name="XRefPaste71Row" localSheetId="16" hidden="1">#REF!</definedName>
    <definedName name="XRefPaste71Row" localSheetId="3" hidden="1">#REF!</definedName>
    <definedName name="XRefPaste71Row" localSheetId="12" hidden="1">#REF!</definedName>
    <definedName name="XRefPaste71Row" localSheetId="9" hidden="1">#REF!</definedName>
    <definedName name="XRefPaste71Row" localSheetId="6" hidden="1">#REF!</definedName>
    <definedName name="XRefPaste71Row" localSheetId="17" hidden="1">#REF!</definedName>
    <definedName name="XRefPaste71Row" localSheetId="18" hidden="1">#REF!</definedName>
    <definedName name="XRefPaste71Row" hidden="1">#REF!</definedName>
    <definedName name="XRefPaste72Row" localSheetId="4" hidden="1">#REF!</definedName>
    <definedName name="XRefPaste72Row" localSheetId="7" hidden="1">#REF!</definedName>
    <definedName name="XRefPaste72Row" localSheetId="10" hidden="1">#REF!</definedName>
    <definedName name="XRefPaste72Row" localSheetId="13" hidden="1">#REF!</definedName>
    <definedName name="XRefPaste72Row" localSheetId="5" hidden="1">#REF!</definedName>
    <definedName name="XRefPaste72Row" localSheetId="11" hidden="1">#REF!</definedName>
    <definedName name="XRefPaste72Row" localSheetId="8" hidden="1">#REF!</definedName>
    <definedName name="XRefPaste72Row" localSheetId="14" hidden="1">#REF!</definedName>
    <definedName name="XRefPaste72Row" localSheetId="15" hidden="1">#REF!</definedName>
    <definedName name="XRefPaste72Row" localSheetId="16" hidden="1">#REF!</definedName>
    <definedName name="XRefPaste72Row" localSheetId="3" hidden="1">#REF!</definedName>
    <definedName name="XRefPaste72Row" localSheetId="12" hidden="1">#REF!</definedName>
    <definedName name="XRefPaste72Row" localSheetId="9" hidden="1">#REF!</definedName>
    <definedName name="XRefPaste72Row" localSheetId="6" hidden="1">#REF!</definedName>
    <definedName name="XRefPaste72Row" localSheetId="17" hidden="1">#REF!</definedName>
    <definedName name="XRefPaste72Row" localSheetId="18" hidden="1">#REF!</definedName>
    <definedName name="XRefPaste72Row" hidden="1">#REF!</definedName>
    <definedName name="XRefPaste73" localSheetId="4" hidden="1">[30]BS!#REF!</definedName>
    <definedName name="XRefPaste73" localSheetId="7" hidden="1">[30]BS!#REF!</definedName>
    <definedName name="XRefPaste73" localSheetId="10" hidden="1">[30]BS!#REF!</definedName>
    <definedName name="XRefPaste73" localSheetId="13" hidden="1">[30]BS!#REF!</definedName>
    <definedName name="XRefPaste73" localSheetId="5" hidden="1">[30]BS!#REF!</definedName>
    <definedName name="XRefPaste73" localSheetId="11" hidden="1">[30]BS!#REF!</definedName>
    <definedName name="XRefPaste73" localSheetId="8" hidden="1">[30]BS!#REF!</definedName>
    <definedName name="XRefPaste73" localSheetId="14" hidden="1">[30]BS!#REF!</definedName>
    <definedName name="XRefPaste73" localSheetId="15" hidden="1">[30]BS!#REF!</definedName>
    <definedName name="XRefPaste73" localSheetId="16" hidden="1">[30]BS!#REF!</definedName>
    <definedName name="XRefPaste73" localSheetId="3" hidden="1">[30]BS!#REF!</definedName>
    <definedName name="XRefPaste73" localSheetId="12" hidden="1">[30]BS!#REF!</definedName>
    <definedName name="XRefPaste73" localSheetId="9" hidden="1">[30]BS!#REF!</definedName>
    <definedName name="XRefPaste73" localSheetId="6" hidden="1">[30]BS!#REF!</definedName>
    <definedName name="XRefPaste73" localSheetId="17" hidden="1">[30]BS!#REF!</definedName>
    <definedName name="XRefPaste73" localSheetId="18" hidden="1">[30]BS!#REF!</definedName>
    <definedName name="XRefPaste73" hidden="1">[30]BS!#REF!</definedName>
    <definedName name="XRefPaste73Row" localSheetId="4" hidden="1">#REF!</definedName>
    <definedName name="XRefPaste73Row" localSheetId="7" hidden="1">#REF!</definedName>
    <definedName name="XRefPaste73Row" localSheetId="10" hidden="1">#REF!</definedName>
    <definedName name="XRefPaste73Row" localSheetId="13" hidden="1">#REF!</definedName>
    <definedName name="XRefPaste73Row" localSheetId="5" hidden="1">#REF!</definedName>
    <definedName name="XRefPaste73Row" localSheetId="11" hidden="1">#REF!</definedName>
    <definedName name="XRefPaste73Row" localSheetId="8" hidden="1">#REF!</definedName>
    <definedName name="XRefPaste73Row" localSheetId="14" hidden="1">#REF!</definedName>
    <definedName name="XRefPaste73Row" localSheetId="15" hidden="1">#REF!</definedName>
    <definedName name="XRefPaste73Row" localSheetId="16" hidden="1">#REF!</definedName>
    <definedName name="XRefPaste73Row" localSheetId="3" hidden="1">#REF!</definedName>
    <definedName name="XRefPaste73Row" localSheetId="12" hidden="1">#REF!</definedName>
    <definedName name="XRefPaste73Row" localSheetId="9" hidden="1">#REF!</definedName>
    <definedName name="XRefPaste73Row" localSheetId="6" hidden="1">#REF!</definedName>
    <definedName name="XRefPaste73Row" localSheetId="17" hidden="1">#REF!</definedName>
    <definedName name="XRefPaste73Row" localSheetId="18" hidden="1">#REF!</definedName>
    <definedName name="XRefPaste73Row" hidden="1">#REF!</definedName>
    <definedName name="XRefPaste74" localSheetId="4" hidden="1">[30]BS!#REF!</definedName>
    <definedName name="XRefPaste74" localSheetId="7" hidden="1">[30]BS!#REF!</definedName>
    <definedName name="XRefPaste74" localSheetId="10" hidden="1">[30]BS!#REF!</definedName>
    <definedName name="XRefPaste74" localSheetId="13" hidden="1">[30]BS!#REF!</definedName>
    <definedName name="XRefPaste74" localSheetId="5" hidden="1">[30]BS!#REF!</definedName>
    <definedName name="XRefPaste74" localSheetId="11" hidden="1">[30]BS!#REF!</definedName>
    <definedName name="XRefPaste74" localSheetId="8" hidden="1">[30]BS!#REF!</definedName>
    <definedName name="XRefPaste74" localSheetId="14" hidden="1">[30]BS!#REF!</definedName>
    <definedName name="XRefPaste74" localSheetId="15" hidden="1">[30]BS!#REF!</definedName>
    <definedName name="XRefPaste74" localSheetId="16" hidden="1">[30]BS!#REF!</definedName>
    <definedName name="XRefPaste74" localSheetId="3" hidden="1">[30]BS!#REF!</definedName>
    <definedName name="XRefPaste74" localSheetId="12" hidden="1">[30]BS!#REF!</definedName>
    <definedName name="XRefPaste74" localSheetId="9" hidden="1">[30]BS!#REF!</definedName>
    <definedName name="XRefPaste74" localSheetId="6" hidden="1">[30]BS!#REF!</definedName>
    <definedName name="XRefPaste74" localSheetId="17" hidden="1">[30]BS!#REF!</definedName>
    <definedName name="XRefPaste74" localSheetId="18" hidden="1">[30]BS!#REF!</definedName>
    <definedName name="XRefPaste74" hidden="1">[30]BS!#REF!</definedName>
    <definedName name="XRefPaste74Row" localSheetId="4" hidden="1">#REF!</definedName>
    <definedName name="XRefPaste74Row" localSheetId="7" hidden="1">#REF!</definedName>
    <definedName name="XRefPaste74Row" localSheetId="10" hidden="1">#REF!</definedName>
    <definedName name="XRefPaste74Row" localSheetId="13" hidden="1">#REF!</definedName>
    <definedName name="XRefPaste74Row" localSheetId="5" hidden="1">#REF!</definedName>
    <definedName name="XRefPaste74Row" localSheetId="11" hidden="1">#REF!</definedName>
    <definedName name="XRefPaste74Row" localSheetId="8" hidden="1">#REF!</definedName>
    <definedName name="XRefPaste74Row" localSheetId="14" hidden="1">#REF!</definedName>
    <definedName name="XRefPaste74Row" localSheetId="15" hidden="1">#REF!</definedName>
    <definedName name="XRefPaste74Row" localSheetId="16" hidden="1">#REF!</definedName>
    <definedName name="XRefPaste74Row" localSheetId="3" hidden="1">#REF!</definedName>
    <definedName name="XRefPaste74Row" localSheetId="12" hidden="1">#REF!</definedName>
    <definedName name="XRefPaste74Row" localSheetId="9" hidden="1">#REF!</definedName>
    <definedName name="XRefPaste74Row" localSheetId="6" hidden="1">#REF!</definedName>
    <definedName name="XRefPaste74Row" localSheetId="17" hidden="1">#REF!</definedName>
    <definedName name="XRefPaste74Row" localSheetId="18" hidden="1">#REF!</definedName>
    <definedName name="XRefPaste74Row" hidden="1">#REF!</definedName>
    <definedName name="XRefPaste75" localSheetId="4" hidden="1">[32]BS!#REF!</definedName>
    <definedName name="XRefPaste75" localSheetId="7" hidden="1">[32]BS!#REF!</definedName>
    <definedName name="XRefPaste75" localSheetId="10" hidden="1">[32]BS!#REF!</definedName>
    <definedName name="XRefPaste75" localSheetId="13" hidden="1">[32]BS!#REF!</definedName>
    <definedName name="XRefPaste75" localSheetId="5" hidden="1">[32]BS!#REF!</definedName>
    <definedName name="XRefPaste75" localSheetId="11" hidden="1">[32]BS!#REF!</definedName>
    <definedName name="XRefPaste75" localSheetId="8" hidden="1">[32]BS!#REF!</definedName>
    <definedName name="XRefPaste75" localSheetId="14" hidden="1">[32]BS!#REF!</definedName>
    <definedName name="XRefPaste75" localSheetId="15" hidden="1">[32]BS!#REF!</definedName>
    <definedName name="XRefPaste75" localSheetId="16" hidden="1">[32]BS!#REF!</definedName>
    <definedName name="XRefPaste75" localSheetId="3" hidden="1">[32]BS!#REF!</definedName>
    <definedName name="XRefPaste75" localSheetId="12" hidden="1">[32]BS!#REF!</definedName>
    <definedName name="XRefPaste75" localSheetId="9" hidden="1">[32]BS!#REF!</definedName>
    <definedName name="XRefPaste75" localSheetId="6" hidden="1">[32]BS!#REF!</definedName>
    <definedName name="XRefPaste75" localSheetId="17" hidden="1">[32]BS!#REF!</definedName>
    <definedName name="XRefPaste75" localSheetId="18" hidden="1">[32]BS!#REF!</definedName>
    <definedName name="XRefPaste75" hidden="1">[32]BS!#REF!</definedName>
    <definedName name="XRefPaste75Row" localSheetId="4" hidden="1">#REF!</definedName>
    <definedName name="XRefPaste75Row" localSheetId="7" hidden="1">#REF!</definedName>
    <definedName name="XRefPaste75Row" localSheetId="10" hidden="1">#REF!</definedName>
    <definedName name="XRefPaste75Row" localSheetId="13" hidden="1">#REF!</definedName>
    <definedName name="XRefPaste75Row" localSheetId="5" hidden="1">#REF!</definedName>
    <definedName name="XRefPaste75Row" localSheetId="11" hidden="1">#REF!</definedName>
    <definedName name="XRefPaste75Row" localSheetId="8" hidden="1">#REF!</definedName>
    <definedName name="XRefPaste75Row" localSheetId="14" hidden="1">#REF!</definedName>
    <definedName name="XRefPaste75Row" localSheetId="15" hidden="1">#REF!</definedName>
    <definedName name="XRefPaste75Row" localSheetId="16" hidden="1">#REF!</definedName>
    <definedName name="XRefPaste75Row" localSheetId="3" hidden="1">#REF!</definedName>
    <definedName name="XRefPaste75Row" localSheetId="12" hidden="1">#REF!</definedName>
    <definedName name="XRefPaste75Row" localSheetId="9" hidden="1">#REF!</definedName>
    <definedName name="XRefPaste75Row" localSheetId="6" hidden="1">#REF!</definedName>
    <definedName name="XRefPaste75Row" localSheetId="17" hidden="1">#REF!</definedName>
    <definedName name="XRefPaste75Row" localSheetId="18" hidden="1">#REF!</definedName>
    <definedName name="XRefPaste75Row" hidden="1">#REF!</definedName>
    <definedName name="XRefPaste76" localSheetId="4" hidden="1">[32]BS!#REF!</definedName>
    <definedName name="XRefPaste76" localSheetId="7" hidden="1">[32]BS!#REF!</definedName>
    <definedName name="XRefPaste76" localSheetId="10" hidden="1">[32]BS!#REF!</definedName>
    <definedName name="XRefPaste76" localSheetId="13" hidden="1">[32]BS!#REF!</definedName>
    <definedName name="XRefPaste76" localSheetId="5" hidden="1">[32]BS!#REF!</definedName>
    <definedName name="XRefPaste76" localSheetId="11" hidden="1">[32]BS!#REF!</definedName>
    <definedName name="XRefPaste76" localSheetId="8" hidden="1">[32]BS!#REF!</definedName>
    <definedName name="XRefPaste76" localSheetId="14" hidden="1">[32]BS!#REF!</definedName>
    <definedName name="XRefPaste76" localSheetId="15" hidden="1">[32]BS!#REF!</definedName>
    <definedName name="XRefPaste76" localSheetId="16" hidden="1">[32]BS!#REF!</definedName>
    <definedName name="XRefPaste76" localSheetId="3" hidden="1">[32]BS!#REF!</definedName>
    <definedName name="XRefPaste76" localSheetId="12" hidden="1">[32]BS!#REF!</definedName>
    <definedName name="XRefPaste76" localSheetId="9" hidden="1">[32]BS!#REF!</definedName>
    <definedName name="XRefPaste76" localSheetId="6" hidden="1">[32]BS!#REF!</definedName>
    <definedName name="XRefPaste76" localSheetId="17" hidden="1">[32]BS!#REF!</definedName>
    <definedName name="XRefPaste76" localSheetId="18" hidden="1">[32]BS!#REF!</definedName>
    <definedName name="XRefPaste76" hidden="1">[32]BS!#REF!</definedName>
    <definedName name="XRefPaste76Row" localSheetId="4" hidden="1">#REF!</definedName>
    <definedName name="XRefPaste76Row" localSheetId="7" hidden="1">#REF!</definedName>
    <definedName name="XRefPaste76Row" localSheetId="10" hidden="1">#REF!</definedName>
    <definedName name="XRefPaste76Row" localSheetId="13" hidden="1">#REF!</definedName>
    <definedName name="XRefPaste76Row" localSheetId="5" hidden="1">#REF!</definedName>
    <definedName name="XRefPaste76Row" localSheetId="11" hidden="1">#REF!</definedName>
    <definedName name="XRefPaste76Row" localSheetId="8" hidden="1">#REF!</definedName>
    <definedName name="XRefPaste76Row" localSheetId="14" hidden="1">#REF!</definedName>
    <definedName name="XRefPaste76Row" localSheetId="15" hidden="1">#REF!</definedName>
    <definedName name="XRefPaste76Row" localSheetId="16" hidden="1">#REF!</definedName>
    <definedName name="XRefPaste76Row" localSheetId="3" hidden="1">#REF!</definedName>
    <definedName name="XRefPaste76Row" localSheetId="12" hidden="1">#REF!</definedName>
    <definedName name="XRefPaste76Row" localSheetId="9" hidden="1">#REF!</definedName>
    <definedName name="XRefPaste76Row" localSheetId="6" hidden="1">#REF!</definedName>
    <definedName name="XRefPaste76Row" localSheetId="17" hidden="1">#REF!</definedName>
    <definedName name="XRefPaste76Row" localSheetId="18" hidden="1">#REF!</definedName>
    <definedName name="XRefPaste76Row" hidden="1">#REF!</definedName>
    <definedName name="XRefPaste77" localSheetId="4" hidden="1">[32]BS!#REF!</definedName>
    <definedName name="XRefPaste77" localSheetId="7" hidden="1">[32]BS!#REF!</definedName>
    <definedName name="XRefPaste77" localSheetId="10" hidden="1">[32]BS!#REF!</definedName>
    <definedName name="XRefPaste77" localSheetId="13" hidden="1">[32]BS!#REF!</definedName>
    <definedName name="XRefPaste77" localSheetId="5" hidden="1">[32]BS!#REF!</definedName>
    <definedName name="XRefPaste77" localSheetId="11" hidden="1">[32]BS!#REF!</definedName>
    <definedName name="XRefPaste77" localSheetId="8" hidden="1">[32]BS!#REF!</definedName>
    <definedName name="XRefPaste77" localSheetId="14" hidden="1">[32]BS!#REF!</definedName>
    <definedName name="XRefPaste77" localSheetId="15" hidden="1">[32]BS!#REF!</definedName>
    <definedName name="XRefPaste77" localSheetId="16" hidden="1">[32]BS!#REF!</definedName>
    <definedName name="XRefPaste77" localSheetId="3" hidden="1">[32]BS!#REF!</definedName>
    <definedName name="XRefPaste77" localSheetId="12" hidden="1">[32]BS!#REF!</definedName>
    <definedName name="XRefPaste77" localSheetId="9" hidden="1">[32]BS!#REF!</definedName>
    <definedName name="XRefPaste77" localSheetId="6" hidden="1">[32]BS!#REF!</definedName>
    <definedName name="XRefPaste77" localSheetId="17" hidden="1">[32]BS!#REF!</definedName>
    <definedName name="XRefPaste77" localSheetId="18" hidden="1">[32]BS!#REF!</definedName>
    <definedName name="XRefPaste77" hidden="1">[32]BS!#REF!</definedName>
    <definedName name="XRefPaste77Row" localSheetId="4" hidden="1">#REF!</definedName>
    <definedName name="XRefPaste77Row" localSheetId="7" hidden="1">#REF!</definedName>
    <definedName name="XRefPaste77Row" localSheetId="10" hidden="1">#REF!</definedName>
    <definedName name="XRefPaste77Row" localSheetId="13" hidden="1">#REF!</definedName>
    <definedName name="XRefPaste77Row" localSheetId="5" hidden="1">#REF!</definedName>
    <definedName name="XRefPaste77Row" localSheetId="11" hidden="1">#REF!</definedName>
    <definedName name="XRefPaste77Row" localSheetId="8" hidden="1">#REF!</definedName>
    <definedName name="XRefPaste77Row" localSheetId="14" hidden="1">#REF!</definedName>
    <definedName name="XRefPaste77Row" localSheetId="15" hidden="1">#REF!</definedName>
    <definedName name="XRefPaste77Row" localSheetId="16" hidden="1">#REF!</definedName>
    <definedName name="XRefPaste77Row" localSheetId="3" hidden="1">#REF!</definedName>
    <definedName name="XRefPaste77Row" localSheetId="12" hidden="1">#REF!</definedName>
    <definedName name="XRefPaste77Row" localSheetId="9" hidden="1">#REF!</definedName>
    <definedName name="XRefPaste77Row" localSheetId="6" hidden="1">#REF!</definedName>
    <definedName name="XRefPaste77Row" localSheetId="17" hidden="1">#REF!</definedName>
    <definedName name="XRefPaste77Row" localSheetId="18" hidden="1">#REF!</definedName>
    <definedName name="XRefPaste77Row" hidden="1">#REF!</definedName>
    <definedName name="XRefPaste78" localSheetId="4" hidden="1">[32]BS!#REF!</definedName>
    <definedName name="XRefPaste78" localSheetId="7" hidden="1">[32]BS!#REF!</definedName>
    <definedName name="XRefPaste78" localSheetId="10" hidden="1">[32]BS!#REF!</definedName>
    <definedName name="XRefPaste78" localSheetId="13" hidden="1">[32]BS!#REF!</definedName>
    <definedName name="XRefPaste78" localSheetId="5" hidden="1">[32]BS!#REF!</definedName>
    <definedName name="XRefPaste78" localSheetId="11" hidden="1">[32]BS!#REF!</definedName>
    <definedName name="XRefPaste78" localSheetId="8" hidden="1">[32]BS!#REF!</definedName>
    <definedName name="XRefPaste78" localSheetId="14" hidden="1">[32]BS!#REF!</definedName>
    <definedName name="XRefPaste78" localSheetId="15" hidden="1">[32]BS!#REF!</definedName>
    <definedName name="XRefPaste78" localSheetId="16" hidden="1">[32]BS!#REF!</definedName>
    <definedName name="XRefPaste78" localSheetId="3" hidden="1">[32]BS!#REF!</definedName>
    <definedName name="XRefPaste78" localSheetId="12" hidden="1">[32]BS!#REF!</definedName>
    <definedName name="XRefPaste78" localSheetId="9" hidden="1">[32]BS!#REF!</definedName>
    <definedName name="XRefPaste78" localSheetId="6" hidden="1">[32]BS!#REF!</definedName>
    <definedName name="XRefPaste78" localSheetId="17" hidden="1">[32]BS!#REF!</definedName>
    <definedName name="XRefPaste78" localSheetId="18" hidden="1">[32]BS!#REF!</definedName>
    <definedName name="XRefPaste78" hidden="1">[32]BS!#REF!</definedName>
    <definedName name="XRefPaste78Row" localSheetId="4" hidden="1">#REF!</definedName>
    <definedName name="XRefPaste78Row" localSheetId="7" hidden="1">#REF!</definedName>
    <definedName name="XRefPaste78Row" localSheetId="10" hidden="1">#REF!</definedName>
    <definedName name="XRefPaste78Row" localSheetId="13" hidden="1">#REF!</definedName>
    <definedName name="XRefPaste78Row" localSheetId="5" hidden="1">#REF!</definedName>
    <definedName name="XRefPaste78Row" localSheetId="11" hidden="1">#REF!</definedName>
    <definedName name="XRefPaste78Row" localSheetId="8" hidden="1">#REF!</definedName>
    <definedName name="XRefPaste78Row" localSheetId="14" hidden="1">#REF!</definedName>
    <definedName name="XRefPaste78Row" localSheetId="15" hidden="1">#REF!</definedName>
    <definedName name="XRefPaste78Row" localSheetId="16" hidden="1">#REF!</definedName>
    <definedName name="XRefPaste78Row" localSheetId="3" hidden="1">#REF!</definedName>
    <definedName name="XRefPaste78Row" localSheetId="12" hidden="1">#REF!</definedName>
    <definedName name="XRefPaste78Row" localSheetId="9" hidden="1">#REF!</definedName>
    <definedName name="XRefPaste78Row" localSheetId="6" hidden="1">#REF!</definedName>
    <definedName name="XRefPaste78Row" localSheetId="17" hidden="1">#REF!</definedName>
    <definedName name="XRefPaste78Row" localSheetId="18" hidden="1">#REF!</definedName>
    <definedName name="XRefPaste78Row" hidden="1">#REF!</definedName>
    <definedName name="XRefPaste79Row" localSheetId="4" hidden="1">#REF!</definedName>
    <definedName name="XRefPaste79Row" localSheetId="7" hidden="1">#REF!</definedName>
    <definedName name="XRefPaste79Row" localSheetId="10" hidden="1">#REF!</definedName>
    <definedName name="XRefPaste79Row" localSheetId="13" hidden="1">#REF!</definedName>
    <definedName name="XRefPaste79Row" localSheetId="5" hidden="1">#REF!</definedName>
    <definedName name="XRefPaste79Row" localSheetId="11" hidden="1">#REF!</definedName>
    <definedName name="XRefPaste79Row" localSheetId="8" hidden="1">#REF!</definedName>
    <definedName name="XRefPaste79Row" localSheetId="14" hidden="1">#REF!</definedName>
    <definedName name="XRefPaste79Row" localSheetId="15" hidden="1">#REF!</definedName>
    <definedName name="XRefPaste79Row" localSheetId="16" hidden="1">#REF!</definedName>
    <definedName name="XRefPaste79Row" localSheetId="3" hidden="1">#REF!</definedName>
    <definedName name="XRefPaste79Row" localSheetId="12" hidden="1">#REF!</definedName>
    <definedName name="XRefPaste79Row" localSheetId="9" hidden="1">#REF!</definedName>
    <definedName name="XRefPaste79Row" localSheetId="6" hidden="1">#REF!</definedName>
    <definedName name="XRefPaste79Row" localSheetId="17" hidden="1">#REF!</definedName>
    <definedName name="XRefPaste79Row" localSheetId="18" hidden="1">#REF!</definedName>
    <definedName name="XRefPaste79Row" hidden="1">#REF!</definedName>
    <definedName name="XRefPaste7Row" localSheetId="4" hidden="1">#REF!</definedName>
    <definedName name="XRefPaste7Row" localSheetId="7" hidden="1">#REF!</definedName>
    <definedName name="XRefPaste7Row" localSheetId="10" hidden="1">#REF!</definedName>
    <definedName name="XRefPaste7Row" localSheetId="13" hidden="1">#REF!</definedName>
    <definedName name="XRefPaste7Row" localSheetId="5" hidden="1">#REF!</definedName>
    <definedName name="XRefPaste7Row" localSheetId="11" hidden="1">#REF!</definedName>
    <definedName name="XRefPaste7Row" localSheetId="8" hidden="1">#REF!</definedName>
    <definedName name="XRefPaste7Row" localSheetId="14" hidden="1">#REF!</definedName>
    <definedName name="XRefPaste7Row" localSheetId="15" hidden="1">#REF!</definedName>
    <definedName name="XRefPaste7Row" localSheetId="16" hidden="1">#REF!</definedName>
    <definedName name="XRefPaste7Row" localSheetId="3" hidden="1">#REF!</definedName>
    <definedName name="XRefPaste7Row" localSheetId="12" hidden="1">#REF!</definedName>
    <definedName name="XRefPaste7Row" localSheetId="9" hidden="1">#REF!</definedName>
    <definedName name="XRefPaste7Row" localSheetId="6" hidden="1">#REF!</definedName>
    <definedName name="XRefPaste7Row" localSheetId="17" hidden="1">#REF!</definedName>
    <definedName name="XRefPaste7Row" localSheetId="18" hidden="1">#REF!</definedName>
    <definedName name="XRefPaste7Row" hidden="1">#REF!</definedName>
    <definedName name="XRefPaste8" localSheetId="4" hidden="1">[30]BS!#REF!</definedName>
    <definedName name="XRefPaste8" localSheetId="7" hidden="1">[30]BS!#REF!</definedName>
    <definedName name="XRefPaste8" localSheetId="10" hidden="1">[30]BS!#REF!</definedName>
    <definedName name="XRefPaste8" localSheetId="13" hidden="1">[30]BS!#REF!</definedName>
    <definedName name="XRefPaste8" localSheetId="5" hidden="1">[30]BS!#REF!</definedName>
    <definedName name="XRefPaste8" localSheetId="11" hidden="1">[30]BS!#REF!</definedName>
    <definedName name="XRefPaste8" localSheetId="8" hidden="1">[30]BS!#REF!</definedName>
    <definedName name="XRefPaste8" localSheetId="14" hidden="1">[30]BS!#REF!</definedName>
    <definedName name="XRefPaste8" localSheetId="15" hidden="1">[30]BS!#REF!</definedName>
    <definedName name="XRefPaste8" localSheetId="16" hidden="1">[30]BS!#REF!</definedName>
    <definedName name="XRefPaste8" localSheetId="3" hidden="1">[30]BS!#REF!</definedName>
    <definedName name="XRefPaste8" localSheetId="12" hidden="1">[30]BS!#REF!</definedName>
    <definedName name="XRefPaste8" localSheetId="9" hidden="1">[30]BS!#REF!</definedName>
    <definedName name="XRefPaste8" localSheetId="6" hidden="1">[30]BS!#REF!</definedName>
    <definedName name="XRefPaste8" localSheetId="17" hidden="1">[30]BS!#REF!</definedName>
    <definedName name="XRefPaste8" localSheetId="18" hidden="1">[30]BS!#REF!</definedName>
    <definedName name="XRefPaste8" hidden="1">[30]BS!#REF!</definedName>
    <definedName name="XRefPaste80Row" localSheetId="4" hidden="1">#REF!</definedName>
    <definedName name="XRefPaste80Row" localSheetId="7" hidden="1">#REF!</definedName>
    <definedName name="XRefPaste80Row" localSheetId="10" hidden="1">#REF!</definedName>
    <definedName name="XRefPaste80Row" localSheetId="13" hidden="1">#REF!</definedName>
    <definedName name="XRefPaste80Row" localSheetId="5" hidden="1">#REF!</definedName>
    <definedName name="XRefPaste80Row" localSheetId="11" hidden="1">#REF!</definedName>
    <definedName name="XRefPaste80Row" localSheetId="8" hidden="1">#REF!</definedName>
    <definedName name="XRefPaste80Row" localSheetId="14" hidden="1">#REF!</definedName>
    <definedName name="XRefPaste80Row" localSheetId="15" hidden="1">#REF!</definedName>
    <definedName name="XRefPaste80Row" localSheetId="16" hidden="1">#REF!</definedName>
    <definedName name="XRefPaste80Row" localSheetId="3" hidden="1">#REF!</definedName>
    <definedName name="XRefPaste80Row" localSheetId="12" hidden="1">#REF!</definedName>
    <definedName name="XRefPaste80Row" localSheetId="9" hidden="1">#REF!</definedName>
    <definedName name="XRefPaste80Row" localSheetId="6" hidden="1">#REF!</definedName>
    <definedName name="XRefPaste80Row" localSheetId="17" hidden="1">#REF!</definedName>
    <definedName name="XRefPaste80Row" localSheetId="18" hidden="1">#REF!</definedName>
    <definedName name="XRefPaste80Row" hidden="1">#REF!</definedName>
    <definedName name="XRefPaste81Row" localSheetId="4" hidden="1">#REF!</definedName>
    <definedName name="XRefPaste81Row" localSheetId="7" hidden="1">#REF!</definedName>
    <definedName name="XRefPaste81Row" localSheetId="10" hidden="1">#REF!</definedName>
    <definedName name="XRefPaste81Row" localSheetId="13" hidden="1">#REF!</definedName>
    <definedName name="XRefPaste81Row" localSheetId="5" hidden="1">#REF!</definedName>
    <definedName name="XRefPaste81Row" localSheetId="11" hidden="1">#REF!</definedName>
    <definedName name="XRefPaste81Row" localSheetId="8" hidden="1">#REF!</definedName>
    <definedName name="XRefPaste81Row" localSheetId="14" hidden="1">#REF!</definedName>
    <definedName name="XRefPaste81Row" localSheetId="15" hidden="1">#REF!</definedName>
    <definedName name="XRefPaste81Row" localSheetId="16" hidden="1">#REF!</definedName>
    <definedName name="XRefPaste81Row" localSheetId="3" hidden="1">#REF!</definedName>
    <definedName name="XRefPaste81Row" localSheetId="12" hidden="1">#REF!</definedName>
    <definedName name="XRefPaste81Row" localSheetId="9" hidden="1">#REF!</definedName>
    <definedName name="XRefPaste81Row" localSheetId="6" hidden="1">#REF!</definedName>
    <definedName name="XRefPaste81Row" localSheetId="17" hidden="1">#REF!</definedName>
    <definedName name="XRefPaste81Row" localSheetId="18" hidden="1">#REF!</definedName>
    <definedName name="XRefPaste81Row" hidden="1">#REF!</definedName>
    <definedName name="XRefPaste82" localSheetId="4" hidden="1">[30]BS!#REF!</definedName>
    <definedName name="XRefPaste82" localSheetId="7" hidden="1">[30]BS!#REF!</definedName>
    <definedName name="XRefPaste82" localSheetId="10" hidden="1">[30]BS!#REF!</definedName>
    <definedName name="XRefPaste82" localSheetId="13" hidden="1">[30]BS!#REF!</definedName>
    <definedName name="XRefPaste82" localSheetId="5" hidden="1">[30]BS!#REF!</definedName>
    <definedName name="XRefPaste82" localSheetId="11" hidden="1">[30]BS!#REF!</definedName>
    <definedName name="XRefPaste82" localSheetId="8" hidden="1">[30]BS!#REF!</definedName>
    <definedName name="XRefPaste82" localSheetId="14" hidden="1">[30]BS!#REF!</definedName>
    <definedName name="XRefPaste82" localSheetId="15" hidden="1">[30]BS!#REF!</definedName>
    <definedName name="XRefPaste82" localSheetId="16" hidden="1">[30]BS!#REF!</definedName>
    <definedName name="XRefPaste82" localSheetId="3" hidden="1">[30]BS!#REF!</definedName>
    <definedName name="XRefPaste82" localSheetId="12" hidden="1">[30]BS!#REF!</definedName>
    <definedName name="XRefPaste82" localSheetId="9" hidden="1">[30]BS!#REF!</definedName>
    <definedName name="XRefPaste82" localSheetId="6" hidden="1">[30]BS!#REF!</definedName>
    <definedName name="XRefPaste82" localSheetId="17" hidden="1">[30]BS!#REF!</definedName>
    <definedName name="XRefPaste82" localSheetId="18" hidden="1">[30]BS!#REF!</definedName>
    <definedName name="XRefPaste82" hidden="1">[30]BS!#REF!</definedName>
    <definedName name="XRefPaste82Row" localSheetId="4" hidden="1">#REF!</definedName>
    <definedName name="XRefPaste82Row" localSheetId="7" hidden="1">#REF!</definedName>
    <definedName name="XRefPaste82Row" localSheetId="10" hidden="1">#REF!</definedName>
    <definedName name="XRefPaste82Row" localSheetId="13" hidden="1">#REF!</definedName>
    <definedName name="XRefPaste82Row" localSheetId="5" hidden="1">#REF!</definedName>
    <definedName name="XRefPaste82Row" localSheetId="11" hidden="1">#REF!</definedName>
    <definedName name="XRefPaste82Row" localSheetId="8" hidden="1">#REF!</definedName>
    <definedName name="XRefPaste82Row" localSheetId="14" hidden="1">#REF!</definedName>
    <definedName name="XRefPaste82Row" localSheetId="15" hidden="1">#REF!</definedName>
    <definedName name="XRefPaste82Row" localSheetId="16" hidden="1">#REF!</definedName>
    <definedName name="XRefPaste82Row" localSheetId="3" hidden="1">#REF!</definedName>
    <definedName name="XRefPaste82Row" localSheetId="12" hidden="1">#REF!</definedName>
    <definedName name="XRefPaste82Row" localSheetId="9" hidden="1">#REF!</definedName>
    <definedName name="XRefPaste82Row" localSheetId="6" hidden="1">#REF!</definedName>
    <definedName name="XRefPaste82Row" localSheetId="17" hidden="1">#REF!</definedName>
    <definedName name="XRefPaste82Row" localSheetId="18" hidden="1">#REF!</definedName>
    <definedName name="XRefPaste82Row" hidden="1">#REF!</definedName>
    <definedName name="XRefPaste83" localSheetId="4" hidden="1">[30]BS!#REF!</definedName>
    <definedName name="XRefPaste83" localSheetId="7" hidden="1">[30]BS!#REF!</definedName>
    <definedName name="XRefPaste83" localSheetId="10" hidden="1">[30]BS!#REF!</definedName>
    <definedName name="XRefPaste83" localSheetId="13" hidden="1">[30]BS!#REF!</definedName>
    <definedName name="XRefPaste83" localSheetId="5" hidden="1">[30]BS!#REF!</definedName>
    <definedName name="XRefPaste83" localSheetId="11" hidden="1">[30]BS!#REF!</definedName>
    <definedName name="XRefPaste83" localSheetId="8" hidden="1">[30]BS!#REF!</definedName>
    <definedName name="XRefPaste83" localSheetId="14" hidden="1">[30]BS!#REF!</definedName>
    <definedName name="XRefPaste83" localSheetId="15" hidden="1">[30]BS!#REF!</definedName>
    <definedName name="XRefPaste83" localSheetId="16" hidden="1">[30]BS!#REF!</definedName>
    <definedName name="XRefPaste83" localSheetId="3" hidden="1">[30]BS!#REF!</definedName>
    <definedName name="XRefPaste83" localSheetId="12" hidden="1">[30]BS!#REF!</definedName>
    <definedName name="XRefPaste83" localSheetId="9" hidden="1">[30]BS!#REF!</definedName>
    <definedName name="XRefPaste83" localSheetId="6" hidden="1">[30]BS!#REF!</definedName>
    <definedName name="XRefPaste83" localSheetId="17" hidden="1">[30]BS!#REF!</definedName>
    <definedName name="XRefPaste83" localSheetId="18" hidden="1">[30]BS!#REF!</definedName>
    <definedName name="XRefPaste83" hidden="1">[30]BS!#REF!</definedName>
    <definedName name="XRefPaste83Row" localSheetId="4" hidden="1">#REF!</definedName>
    <definedName name="XRefPaste83Row" localSheetId="7" hidden="1">#REF!</definedName>
    <definedName name="XRefPaste83Row" localSheetId="10" hidden="1">#REF!</definedName>
    <definedName name="XRefPaste83Row" localSheetId="13" hidden="1">#REF!</definedName>
    <definedName name="XRefPaste83Row" localSheetId="5" hidden="1">#REF!</definedName>
    <definedName name="XRefPaste83Row" localSheetId="11" hidden="1">#REF!</definedName>
    <definedName name="XRefPaste83Row" localSheetId="8" hidden="1">#REF!</definedName>
    <definedName name="XRefPaste83Row" localSheetId="14" hidden="1">#REF!</definedName>
    <definedName name="XRefPaste83Row" localSheetId="15" hidden="1">#REF!</definedName>
    <definedName name="XRefPaste83Row" localSheetId="16" hidden="1">#REF!</definedName>
    <definedName name="XRefPaste83Row" localSheetId="3" hidden="1">#REF!</definedName>
    <definedName name="XRefPaste83Row" localSheetId="12" hidden="1">#REF!</definedName>
    <definedName name="XRefPaste83Row" localSheetId="9" hidden="1">#REF!</definedName>
    <definedName name="XRefPaste83Row" localSheetId="6" hidden="1">#REF!</definedName>
    <definedName name="XRefPaste83Row" localSheetId="17" hidden="1">#REF!</definedName>
    <definedName name="XRefPaste83Row" localSheetId="18" hidden="1">#REF!</definedName>
    <definedName name="XRefPaste83Row" hidden="1">#REF!</definedName>
    <definedName name="XRefPaste84Row" localSheetId="4" hidden="1">#REF!</definedName>
    <definedName name="XRefPaste84Row" localSheetId="7" hidden="1">#REF!</definedName>
    <definedName name="XRefPaste84Row" localSheetId="10" hidden="1">#REF!</definedName>
    <definedName name="XRefPaste84Row" localSheetId="13" hidden="1">#REF!</definedName>
    <definedName name="XRefPaste84Row" localSheetId="5" hidden="1">#REF!</definedName>
    <definedName name="XRefPaste84Row" localSheetId="11" hidden="1">#REF!</definedName>
    <definedName name="XRefPaste84Row" localSheetId="8" hidden="1">#REF!</definedName>
    <definedName name="XRefPaste84Row" localSheetId="14" hidden="1">#REF!</definedName>
    <definedName name="XRefPaste84Row" localSheetId="15" hidden="1">#REF!</definedName>
    <definedName name="XRefPaste84Row" localSheetId="16" hidden="1">#REF!</definedName>
    <definedName name="XRefPaste84Row" localSheetId="3" hidden="1">#REF!</definedName>
    <definedName name="XRefPaste84Row" localSheetId="12" hidden="1">#REF!</definedName>
    <definedName name="XRefPaste84Row" localSheetId="9" hidden="1">#REF!</definedName>
    <definedName name="XRefPaste84Row" localSheetId="6" hidden="1">#REF!</definedName>
    <definedName name="XRefPaste84Row" localSheetId="17" hidden="1">#REF!</definedName>
    <definedName name="XRefPaste84Row" localSheetId="18" hidden="1">#REF!</definedName>
    <definedName name="XRefPaste84Row" hidden="1">#REF!</definedName>
    <definedName name="XRefPaste85" localSheetId="4" hidden="1">[30]BS!#REF!</definedName>
    <definedName name="XRefPaste85" localSheetId="7" hidden="1">[30]BS!#REF!</definedName>
    <definedName name="XRefPaste85" localSheetId="10" hidden="1">[30]BS!#REF!</definedName>
    <definedName name="XRefPaste85" localSheetId="13" hidden="1">[30]BS!#REF!</definedName>
    <definedName name="XRefPaste85" localSheetId="5" hidden="1">[30]BS!#REF!</definedName>
    <definedName name="XRefPaste85" localSheetId="11" hidden="1">[30]BS!#REF!</definedName>
    <definedName name="XRefPaste85" localSheetId="8" hidden="1">[30]BS!#REF!</definedName>
    <definedName name="XRefPaste85" localSheetId="14" hidden="1">[30]BS!#REF!</definedName>
    <definedName name="XRefPaste85" localSheetId="15" hidden="1">[30]BS!#REF!</definedName>
    <definedName name="XRefPaste85" localSheetId="16" hidden="1">[30]BS!#REF!</definedName>
    <definedName name="XRefPaste85" localSheetId="3" hidden="1">[30]BS!#REF!</definedName>
    <definedName name="XRefPaste85" localSheetId="12" hidden="1">[30]BS!#REF!</definedName>
    <definedName name="XRefPaste85" localSheetId="9" hidden="1">[30]BS!#REF!</definedName>
    <definedName name="XRefPaste85" localSheetId="6" hidden="1">[30]BS!#REF!</definedName>
    <definedName name="XRefPaste85" localSheetId="17" hidden="1">[30]BS!#REF!</definedName>
    <definedName name="XRefPaste85" localSheetId="18" hidden="1">[30]BS!#REF!</definedName>
    <definedName name="XRefPaste85" hidden="1">[30]BS!#REF!</definedName>
    <definedName name="XRefPaste85Row" localSheetId="4" hidden="1">#REF!</definedName>
    <definedName name="XRefPaste85Row" localSheetId="7" hidden="1">#REF!</definedName>
    <definedName name="XRefPaste85Row" localSheetId="10" hidden="1">#REF!</definedName>
    <definedName name="XRefPaste85Row" localSheetId="13" hidden="1">#REF!</definedName>
    <definedName name="XRefPaste85Row" localSheetId="5" hidden="1">#REF!</definedName>
    <definedName name="XRefPaste85Row" localSheetId="11" hidden="1">#REF!</definedName>
    <definedName name="XRefPaste85Row" localSheetId="8" hidden="1">#REF!</definedName>
    <definedName name="XRefPaste85Row" localSheetId="14" hidden="1">#REF!</definedName>
    <definedName name="XRefPaste85Row" localSheetId="15" hidden="1">#REF!</definedName>
    <definedName name="XRefPaste85Row" localSheetId="16" hidden="1">#REF!</definedName>
    <definedName name="XRefPaste85Row" localSheetId="3" hidden="1">#REF!</definedName>
    <definedName name="XRefPaste85Row" localSheetId="12" hidden="1">#REF!</definedName>
    <definedName name="XRefPaste85Row" localSheetId="9" hidden="1">#REF!</definedName>
    <definedName name="XRefPaste85Row" localSheetId="6" hidden="1">#REF!</definedName>
    <definedName name="XRefPaste85Row" localSheetId="17" hidden="1">#REF!</definedName>
    <definedName name="XRefPaste85Row" localSheetId="18" hidden="1">#REF!</definedName>
    <definedName name="XRefPaste85Row" hidden="1">#REF!</definedName>
    <definedName name="XRefPaste86" localSheetId="4" hidden="1">[30]BS!#REF!</definedName>
    <definedName name="XRefPaste86" localSheetId="7" hidden="1">[30]BS!#REF!</definedName>
    <definedName name="XRefPaste86" localSheetId="10" hidden="1">[30]BS!#REF!</definedName>
    <definedName name="XRefPaste86" localSheetId="13" hidden="1">[30]BS!#REF!</definedName>
    <definedName name="XRefPaste86" localSheetId="5" hidden="1">[30]BS!#REF!</definedName>
    <definedName name="XRefPaste86" localSheetId="11" hidden="1">[30]BS!#REF!</definedName>
    <definedName name="XRefPaste86" localSheetId="8" hidden="1">[30]BS!#REF!</definedName>
    <definedName name="XRefPaste86" localSheetId="14" hidden="1">[30]BS!#REF!</definedName>
    <definedName name="XRefPaste86" localSheetId="15" hidden="1">[30]BS!#REF!</definedName>
    <definedName name="XRefPaste86" localSheetId="16" hidden="1">[30]BS!#REF!</definedName>
    <definedName name="XRefPaste86" localSheetId="3" hidden="1">[30]BS!#REF!</definedName>
    <definedName name="XRefPaste86" localSheetId="12" hidden="1">[30]BS!#REF!</definedName>
    <definedName name="XRefPaste86" localSheetId="9" hidden="1">[30]BS!#REF!</definedName>
    <definedName name="XRefPaste86" localSheetId="6" hidden="1">[30]BS!#REF!</definedName>
    <definedName name="XRefPaste86" localSheetId="17" hidden="1">[30]BS!#REF!</definedName>
    <definedName name="XRefPaste86" localSheetId="18" hidden="1">[30]BS!#REF!</definedName>
    <definedName name="XRefPaste86" hidden="1">[30]BS!#REF!</definedName>
    <definedName name="XRefPaste86Row" localSheetId="4" hidden="1">#REF!</definedName>
    <definedName name="XRefPaste86Row" localSheetId="7" hidden="1">#REF!</definedName>
    <definedName name="XRefPaste86Row" localSheetId="10" hidden="1">#REF!</definedName>
    <definedName name="XRefPaste86Row" localSheetId="13" hidden="1">#REF!</definedName>
    <definedName name="XRefPaste86Row" localSheetId="5" hidden="1">#REF!</definedName>
    <definedName name="XRefPaste86Row" localSheetId="11" hidden="1">#REF!</definedName>
    <definedName name="XRefPaste86Row" localSheetId="8" hidden="1">#REF!</definedName>
    <definedName name="XRefPaste86Row" localSheetId="14" hidden="1">#REF!</definedName>
    <definedName name="XRefPaste86Row" localSheetId="15" hidden="1">#REF!</definedName>
    <definedName name="XRefPaste86Row" localSheetId="16" hidden="1">#REF!</definedName>
    <definedName name="XRefPaste86Row" localSheetId="3" hidden="1">#REF!</definedName>
    <definedName name="XRefPaste86Row" localSheetId="12" hidden="1">#REF!</definedName>
    <definedName name="XRefPaste86Row" localSheetId="9" hidden="1">#REF!</definedName>
    <definedName name="XRefPaste86Row" localSheetId="6" hidden="1">#REF!</definedName>
    <definedName name="XRefPaste86Row" localSheetId="17" hidden="1">#REF!</definedName>
    <definedName name="XRefPaste86Row" localSheetId="18" hidden="1">#REF!</definedName>
    <definedName name="XRefPaste86Row" hidden="1">#REF!</definedName>
    <definedName name="XRefPaste87" localSheetId="4" hidden="1">[30]BS!#REF!</definedName>
    <definedName name="XRefPaste87" localSheetId="7" hidden="1">[30]BS!#REF!</definedName>
    <definedName name="XRefPaste87" localSheetId="10" hidden="1">[30]BS!#REF!</definedName>
    <definedName name="XRefPaste87" localSheetId="13" hidden="1">[30]BS!#REF!</definedName>
    <definedName name="XRefPaste87" localSheetId="5" hidden="1">[30]BS!#REF!</definedName>
    <definedName name="XRefPaste87" localSheetId="11" hidden="1">[30]BS!#REF!</definedName>
    <definedName name="XRefPaste87" localSheetId="8" hidden="1">[30]BS!#REF!</definedName>
    <definedName name="XRefPaste87" localSheetId="14" hidden="1">[30]BS!#REF!</definedName>
    <definedName name="XRefPaste87" localSheetId="15" hidden="1">[30]BS!#REF!</definedName>
    <definedName name="XRefPaste87" localSheetId="16" hidden="1">[30]BS!#REF!</definedName>
    <definedName name="XRefPaste87" localSheetId="3" hidden="1">[30]BS!#REF!</definedName>
    <definedName name="XRefPaste87" localSheetId="12" hidden="1">[30]BS!#REF!</definedName>
    <definedName name="XRefPaste87" localSheetId="9" hidden="1">[30]BS!#REF!</definedName>
    <definedName name="XRefPaste87" localSheetId="6" hidden="1">[30]BS!#REF!</definedName>
    <definedName name="XRefPaste87" localSheetId="17" hidden="1">[30]BS!#REF!</definedName>
    <definedName name="XRefPaste87" localSheetId="18" hidden="1">[30]BS!#REF!</definedName>
    <definedName name="XRefPaste87" hidden="1">[30]BS!#REF!</definedName>
    <definedName name="XRefPaste87Row" localSheetId="4" hidden="1">#REF!</definedName>
    <definedName name="XRefPaste87Row" localSheetId="7" hidden="1">#REF!</definedName>
    <definedName name="XRefPaste87Row" localSheetId="10" hidden="1">#REF!</definedName>
    <definedName name="XRefPaste87Row" localSheetId="13" hidden="1">#REF!</definedName>
    <definedName name="XRefPaste87Row" localSheetId="5" hidden="1">#REF!</definedName>
    <definedName name="XRefPaste87Row" localSheetId="11" hidden="1">#REF!</definedName>
    <definedName name="XRefPaste87Row" localSheetId="8" hidden="1">#REF!</definedName>
    <definedName name="XRefPaste87Row" localSheetId="14" hidden="1">#REF!</definedName>
    <definedName name="XRefPaste87Row" localSheetId="15" hidden="1">#REF!</definedName>
    <definedName name="XRefPaste87Row" localSheetId="16" hidden="1">#REF!</definedName>
    <definedName name="XRefPaste87Row" localSheetId="3" hidden="1">#REF!</definedName>
    <definedName name="XRefPaste87Row" localSheetId="12" hidden="1">#REF!</definedName>
    <definedName name="XRefPaste87Row" localSheetId="9" hidden="1">#REF!</definedName>
    <definedName name="XRefPaste87Row" localSheetId="6" hidden="1">#REF!</definedName>
    <definedName name="XRefPaste87Row" localSheetId="17" hidden="1">#REF!</definedName>
    <definedName name="XRefPaste87Row" localSheetId="18" hidden="1">#REF!</definedName>
    <definedName name="XRefPaste87Row" hidden="1">#REF!</definedName>
    <definedName name="XRefPaste88Row" localSheetId="4" hidden="1">#REF!</definedName>
    <definedName name="XRefPaste88Row" localSheetId="7" hidden="1">#REF!</definedName>
    <definedName name="XRefPaste88Row" localSheetId="10" hidden="1">#REF!</definedName>
    <definedName name="XRefPaste88Row" localSheetId="13" hidden="1">#REF!</definedName>
    <definedName name="XRefPaste88Row" localSheetId="5" hidden="1">#REF!</definedName>
    <definedName name="XRefPaste88Row" localSheetId="11" hidden="1">#REF!</definedName>
    <definedName name="XRefPaste88Row" localSheetId="8" hidden="1">#REF!</definedName>
    <definedName name="XRefPaste88Row" localSheetId="14" hidden="1">#REF!</definedName>
    <definedName name="XRefPaste88Row" localSheetId="15" hidden="1">#REF!</definedName>
    <definedName name="XRefPaste88Row" localSheetId="16" hidden="1">#REF!</definedName>
    <definedName name="XRefPaste88Row" localSheetId="3" hidden="1">#REF!</definedName>
    <definedName name="XRefPaste88Row" localSheetId="12" hidden="1">#REF!</definedName>
    <definedName name="XRefPaste88Row" localSheetId="9" hidden="1">#REF!</definedName>
    <definedName name="XRefPaste88Row" localSheetId="6" hidden="1">#REF!</definedName>
    <definedName name="XRefPaste88Row" localSheetId="17" hidden="1">#REF!</definedName>
    <definedName name="XRefPaste88Row" localSheetId="18" hidden="1">#REF!</definedName>
    <definedName name="XRefPaste88Row" hidden="1">#REF!</definedName>
    <definedName name="XRefPaste89" localSheetId="4" hidden="1">[30]BS!#REF!</definedName>
    <definedName name="XRefPaste89" localSheetId="7" hidden="1">[30]BS!#REF!</definedName>
    <definedName name="XRefPaste89" localSheetId="10" hidden="1">[30]BS!#REF!</definedName>
    <definedName name="XRefPaste89" localSheetId="13" hidden="1">[30]BS!#REF!</definedName>
    <definedName name="XRefPaste89" localSheetId="5" hidden="1">[30]BS!#REF!</definedName>
    <definedName name="XRefPaste89" localSheetId="11" hidden="1">[30]BS!#REF!</definedName>
    <definedName name="XRefPaste89" localSheetId="8" hidden="1">[30]BS!#REF!</definedName>
    <definedName name="XRefPaste89" localSheetId="14" hidden="1">[30]BS!#REF!</definedName>
    <definedName name="XRefPaste89" localSheetId="15" hidden="1">[30]BS!#REF!</definedName>
    <definedName name="XRefPaste89" localSheetId="16" hidden="1">[30]BS!#REF!</definedName>
    <definedName name="XRefPaste89" localSheetId="3" hidden="1">[30]BS!#REF!</definedName>
    <definedName name="XRefPaste89" localSheetId="12" hidden="1">[30]BS!#REF!</definedName>
    <definedName name="XRefPaste89" localSheetId="9" hidden="1">[30]BS!#REF!</definedName>
    <definedName name="XRefPaste89" localSheetId="6" hidden="1">[30]BS!#REF!</definedName>
    <definedName name="XRefPaste89" localSheetId="17" hidden="1">[30]BS!#REF!</definedName>
    <definedName name="XRefPaste89" localSheetId="18" hidden="1">[30]BS!#REF!</definedName>
    <definedName name="XRefPaste89" hidden="1">[30]BS!#REF!</definedName>
    <definedName name="XRefPaste89Row" localSheetId="4" hidden="1">#REF!</definedName>
    <definedName name="XRefPaste89Row" localSheetId="7" hidden="1">#REF!</definedName>
    <definedName name="XRefPaste89Row" localSheetId="10" hidden="1">#REF!</definedName>
    <definedName name="XRefPaste89Row" localSheetId="13" hidden="1">#REF!</definedName>
    <definedName name="XRefPaste89Row" localSheetId="5" hidden="1">#REF!</definedName>
    <definedName name="XRefPaste89Row" localSheetId="11" hidden="1">#REF!</definedName>
    <definedName name="XRefPaste89Row" localSheetId="8" hidden="1">#REF!</definedName>
    <definedName name="XRefPaste89Row" localSheetId="14" hidden="1">#REF!</definedName>
    <definedName name="XRefPaste89Row" localSheetId="15" hidden="1">#REF!</definedName>
    <definedName name="XRefPaste89Row" localSheetId="16" hidden="1">#REF!</definedName>
    <definedName name="XRefPaste89Row" localSheetId="3" hidden="1">#REF!</definedName>
    <definedName name="XRefPaste89Row" localSheetId="12" hidden="1">#REF!</definedName>
    <definedName name="XRefPaste89Row" localSheetId="9" hidden="1">#REF!</definedName>
    <definedName name="XRefPaste89Row" localSheetId="6" hidden="1">#REF!</definedName>
    <definedName name="XRefPaste89Row" localSheetId="17" hidden="1">#REF!</definedName>
    <definedName name="XRefPaste89Row" localSheetId="18" hidden="1">#REF!</definedName>
    <definedName name="XRefPaste89Row" hidden="1">#REF!</definedName>
    <definedName name="XRefPaste8Row" localSheetId="4" hidden="1">#REF!</definedName>
    <definedName name="XRefPaste8Row" localSheetId="7" hidden="1">#REF!</definedName>
    <definedName name="XRefPaste8Row" localSheetId="10" hidden="1">#REF!</definedName>
    <definedName name="XRefPaste8Row" localSheetId="13" hidden="1">#REF!</definedName>
    <definedName name="XRefPaste8Row" localSheetId="5" hidden="1">#REF!</definedName>
    <definedName name="XRefPaste8Row" localSheetId="11" hidden="1">#REF!</definedName>
    <definedName name="XRefPaste8Row" localSheetId="8" hidden="1">#REF!</definedName>
    <definedName name="XRefPaste8Row" localSheetId="14" hidden="1">#REF!</definedName>
    <definedName name="XRefPaste8Row" localSheetId="15" hidden="1">#REF!</definedName>
    <definedName name="XRefPaste8Row" localSheetId="16" hidden="1">#REF!</definedName>
    <definedName name="XRefPaste8Row" localSheetId="3" hidden="1">#REF!</definedName>
    <definedName name="XRefPaste8Row" localSheetId="12" hidden="1">#REF!</definedName>
    <definedName name="XRefPaste8Row" localSheetId="9" hidden="1">#REF!</definedName>
    <definedName name="XRefPaste8Row" localSheetId="6" hidden="1">#REF!</definedName>
    <definedName name="XRefPaste8Row" localSheetId="17" hidden="1">#REF!</definedName>
    <definedName name="XRefPaste8Row" localSheetId="18" hidden="1">#REF!</definedName>
    <definedName name="XRefPaste8Row" hidden="1">#REF!</definedName>
    <definedName name="XRefPaste9" localSheetId="4" hidden="1">[30]BS!#REF!</definedName>
    <definedName name="XRefPaste9" localSheetId="7" hidden="1">[30]BS!#REF!</definedName>
    <definedName name="XRefPaste9" localSheetId="10" hidden="1">[30]BS!#REF!</definedName>
    <definedName name="XRefPaste9" localSheetId="13" hidden="1">[30]BS!#REF!</definedName>
    <definedName name="XRefPaste9" localSheetId="5" hidden="1">[30]BS!#REF!</definedName>
    <definedName name="XRefPaste9" localSheetId="11" hidden="1">[30]BS!#REF!</definedName>
    <definedName name="XRefPaste9" localSheetId="8" hidden="1">[30]BS!#REF!</definedName>
    <definedName name="XRefPaste9" localSheetId="14" hidden="1">[30]BS!#REF!</definedName>
    <definedName name="XRefPaste9" localSheetId="15" hidden="1">[30]BS!#REF!</definedName>
    <definedName name="XRefPaste9" localSheetId="16" hidden="1">[30]BS!#REF!</definedName>
    <definedName name="XRefPaste9" localSheetId="3" hidden="1">[30]BS!#REF!</definedName>
    <definedName name="XRefPaste9" localSheetId="12" hidden="1">[30]BS!#REF!</definedName>
    <definedName name="XRefPaste9" localSheetId="9" hidden="1">[30]BS!#REF!</definedName>
    <definedName name="XRefPaste9" localSheetId="6" hidden="1">[30]BS!#REF!</definedName>
    <definedName name="XRefPaste9" localSheetId="17" hidden="1">[30]BS!#REF!</definedName>
    <definedName name="XRefPaste9" localSheetId="18" hidden="1">[30]BS!#REF!</definedName>
    <definedName name="XRefPaste9" hidden="1">[30]BS!#REF!</definedName>
    <definedName name="XRefPaste90Row" localSheetId="4" hidden="1">#REF!</definedName>
    <definedName name="XRefPaste90Row" localSheetId="7" hidden="1">#REF!</definedName>
    <definedName name="XRefPaste90Row" localSheetId="10" hidden="1">#REF!</definedName>
    <definedName name="XRefPaste90Row" localSheetId="13" hidden="1">#REF!</definedName>
    <definedName name="XRefPaste90Row" localSheetId="5" hidden="1">#REF!</definedName>
    <definedName name="XRefPaste90Row" localSheetId="11" hidden="1">#REF!</definedName>
    <definedName name="XRefPaste90Row" localSheetId="8" hidden="1">#REF!</definedName>
    <definedName name="XRefPaste90Row" localSheetId="14" hidden="1">#REF!</definedName>
    <definedName name="XRefPaste90Row" localSheetId="15" hidden="1">#REF!</definedName>
    <definedName name="XRefPaste90Row" localSheetId="16" hidden="1">#REF!</definedName>
    <definedName name="XRefPaste90Row" localSheetId="3" hidden="1">#REF!</definedName>
    <definedName name="XRefPaste90Row" localSheetId="12" hidden="1">#REF!</definedName>
    <definedName name="XRefPaste90Row" localSheetId="9" hidden="1">#REF!</definedName>
    <definedName name="XRefPaste90Row" localSheetId="6" hidden="1">#REF!</definedName>
    <definedName name="XRefPaste90Row" localSheetId="17" hidden="1">#REF!</definedName>
    <definedName name="XRefPaste90Row" localSheetId="18" hidden="1">#REF!</definedName>
    <definedName name="XRefPaste90Row" hidden="1">#REF!</definedName>
    <definedName name="XRefPaste91" localSheetId="4" hidden="1">[30]BS!#REF!</definedName>
    <definedName name="XRefPaste91" localSheetId="7" hidden="1">[30]BS!#REF!</definedName>
    <definedName name="XRefPaste91" localSheetId="10" hidden="1">[30]BS!#REF!</definedName>
    <definedName name="XRefPaste91" localSheetId="13" hidden="1">[30]BS!#REF!</definedName>
    <definedName name="XRefPaste91" localSheetId="5" hidden="1">[30]BS!#REF!</definedName>
    <definedName name="XRefPaste91" localSheetId="11" hidden="1">[30]BS!#REF!</definedName>
    <definedName name="XRefPaste91" localSheetId="8" hidden="1">[30]BS!#REF!</definedName>
    <definedName name="XRefPaste91" localSheetId="14" hidden="1">[30]BS!#REF!</definedName>
    <definedName name="XRefPaste91" localSheetId="15" hidden="1">[30]BS!#REF!</definedName>
    <definedName name="XRefPaste91" localSheetId="16" hidden="1">[30]BS!#REF!</definedName>
    <definedName name="XRefPaste91" localSheetId="3" hidden="1">[30]BS!#REF!</definedName>
    <definedName name="XRefPaste91" localSheetId="12" hidden="1">[30]BS!#REF!</definedName>
    <definedName name="XRefPaste91" localSheetId="9" hidden="1">[30]BS!#REF!</definedName>
    <definedName name="XRefPaste91" localSheetId="6" hidden="1">[30]BS!#REF!</definedName>
    <definedName name="XRefPaste91" localSheetId="17" hidden="1">[30]BS!#REF!</definedName>
    <definedName name="XRefPaste91" localSheetId="18" hidden="1">[30]BS!#REF!</definedName>
    <definedName name="XRefPaste91" hidden="1">[30]BS!#REF!</definedName>
    <definedName name="XRefPaste91Row" localSheetId="4" hidden="1">#REF!</definedName>
    <definedName name="XRefPaste91Row" localSheetId="7" hidden="1">#REF!</definedName>
    <definedName name="XRefPaste91Row" localSheetId="10" hidden="1">#REF!</definedName>
    <definedName name="XRefPaste91Row" localSheetId="13" hidden="1">#REF!</definedName>
    <definedName name="XRefPaste91Row" localSheetId="5" hidden="1">#REF!</definedName>
    <definedName name="XRefPaste91Row" localSheetId="11" hidden="1">#REF!</definedName>
    <definedName name="XRefPaste91Row" localSheetId="8" hidden="1">#REF!</definedName>
    <definedName name="XRefPaste91Row" localSheetId="14" hidden="1">#REF!</definedName>
    <definedName name="XRefPaste91Row" localSheetId="15" hidden="1">#REF!</definedName>
    <definedName name="XRefPaste91Row" localSheetId="16" hidden="1">#REF!</definedName>
    <definedName name="XRefPaste91Row" localSheetId="3" hidden="1">#REF!</definedName>
    <definedName name="XRefPaste91Row" localSheetId="12" hidden="1">#REF!</definedName>
    <definedName name="XRefPaste91Row" localSheetId="9" hidden="1">#REF!</definedName>
    <definedName name="XRefPaste91Row" localSheetId="6" hidden="1">#REF!</definedName>
    <definedName name="XRefPaste91Row" localSheetId="17" hidden="1">#REF!</definedName>
    <definedName name="XRefPaste91Row" localSheetId="18" hidden="1">#REF!</definedName>
    <definedName name="XRefPaste91Row" hidden="1">#REF!</definedName>
    <definedName name="XRefPaste92" localSheetId="4" hidden="1">[30]BS!#REF!</definedName>
    <definedName name="XRefPaste92" localSheetId="7" hidden="1">[30]BS!#REF!</definedName>
    <definedName name="XRefPaste92" localSheetId="10" hidden="1">[30]BS!#REF!</definedName>
    <definedName name="XRefPaste92" localSheetId="13" hidden="1">[30]BS!#REF!</definedName>
    <definedName name="XRefPaste92" localSheetId="5" hidden="1">[30]BS!#REF!</definedName>
    <definedName name="XRefPaste92" localSheetId="11" hidden="1">[30]BS!#REF!</definedName>
    <definedName name="XRefPaste92" localSheetId="8" hidden="1">[30]BS!#REF!</definedName>
    <definedName name="XRefPaste92" localSheetId="14" hidden="1">[30]BS!#REF!</definedName>
    <definedName name="XRefPaste92" localSheetId="15" hidden="1">[30]BS!#REF!</definedName>
    <definedName name="XRefPaste92" localSheetId="16" hidden="1">[30]BS!#REF!</definedName>
    <definedName name="XRefPaste92" localSheetId="3" hidden="1">[30]BS!#REF!</definedName>
    <definedName name="XRefPaste92" localSheetId="12" hidden="1">[30]BS!#REF!</definedName>
    <definedName name="XRefPaste92" localSheetId="9" hidden="1">[30]BS!#REF!</definedName>
    <definedName name="XRefPaste92" localSheetId="6" hidden="1">[30]BS!#REF!</definedName>
    <definedName name="XRefPaste92" localSheetId="17" hidden="1">[30]BS!#REF!</definedName>
    <definedName name="XRefPaste92" localSheetId="18" hidden="1">[30]BS!#REF!</definedName>
    <definedName name="XRefPaste92" hidden="1">[30]BS!#REF!</definedName>
    <definedName name="XRefPaste92Row" localSheetId="4" hidden="1">#REF!</definedName>
    <definedName name="XRefPaste92Row" localSheetId="7" hidden="1">#REF!</definedName>
    <definedName name="XRefPaste92Row" localSheetId="10" hidden="1">#REF!</definedName>
    <definedName name="XRefPaste92Row" localSheetId="13" hidden="1">#REF!</definedName>
    <definedName name="XRefPaste92Row" localSheetId="5" hidden="1">#REF!</definedName>
    <definedName name="XRefPaste92Row" localSheetId="11" hidden="1">#REF!</definedName>
    <definedName name="XRefPaste92Row" localSheetId="8" hidden="1">#REF!</definedName>
    <definedName name="XRefPaste92Row" localSheetId="14" hidden="1">#REF!</definedName>
    <definedName name="XRefPaste92Row" localSheetId="15" hidden="1">#REF!</definedName>
    <definedName name="XRefPaste92Row" localSheetId="16" hidden="1">#REF!</definedName>
    <definedName name="XRefPaste92Row" localSheetId="3" hidden="1">#REF!</definedName>
    <definedName name="XRefPaste92Row" localSheetId="12" hidden="1">#REF!</definedName>
    <definedName name="XRefPaste92Row" localSheetId="9" hidden="1">#REF!</definedName>
    <definedName name="XRefPaste92Row" localSheetId="6" hidden="1">#REF!</definedName>
    <definedName name="XRefPaste92Row" localSheetId="17" hidden="1">#REF!</definedName>
    <definedName name="XRefPaste92Row" localSheetId="18" hidden="1">#REF!</definedName>
    <definedName name="XRefPaste92Row" hidden="1">#REF!</definedName>
    <definedName name="XRefPaste93Row" localSheetId="4" hidden="1">#REF!</definedName>
    <definedName name="XRefPaste93Row" localSheetId="7" hidden="1">#REF!</definedName>
    <definedName name="XRefPaste93Row" localSheetId="10" hidden="1">#REF!</definedName>
    <definedName name="XRefPaste93Row" localSheetId="13" hidden="1">#REF!</definedName>
    <definedName name="XRefPaste93Row" localSheetId="5" hidden="1">#REF!</definedName>
    <definedName name="XRefPaste93Row" localSheetId="11" hidden="1">#REF!</definedName>
    <definedName name="XRefPaste93Row" localSheetId="8" hidden="1">#REF!</definedName>
    <definedName name="XRefPaste93Row" localSheetId="14" hidden="1">#REF!</definedName>
    <definedName name="XRefPaste93Row" localSheetId="15" hidden="1">#REF!</definedName>
    <definedName name="XRefPaste93Row" localSheetId="16" hidden="1">#REF!</definedName>
    <definedName name="XRefPaste93Row" localSheetId="3" hidden="1">#REF!</definedName>
    <definedName name="XRefPaste93Row" localSheetId="12" hidden="1">#REF!</definedName>
    <definedName name="XRefPaste93Row" localSheetId="9" hidden="1">#REF!</definedName>
    <definedName name="XRefPaste93Row" localSheetId="6" hidden="1">#REF!</definedName>
    <definedName name="XRefPaste93Row" localSheetId="17" hidden="1">#REF!</definedName>
    <definedName name="XRefPaste93Row" localSheetId="18" hidden="1">#REF!</definedName>
    <definedName name="XRefPaste93Row" hidden="1">#REF!</definedName>
    <definedName name="XRefPaste94" localSheetId="4" hidden="1">[30]BS!#REF!</definedName>
    <definedName name="XRefPaste94" localSheetId="7" hidden="1">[30]BS!#REF!</definedName>
    <definedName name="XRefPaste94" localSheetId="10" hidden="1">[30]BS!#REF!</definedName>
    <definedName name="XRefPaste94" localSheetId="13" hidden="1">[30]BS!#REF!</definedName>
    <definedName name="XRefPaste94" localSheetId="5" hidden="1">[30]BS!#REF!</definedName>
    <definedName name="XRefPaste94" localSheetId="11" hidden="1">[30]BS!#REF!</definedName>
    <definedName name="XRefPaste94" localSheetId="8" hidden="1">[30]BS!#REF!</definedName>
    <definedName name="XRefPaste94" localSheetId="14" hidden="1">[30]BS!#REF!</definedName>
    <definedName name="XRefPaste94" localSheetId="15" hidden="1">[30]BS!#REF!</definedName>
    <definedName name="XRefPaste94" localSheetId="16" hidden="1">[30]BS!#REF!</definedName>
    <definedName name="XRefPaste94" localSheetId="3" hidden="1">[30]BS!#REF!</definedName>
    <definedName name="XRefPaste94" localSheetId="12" hidden="1">[30]BS!#REF!</definedName>
    <definedName name="XRefPaste94" localSheetId="9" hidden="1">[30]BS!#REF!</definedName>
    <definedName name="XRefPaste94" localSheetId="6" hidden="1">[30]BS!#REF!</definedName>
    <definedName name="XRefPaste94" localSheetId="17" hidden="1">[30]BS!#REF!</definedName>
    <definedName name="XRefPaste94" localSheetId="18" hidden="1">[30]BS!#REF!</definedName>
    <definedName name="XRefPaste94" hidden="1">[30]BS!#REF!</definedName>
    <definedName name="XRefPaste94Row" localSheetId="4" hidden="1">#REF!</definedName>
    <definedName name="XRefPaste94Row" localSheetId="7" hidden="1">#REF!</definedName>
    <definedName name="XRefPaste94Row" localSheetId="10" hidden="1">#REF!</definedName>
    <definedName name="XRefPaste94Row" localSheetId="13" hidden="1">#REF!</definedName>
    <definedName name="XRefPaste94Row" localSheetId="5" hidden="1">#REF!</definedName>
    <definedName name="XRefPaste94Row" localSheetId="11" hidden="1">#REF!</definedName>
    <definedName name="XRefPaste94Row" localSheetId="8" hidden="1">#REF!</definedName>
    <definedName name="XRefPaste94Row" localSheetId="14" hidden="1">#REF!</definedName>
    <definedName name="XRefPaste94Row" localSheetId="15" hidden="1">#REF!</definedName>
    <definedName name="XRefPaste94Row" localSheetId="16" hidden="1">#REF!</definedName>
    <definedName name="XRefPaste94Row" localSheetId="3" hidden="1">#REF!</definedName>
    <definedName name="XRefPaste94Row" localSheetId="12" hidden="1">#REF!</definedName>
    <definedName name="XRefPaste94Row" localSheetId="9" hidden="1">#REF!</definedName>
    <definedName name="XRefPaste94Row" localSheetId="6" hidden="1">#REF!</definedName>
    <definedName name="XRefPaste94Row" localSheetId="17" hidden="1">#REF!</definedName>
    <definedName name="XRefPaste94Row" localSheetId="18" hidden="1">#REF!</definedName>
    <definedName name="XRefPaste94Row" hidden="1">#REF!</definedName>
    <definedName name="XRefPaste95" localSheetId="4" hidden="1">[30]BS!#REF!</definedName>
    <definedName name="XRefPaste95" localSheetId="7" hidden="1">[30]BS!#REF!</definedName>
    <definedName name="XRefPaste95" localSheetId="10" hidden="1">[30]BS!#REF!</definedName>
    <definedName name="XRefPaste95" localSheetId="13" hidden="1">[30]BS!#REF!</definedName>
    <definedName name="XRefPaste95" localSheetId="5" hidden="1">[30]BS!#REF!</definedName>
    <definedName name="XRefPaste95" localSheetId="11" hidden="1">[30]BS!#REF!</definedName>
    <definedName name="XRefPaste95" localSheetId="8" hidden="1">[30]BS!#REF!</definedName>
    <definedName name="XRefPaste95" localSheetId="14" hidden="1">[30]BS!#REF!</definedName>
    <definedName name="XRefPaste95" localSheetId="15" hidden="1">[30]BS!#REF!</definedName>
    <definedName name="XRefPaste95" localSheetId="16" hidden="1">[30]BS!#REF!</definedName>
    <definedName name="XRefPaste95" localSheetId="3" hidden="1">[30]BS!#REF!</definedName>
    <definedName name="XRefPaste95" localSheetId="12" hidden="1">[30]BS!#REF!</definedName>
    <definedName name="XRefPaste95" localSheetId="9" hidden="1">[30]BS!#REF!</definedName>
    <definedName name="XRefPaste95" localSheetId="6" hidden="1">[30]BS!#REF!</definedName>
    <definedName name="XRefPaste95" localSheetId="17" hidden="1">[30]BS!#REF!</definedName>
    <definedName name="XRefPaste95" localSheetId="18" hidden="1">[30]BS!#REF!</definedName>
    <definedName name="XRefPaste95" hidden="1">[30]BS!#REF!</definedName>
    <definedName name="XRefPaste95Row" localSheetId="4" hidden="1">#REF!</definedName>
    <definedName name="XRefPaste95Row" localSheetId="7" hidden="1">#REF!</definedName>
    <definedName name="XRefPaste95Row" localSheetId="10" hidden="1">#REF!</definedName>
    <definedName name="XRefPaste95Row" localSheetId="13" hidden="1">#REF!</definedName>
    <definedName name="XRefPaste95Row" localSheetId="5" hidden="1">#REF!</definedName>
    <definedName name="XRefPaste95Row" localSheetId="11" hidden="1">#REF!</definedName>
    <definedName name="XRefPaste95Row" localSheetId="8" hidden="1">#REF!</definedName>
    <definedName name="XRefPaste95Row" localSheetId="14" hidden="1">#REF!</definedName>
    <definedName name="XRefPaste95Row" localSheetId="15" hidden="1">#REF!</definedName>
    <definedName name="XRefPaste95Row" localSheetId="16" hidden="1">#REF!</definedName>
    <definedName name="XRefPaste95Row" localSheetId="3" hidden="1">#REF!</definedName>
    <definedName name="XRefPaste95Row" localSheetId="12" hidden="1">#REF!</definedName>
    <definedName name="XRefPaste95Row" localSheetId="9" hidden="1">#REF!</definedName>
    <definedName name="XRefPaste95Row" localSheetId="6" hidden="1">#REF!</definedName>
    <definedName name="XRefPaste95Row" localSheetId="17" hidden="1">#REF!</definedName>
    <definedName name="XRefPaste95Row" localSheetId="18" hidden="1">#REF!</definedName>
    <definedName name="XRefPaste95Row" hidden="1">#REF!</definedName>
    <definedName name="XRefPaste96" localSheetId="4" hidden="1">[30]BS!#REF!</definedName>
    <definedName name="XRefPaste96" localSheetId="7" hidden="1">[30]BS!#REF!</definedName>
    <definedName name="XRefPaste96" localSheetId="10" hidden="1">[30]BS!#REF!</definedName>
    <definedName name="XRefPaste96" localSheetId="13" hidden="1">[30]BS!#REF!</definedName>
    <definedName name="XRefPaste96" localSheetId="5" hidden="1">[30]BS!#REF!</definedName>
    <definedName name="XRefPaste96" localSheetId="11" hidden="1">[30]BS!#REF!</definedName>
    <definedName name="XRefPaste96" localSheetId="8" hidden="1">[30]BS!#REF!</definedName>
    <definedName name="XRefPaste96" localSheetId="14" hidden="1">[30]BS!#REF!</definedName>
    <definedName name="XRefPaste96" localSheetId="15" hidden="1">[30]BS!#REF!</definedName>
    <definedName name="XRefPaste96" localSheetId="16" hidden="1">[30]BS!#REF!</definedName>
    <definedName name="XRefPaste96" localSheetId="3" hidden="1">[30]BS!#REF!</definedName>
    <definedName name="XRefPaste96" localSheetId="12" hidden="1">[30]BS!#REF!</definedName>
    <definedName name="XRefPaste96" localSheetId="9" hidden="1">[30]BS!#REF!</definedName>
    <definedName name="XRefPaste96" localSheetId="6" hidden="1">[30]BS!#REF!</definedName>
    <definedName name="XRefPaste96" localSheetId="17" hidden="1">[30]BS!#REF!</definedName>
    <definedName name="XRefPaste96" localSheetId="18" hidden="1">[30]BS!#REF!</definedName>
    <definedName name="XRefPaste96" hidden="1">[30]BS!#REF!</definedName>
    <definedName name="XRefPaste96Row" localSheetId="4" hidden="1">#REF!</definedName>
    <definedName name="XRefPaste96Row" localSheetId="7" hidden="1">#REF!</definedName>
    <definedName name="XRefPaste96Row" localSheetId="10" hidden="1">#REF!</definedName>
    <definedName name="XRefPaste96Row" localSheetId="13" hidden="1">#REF!</definedName>
    <definedName name="XRefPaste96Row" localSheetId="5" hidden="1">#REF!</definedName>
    <definedName name="XRefPaste96Row" localSheetId="11" hidden="1">#REF!</definedName>
    <definedName name="XRefPaste96Row" localSheetId="8" hidden="1">#REF!</definedName>
    <definedName name="XRefPaste96Row" localSheetId="14" hidden="1">#REF!</definedName>
    <definedName name="XRefPaste96Row" localSheetId="15" hidden="1">#REF!</definedName>
    <definedName name="XRefPaste96Row" localSheetId="16" hidden="1">#REF!</definedName>
    <definedName name="XRefPaste96Row" localSheetId="3" hidden="1">#REF!</definedName>
    <definedName name="XRefPaste96Row" localSheetId="12" hidden="1">#REF!</definedName>
    <definedName name="XRefPaste96Row" localSheetId="9" hidden="1">#REF!</definedName>
    <definedName name="XRefPaste96Row" localSheetId="6" hidden="1">#REF!</definedName>
    <definedName name="XRefPaste96Row" localSheetId="17" hidden="1">#REF!</definedName>
    <definedName name="XRefPaste96Row" localSheetId="18" hidden="1">#REF!</definedName>
    <definedName name="XRefPaste96Row" hidden="1">#REF!</definedName>
    <definedName name="XRefPaste97" localSheetId="4" hidden="1">[30]BS!#REF!</definedName>
    <definedName name="XRefPaste97" localSheetId="7" hidden="1">[30]BS!#REF!</definedName>
    <definedName name="XRefPaste97" localSheetId="10" hidden="1">[30]BS!#REF!</definedName>
    <definedName name="XRefPaste97" localSheetId="13" hidden="1">[30]BS!#REF!</definedName>
    <definedName name="XRefPaste97" localSheetId="5" hidden="1">[30]BS!#REF!</definedName>
    <definedName name="XRefPaste97" localSheetId="11" hidden="1">[30]BS!#REF!</definedName>
    <definedName name="XRefPaste97" localSheetId="8" hidden="1">[30]BS!#REF!</definedName>
    <definedName name="XRefPaste97" localSheetId="14" hidden="1">[30]BS!#REF!</definedName>
    <definedName name="XRefPaste97" localSheetId="15" hidden="1">[30]BS!#REF!</definedName>
    <definedName name="XRefPaste97" localSheetId="16" hidden="1">[30]BS!#REF!</definedName>
    <definedName name="XRefPaste97" localSheetId="3" hidden="1">[30]BS!#REF!</definedName>
    <definedName name="XRefPaste97" localSheetId="12" hidden="1">[30]BS!#REF!</definedName>
    <definedName name="XRefPaste97" localSheetId="9" hidden="1">[30]BS!#REF!</definedName>
    <definedName name="XRefPaste97" localSheetId="6" hidden="1">[30]BS!#REF!</definedName>
    <definedName name="XRefPaste97" localSheetId="17" hidden="1">[30]BS!#REF!</definedName>
    <definedName name="XRefPaste97" localSheetId="18" hidden="1">[30]BS!#REF!</definedName>
    <definedName name="XRefPaste97" hidden="1">[30]BS!#REF!</definedName>
    <definedName name="XRefPaste97Row" localSheetId="4" hidden="1">#REF!</definedName>
    <definedName name="XRefPaste97Row" localSheetId="7" hidden="1">#REF!</definedName>
    <definedName name="XRefPaste97Row" localSheetId="10" hidden="1">#REF!</definedName>
    <definedName name="XRefPaste97Row" localSheetId="13" hidden="1">#REF!</definedName>
    <definedName name="XRefPaste97Row" localSheetId="5" hidden="1">#REF!</definedName>
    <definedName name="XRefPaste97Row" localSheetId="11" hidden="1">#REF!</definedName>
    <definedName name="XRefPaste97Row" localSheetId="8" hidden="1">#REF!</definedName>
    <definedName name="XRefPaste97Row" localSheetId="14" hidden="1">#REF!</definedName>
    <definedName name="XRefPaste97Row" localSheetId="15" hidden="1">#REF!</definedName>
    <definedName name="XRefPaste97Row" localSheetId="16" hidden="1">#REF!</definedName>
    <definedName name="XRefPaste97Row" localSheetId="3" hidden="1">#REF!</definedName>
    <definedName name="XRefPaste97Row" localSheetId="12" hidden="1">#REF!</definedName>
    <definedName name="XRefPaste97Row" localSheetId="9" hidden="1">#REF!</definedName>
    <definedName name="XRefPaste97Row" localSheetId="6" hidden="1">#REF!</definedName>
    <definedName name="XRefPaste97Row" localSheetId="17" hidden="1">#REF!</definedName>
    <definedName name="XRefPaste97Row" localSheetId="18" hidden="1">#REF!</definedName>
    <definedName name="XRefPaste97Row" hidden="1">#REF!</definedName>
    <definedName name="XRefPaste98" localSheetId="4" hidden="1">[32]BS!#REF!</definedName>
    <definedName name="XRefPaste98" localSheetId="7" hidden="1">[32]BS!#REF!</definedName>
    <definedName name="XRefPaste98" localSheetId="10" hidden="1">[32]BS!#REF!</definedName>
    <definedName name="XRefPaste98" localSheetId="13" hidden="1">[32]BS!#REF!</definedName>
    <definedName name="XRefPaste98" localSheetId="5" hidden="1">[32]BS!#REF!</definedName>
    <definedName name="XRefPaste98" localSheetId="11" hidden="1">[32]BS!#REF!</definedName>
    <definedName name="XRefPaste98" localSheetId="8" hidden="1">[32]BS!#REF!</definedName>
    <definedName name="XRefPaste98" localSheetId="14" hidden="1">[32]BS!#REF!</definedName>
    <definedName name="XRefPaste98" localSheetId="15" hidden="1">[32]BS!#REF!</definedName>
    <definedName name="XRefPaste98" localSheetId="16" hidden="1">[32]BS!#REF!</definedName>
    <definedName name="XRefPaste98" localSheetId="3" hidden="1">[32]BS!#REF!</definedName>
    <definedName name="XRefPaste98" localSheetId="12" hidden="1">[32]BS!#REF!</definedName>
    <definedName name="XRefPaste98" localSheetId="9" hidden="1">[32]BS!#REF!</definedName>
    <definedName name="XRefPaste98" localSheetId="6" hidden="1">[32]BS!#REF!</definedName>
    <definedName name="XRefPaste98" localSheetId="17" hidden="1">[32]BS!#REF!</definedName>
    <definedName name="XRefPaste98" localSheetId="18" hidden="1">[32]BS!#REF!</definedName>
    <definedName name="XRefPaste98" hidden="1">[32]BS!#REF!</definedName>
    <definedName name="XRefPaste98Row" localSheetId="4" hidden="1">#REF!</definedName>
    <definedName name="XRefPaste98Row" localSheetId="7" hidden="1">#REF!</definedName>
    <definedName name="XRefPaste98Row" localSheetId="10" hidden="1">#REF!</definedName>
    <definedName name="XRefPaste98Row" localSheetId="13" hidden="1">#REF!</definedName>
    <definedName name="XRefPaste98Row" localSheetId="5" hidden="1">#REF!</definedName>
    <definedName name="XRefPaste98Row" localSheetId="11" hidden="1">#REF!</definedName>
    <definedName name="XRefPaste98Row" localSheetId="8" hidden="1">#REF!</definedName>
    <definedName name="XRefPaste98Row" localSheetId="14" hidden="1">#REF!</definedName>
    <definedName name="XRefPaste98Row" localSheetId="15" hidden="1">#REF!</definedName>
    <definedName name="XRefPaste98Row" localSheetId="16" hidden="1">#REF!</definedName>
    <definedName name="XRefPaste98Row" localSheetId="3" hidden="1">#REF!</definedName>
    <definedName name="XRefPaste98Row" localSheetId="12" hidden="1">#REF!</definedName>
    <definedName name="XRefPaste98Row" localSheetId="9" hidden="1">#REF!</definedName>
    <definedName name="XRefPaste98Row" localSheetId="6" hidden="1">#REF!</definedName>
    <definedName name="XRefPaste98Row" localSheetId="17" hidden="1">#REF!</definedName>
    <definedName name="XRefPaste98Row" localSheetId="18" hidden="1">#REF!</definedName>
    <definedName name="XRefPaste98Row" hidden="1">#REF!</definedName>
    <definedName name="XRefPaste99" localSheetId="4" hidden="1">[32]BS!#REF!</definedName>
    <definedName name="XRefPaste99" localSheetId="7" hidden="1">[32]BS!#REF!</definedName>
    <definedName name="XRefPaste99" localSheetId="10" hidden="1">[32]BS!#REF!</definedName>
    <definedName name="XRefPaste99" localSheetId="13" hidden="1">[32]BS!#REF!</definedName>
    <definedName name="XRefPaste99" localSheetId="5" hidden="1">[32]BS!#REF!</definedName>
    <definedName name="XRefPaste99" localSheetId="11" hidden="1">[32]BS!#REF!</definedName>
    <definedName name="XRefPaste99" localSheetId="8" hidden="1">[32]BS!#REF!</definedName>
    <definedName name="XRefPaste99" localSheetId="14" hidden="1">[32]BS!#REF!</definedName>
    <definedName name="XRefPaste99" localSheetId="15" hidden="1">[32]BS!#REF!</definedName>
    <definedName name="XRefPaste99" localSheetId="16" hidden="1">[32]BS!#REF!</definedName>
    <definedName name="XRefPaste99" localSheetId="3" hidden="1">[32]BS!#REF!</definedName>
    <definedName name="XRefPaste99" localSheetId="12" hidden="1">[32]BS!#REF!</definedName>
    <definedName name="XRefPaste99" localSheetId="9" hidden="1">[32]BS!#REF!</definedName>
    <definedName name="XRefPaste99" localSheetId="6" hidden="1">[32]BS!#REF!</definedName>
    <definedName name="XRefPaste99" localSheetId="17" hidden="1">[32]BS!#REF!</definedName>
    <definedName name="XRefPaste99" localSheetId="18" hidden="1">[32]BS!#REF!</definedName>
    <definedName name="XRefPaste99" hidden="1">[32]BS!#REF!</definedName>
    <definedName name="XRefPaste99Row" localSheetId="4" hidden="1">#REF!</definedName>
    <definedName name="XRefPaste99Row" localSheetId="7" hidden="1">#REF!</definedName>
    <definedName name="XRefPaste99Row" localSheetId="10" hidden="1">#REF!</definedName>
    <definedName name="XRefPaste99Row" localSheetId="13" hidden="1">#REF!</definedName>
    <definedName name="XRefPaste99Row" localSheetId="5" hidden="1">#REF!</definedName>
    <definedName name="XRefPaste99Row" localSheetId="11" hidden="1">#REF!</definedName>
    <definedName name="XRefPaste99Row" localSheetId="8" hidden="1">#REF!</definedName>
    <definedName name="XRefPaste99Row" localSheetId="14" hidden="1">#REF!</definedName>
    <definedName name="XRefPaste99Row" localSheetId="15" hidden="1">#REF!</definedName>
    <definedName name="XRefPaste99Row" localSheetId="16" hidden="1">#REF!</definedName>
    <definedName name="XRefPaste99Row" localSheetId="3" hidden="1">#REF!</definedName>
    <definedName name="XRefPaste99Row" localSheetId="12" hidden="1">#REF!</definedName>
    <definedName name="XRefPaste99Row" localSheetId="9" hidden="1">#REF!</definedName>
    <definedName name="XRefPaste99Row" localSheetId="6" hidden="1">#REF!</definedName>
    <definedName name="XRefPaste99Row" localSheetId="17" hidden="1">#REF!</definedName>
    <definedName name="XRefPaste99Row" localSheetId="18" hidden="1">#REF!</definedName>
    <definedName name="XRefPaste99Row" hidden="1">#REF!</definedName>
    <definedName name="XRefPaste9Row" localSheetId="4" hidden="1">#REF!</definedName>
    <definedName name="XRefPaste9Row" localSheetId="7" hidden="1">#REF!</definedName>
    <definedName name="XRefPaste9Row" localSheetId="10" hidden="1">#REF!</definedName>
    <definedName name="XRefPaste9Row" localSheetId="13" hidden="1">#REF!</definedName>
    <definedName name="XRefPaste9Row" localSheetId="5" hidden="1">#REF!</definedName>
    <definedName name="XRefPaste9Row" localSheetId="11" hidden="1">#REF!</definedName>
    <definedName name="XRefPaste9Row" localSheetId="8" hidden="1">#REF!</definedName>
    <definedName name="XRefPaste9Row" localSheetId="14" hidden="1">#REF!</definedName>
    <definedName name="XRefPaste9Row" localSheetId="15" hidden="1">#REF!</definedName>
    <definedName name="XRefPaste9Row" localSheetId="16" hidden="1">#REF!</definedName>
    <definedName name="XRefPaste9Row" localSheetId="3" hidden="1">#REF!</definedName>
    <definedName name="XRefPaste9Row" localSheetId="12" hidden="1">#REF!</definedName>
    <definedName name="XRefPaste9Row" localSheetId="9" hidden="1">#REF!</definedName>
    <definedName name="XRefPaste9Row" localSheetId="6" hidden="1">#REF!</definedName>
    <definedName name="XRefPaste9Row" localSheetId="17" hidden="1">#REF!</definedName>
    <definedName name="XRefPaste9Row" localSheetId="18" hidden="1">#REF!</definedName>
    <definedName name="XRefPaste9Row" hidden="1">#REF!</definedName>
    <definedName name="XRefPasteRangeCount" hidden="1">8</definedName>
    <definedName name="xV" localSheetId="4" hidden="1">{#N/A,#N/A,TRUE,"Front";#N/A,#N/A,TRUE,"Simple Letter";#N/A,#N/A,TRUE,"Inside";#N/A,#N/A,TRUE,"Contents";#N/A,#N/A,TRUE,"Basis";#N/A,#N/A,TRUE,"Inclusions";#N/A,#N/A,TRUE,"Exclusions";#N/A,#N/A,TRUE,"Areas";#N/A,#N/A,TRUE,"Summary";#N/A,#N/A,TRUE,"Detail"}</definedName>
    <definedName name="xV" localSheetId="7" hidden="1">{#N/A,#N/A,TRUE,"Front";#N/A,#N/A,TRUE,"Simple Letter";#N/A,#N/A,TRUE,"Inside";#N/A,#N/A,TRUE,"Contents";#N/A,#N/A,TRUE,"Basis";#N/A,#N/A,TRUE,"Inclusions";#N/A,#N/A,TRUE,"Exclusions";#N/A,#N/A,TRUE,"Areas";#N/A,#N/A,TRUE,"Summary";#N/A,#N/A,TRUE,"Detail"}</definedName>
    <definedName name="xV" localSheetId="10" hidden="1">{#N/A,#N/A,TRUE,"Front";#N/A,#N/A,TRUE,"Simple Letter";#N/A,#N/A,TRUE,"Inside";#N/A,#N/A,TRUE,"Contents";#N/A,#N/A,TRUE,"Basis";#N/A,#N/A,TRUE,"Inclusions";#N/A,#N/A,TRUE,"Exclusions";#N/A,#N/A,TRUE,"Areas";#N/A,#N/A,TRUE,"Summary";#N/A,#N/A,TRUE,"Detail"}</definedName>
    <definedName name="xV" localSheetId="5" hidden="1">{#N/A,#N/A,TRUE,"Front";#N/A,#N/A,TRUE,"Simple Letter";#N/A,#N/A,TRUE,"Inside";#N/A,#N/A,TRUE,"Contents";#N/A,#N/A,TRUE,"Basis";#N/A,#N/A,TRUE,"Inclusions";#N/A,#N/A,TRUE,"Exclusions";#N/A,#N/A,TRUE,"Areas";#N/A,#N/A,TRUE,"Summary";#N/A,#N/A,TRUE,"Detail"}</definedName>
    <definedName name="xV" localSheetId="11" hidden="1">{#N/A,#N/A,TRUE,"Front";#N/A,#N/A,TRUE,"Simple Letter";#N/A,#N/A,TRUE,"Inside";#N/A,#N/A,TRUE,"Contents";#N/A,#N/A,TRUE,"Basis";#N/A,#N/A,TRUE,"Inclusions";#N/A,#N/A,TRUE,"Exclusions";#N/A,#N/A,TRUE,"Areas";#N/A,#N/A,TRUE,"Summary";#N/A,#N/A,TRUE,"Detail"}</definedName>
    <definedName name="xV" localSheetId="8" hidden="1">{#N/A,#N/A,TRUE,"Front";#N/A,#N/A,TRUE,"Simple Letter";#N/A,#N/A,TRUE,"Inside";#N/A,#N/A,TRUE,"Contents";#N/A,#N/A,TRUE,"Basis";#N/A,#N/A,TRUE,"Inclusions";#N/A,#N/A,TRUE,"Exclusions";#N/A,#N/A,TRUE,"Areas";#N/A,#N/A,TRUE,"Summary";#N/A,#N/A,TRUE,"Detail"}</definedName>
    <definedName name="xV" localSheetId="15" hidden="1">{#N/A,#N/A,TRUE,"Front";#N/A,#N/A,TRUE,"Simple Letter";#N/A,#N/A,TRUE,"Inside";#N/A,#N/A,TRUE,"Contents";#N/A,#N/A,TRUE,"Basis";#N/A,#N/A,TRUE,"Inclusions";#N/A,#N/A,TRUE,"Exclusions";#N/A,#N/A,TRUE,"Areas";#N/A,#N/A,TRUE,"Summary";#N/A,#N/A,TRUE,"Detail"}</definedName>
    <definedName name="xV" localSheetId="16" hidden="1">{#N/A,#N/A,TRUE,"Front";#N/A,#N/A,TRUE,"Simple Letter";#N/A,#N/A,TRUE,"Inside";#N/A,#N/A,TRUE,"Contents";#N/A,#N/A,TRUE,"Basis";#N/A,#N/A,TRUE,"Inclusions";#N/A,#N/A,TRUE,"Exclusions";#N/A,#N/A,TRUE,"Areas";#N/A,#N/A,TRUE,"Summary";#N/A,#N/A,TRUE,"Detail"}</definedName>
    <definedName name="xV" localSheetId="3" hidden="1">{#N/A,#N/A,TRUE,"Front";#N/A,#N/A,TRUE,"Simple Letter";#N/A,#N/A,TRUE,"Inside";#N/A,#N/A,TRUE,"Contents";#N/A,#N/A,TRUE,"Basis";#N/A,#N/A,TRUE,"Inclusions";#N/A,#N/A,TRUE,"Exclusions";#N/A,#N/A,TRUE,"Areas";#N/A,#N/A,TRUE,"Summary";#N/A,#N/A,TRUE,"Detail"}</definedName>
    <definedName name="xV" localSheetId="9" hidden="1">{#N/A,#N/A,TRUE,"Front";#N/A,#N/A,TRUE,"Simple Letter";#N/A,#N/A,TRUE,"Inside";#N/A,#N/A,TRUE,"Contents";#N/A,#N/A,TRUE,"Basis";#N/A,#N/A,TRUE,"Inclusions";#N/A,#N/A,TRUE,"Exclusions";#N/A,#N/A,TRUE,"Areas";#N/A,#N/A,TRUE,"Summary";#N/A,#N/A,TRUE,"Detail"}</definedName>
    <definedName name="xV" localSheetId="6" hidden="1">{#N/A,#N/A,TRUE,"Front";#N/A,#N/A,TRUE,"Simple Letter";#N/A,#N/A,TRUE,"Inside";#N/A,#N/A,TRUE,"Contents";#N/A,#N/A,TRUE,"Basis";#N/A,#N/A,TRUE,"Inclusions";#N/A,#N/A,TRUE,"Exclusions";#N/A,#N/A,TRUE,"Areas";#N/A,#N/A,TRUE,"Summary";#N/A,#N/A,TRUE,"Detail"}</definedName>
    <definedName name="xV" localSheetId="17" hidden="1">{#N/A,#N/A,TRUE,"Front";#N/A,#N/A,TRUE,"Simple Letter";#N/A,#N/A,TRUE,"Inside";#N/A,#N/A,TRUE,"Contents";#N/A,#N/A,TRUE,"Basis";#N/A,#N/A,TRUE,"Inclusions";#N/A,#N/A,TRUE,"Exclusions";#N/A,#N/A,TRUE,"Areas";#N/A,#N/A,TRUE,"Summary";#N/A,#N/A,TRUE,"Detail"}</definedName>
    <definedName name="xV" localSheetId="18"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4" hidden="1">{#N/A,#N/A,FALSE,"p&amp;l"}</definedName>
    <definedName name="xx" localSheetId="7" hidden="1">{#N/A,#N/A,FALSE,"p&amp;l"}</definedName>
    <definedName name="xx" localSheetId="10" hidden="1">{#N/A,#N/A,FALSE,"p&amp;l"}</definedName>
    <definedName name="xx" localSheetId="5" hidden="1">{#N/A,#N/A,FALSE,"p&amp;l"}</definedName>
    <definedName name="xx" localSheetId="11" hidden="1">{#N/A,#N/A,FALSE,"p&amp;l"}</definedName>
    <definedName name="xx" localSheetId="8" hidden="1">{#N/A,#N/A,FALSE,"p&amp;l"}</definedName>
    <definedName name="xx" localSheetId="15" hidden="1">{#N/A,#N/A,FALSE,"p&amp;l"}</definedName>
    <definedName name="xx" localSheetId="16" hidden="1">{#N/A,#N/A,FALSE,"p&amp;l"}</definedName>
    <definedName name="xx" localSheetId="3" hidden="1">{#N/A,#N/A,FALSE,"p&amp;l"}</definedName>
    <definedName name="xx" localSheetId="9" hidden="1">{#N/A,#N/A,FALSE,"p&amp;l"}</definedName>
    <definedName name="xx" localSheetId="6" hidden="1">{#N/A,#N/A,FALSE,"p&amp;l"}</definedName>
    <definedName name="xx" localSheetId="17" hidden="1">{#N/A,#N/A,FALSE,"p&amp;l"}</definedName>
    <definedName name="xx" localSheetId="18" hidden="1">{#N/A,#N/A,FALSE,"p&amp;l"}</definedName>
    <definedName name="xx" hidden="1">{#N/A,#N/A,FALSE,"p&amp;l"}</definedName>
    <definedName name="xxnn" localSheetId="4" hidden="1">{#N/A,#N/A,FALSE,"Balance Sheets";#N/A,#N/A,FALSE,"96 Conservative";#N/A,#N/A,FALSE,"96 Possible"}</definedName>
    <definedName name="xxnn" localSheetId="7" hidden="1">{#N/A,#N/A,FALSE,"Balance Sheets";#N/A,#N/A,FALSE,"96 Conservative";#N/A,#N/A,FALSE,"96 Possible"}</definedName>
    <definedName name="xxnn" localSheetId="10" hidden="1">{#N/A,#N/A,FALSE,"Balance Sheets";#N/A,#N/A,FALSE,"96 Conservative";#N/A,#N/A,FALSE,"96 Possible"}</definedName>
    <definedName name="xxnn" localSheetId="5" hidden="1">{#N/A,#N/A,FALSE,"Balance Sheets";#N/A,#N/A,FALSE,"96 Conservative";#N/A,#N/A,FALSE,"96 Possible"}</definedName>
    <definedName name="xxnn" localSheetId="11" hidden="1">{#N/A,#N/A,FALSE,"Balance Sheets";#N/A,#N/A,FALSE,"96 Conservative";#N/A,#N/A,FALSE,"96 Possible"}</definedName>
    <definedName name="xxnn" localSheetId="8" hidden="1">{#N/A,#N/A,FALSE,"Balance Sheets";#N/A,#N/A,FALSE,"96 Conservative";#N/A,#N/A,FALSE,"96 Possible"}</definedName>
    <definedName name="xxnn" localSheetId="15" hidden="1">{#N/A,#N/A,FALSE,"Balance Sheets";#N/A,#N/A,FALSE,"96 Conservative";#N/A,#N/A,FALSE,"96 Possible"}</definedName>
    <definedName name="xxnn" localSheetId="16" hidden="1">{#N/A,#N/A,FALSE,"Balance Sheets";#N/A,#N/A,FALSE,"96 Conservative";#N/A,#N/A,FALSE,"96 Possible"}</definedName>
    <definedName name="xxnn" localSheetId="3" hidden="1">{#N/A,#N/A,FALSE,"Balance Sheets";#N/A,#N/A,FALSE,"96 Conservative";#N/A,#N/A,FALSE,"96 Possible"}</definedName>
    <definedName name="xxnn" localSheetId="9" hidden="1">{#N/A,#N/A,FALSE,"Balance Sheets";#N/A,#N/A,FALSE,"96 Conservative";#N/A,#N/A,FALSE,"96 Possible"}</definedName>
    <definedName name="xxnn" localSheetId="6" hidden="1">{#N/A,#N/A,FALSE,"Balance Sheets";#N/A,#N/A,FALSE,"96 Conservative";#N/A,#N/A,FALSE,"96 Possible"}</definedName>
    <definedName name="xxnn" localSheetId="17" hidden="1">{#N/A,#N/A,FALSE,"Balance Sheets";#N/A,#N/A,FALSE,"96 Conservative";#N/A,#N/A,FALSE,"96 Possible"}</definedName>
    <definedName name="xxnn" localSheetId="18" hidden="1">{#N/A,#N/A,FALSE,"Balance Sheets";#N/A,#N/A,FALSE,"96 Conservative";#N/A,#N/A,FALSE,"96 Possible"}</definedName>
    <definedName name="xxnn" hidden="1">{#N/A,#N/A,FALSE,"Balance Sheets";#N/A,#N/A,FALSE,"96 Conservative";#N/A,#N/A,FALSE,"96 Possible"}</definedName>
    <definedName name="xyz" localSheetId="4" hidden="1">{#N/A,#N/A,FALSE,"Balance Sheets";#N/A,#N/A,FALSE,"96 Conservative";#N/A,#N/A,FALSE,"96 Possible"}</definedName>
    <definedName name="xyz" localSheetId="7" hidden="1">{#N/A,#N/A,FALSE,"Balance Sheets";#N/A,#N/A,FALSE,"96 Conservative";#N/A,#N/A,FALSE,"96 Possible"}</definedName>
    <definedName name="xyz" localSheetId="10" hidden="1">{#N/A,#N/A,FALSE,"Balance Sheets";#N/A,#N/A,FALSE,"96 Conservative";#N/A,#N/A,FALSE,"96 Possible"}</definedName>
    <definedName name="xyz" localSheetId="5" hidden="1">{#N/A,#N/A,FALSE,"Balance Sheets";#N/A,#N/A,FALSE,"96 Conservative";#N/A,#N/A,FALSE,"96 Possible"}</definedName>
    <definedName name="xyz" localSheetId="11" hidden="1">{#N/A,#N/A,FALSE,"Balance Sheets";#N/A,#N/A,FALSE,"96 Conservative";#N/A,#N/A,FALSE,"96 Possible"}</definedName>
    <definedName name="xyz" localSheetId="8" hidden="1">{#N/A,#N/A,FALSE,"Balance Sheets";#N/A,#N/A,FALSE,"96 Conservative";#N/A,#N/A,FALSE,"96 Possible"}</definedName>
    <definedName name="xyz" localSheetId="15" hidden="1">{#N/A,#N/A,FALSE,"Balance Sheets";#N/A,#N/A,FALSE,"96 Conservative";#N/A,#N/A,FALSE,"96 Possible"}</definedName>
    <definedName name="xyz" localSheetId="16" hidden="1">{#N/A,#N/A,FALSE,"Balance Sheets";#N/A,#N/A,FALSE,"96 Conservative";#N/A,#N/A,FALSE,"96 Possible"}</definedName>
    <definedName name="xyz" localSheetId="3" hidden="1">{#N/A,#N/A,FALSE,"Balance Sheets";#N/A,#N/A,FALSE,"96 Conservative";#N/A,#N/A,FALSE,"96 Possible"}</definedName>
    <definedName name="xyz" localSheetId="9" hidden="1">{#N/A,#N/A,FALSE,"Balance Sheets";#N/A,#N/A,FALSE,"96 Conservative";#N/A,#N/A,FALSE,"96 Possible"}</definedName>
    <definedName name="xyz" localSheetId="6" hidden="1">{#N/A,#N/A,FALSE,"Balance Sheets";#N/A,#N/A,FALSE,"96 Conservative";#N/A,#N/A,FALSE,"96 Possible"}</definedName>
    <definedName name="xyz" localSheetId="17" hidden="1">{#N/A,#N/A,FALSE,"Balance Sheets";#N/A,#N/A,FALSE,"96 Conservative";#N/A,#N/A,FALSE,"96 Possible"}</definedName>
    <definedName name="xyz" localSheetId="18" hidden="1">{#N/A,#N/A,FALSE,"Balance Sheets";#N/A,#N/A,FALSE,"96 Conservative";#N/A,#N/A,FALSE,"96 Possible"}</definedName>
    <definedName name="xyz" hidden="1">{#N/A,#N/A,FALSE,"Balance Sheets";#N/A,#N/A,FALSE,"96 Conservative";#N/A,#N/A,FALSE,"96 Possible"}</definedName>
    <definedName name="XZY" localSheetId="4" hidden="1">{#N/A,#N/A,FALSE,"VARIATIONS";#N/A,#N/A,FALSE,"BUDGET";#N/A,#N/A,FALSE,"CIVIL QNTY VAR";#N/A,#N/A,FALSE,"SUMMARY";#N/A,#N/A,FALSE,"MATERIAL VAR"}</definedName>
    <definedName name="XZY" localSheetId="7" hidden="1">{#N/A,#N/A,FALSE,"VARIATIONS";#N/A,#N/A,FALSE,"BUDGET";#N/A,#N/A,FALSE,"CIVIL QNTY VAR";#N/A,#N/A,FALSE,"SUMMARY";#N/A,#N/A,FALSE,"MATERIAL VAR"}</definedName>
    <definedName name="XZY" localSheetId="10" hidden="1">{#N/A,#N/A,FALSE,"VARIATIONS";#N/A,#N/A,FALSE,"BUDGET";#N/A,#N/A,FALSE,"CIVIL QNTY VAR";#N/A,#N/A,FALSE,"SUMMARY";#N/A,#N/A,FALSE,"MATERIAL VAR"}</definedName>
    <definedName name="XZY" localSheetId="5" hidden="1">{#N/A,#N/A,FALSE,"VARIATIONS";#N/A,#N/A,FALSE,"BUDGET";#N/A,#N/A,FALSE,"CIVIL QNTY VAR";#N/A,#N/A,FALSE,"SUMMARY";#N/A,#N/A,FALSE,"MATERIAL VAR"}</definedName>
    <definedName name="XZY" localSheetId="11" hidden="1">{#N/A,#N/A,FALSE,"VARIATIONS";#N/A,#N/A,FALSE,"BUDGET";#N/A,#N/A,FALSE,"CIVIL QNTY VAR";#N/A,#N/A,FALSE,"SUMMARY";#N/A,#N/A,FALSE,"MATERIAL VAR"}</definedName>
    <definedName name="XZY" localSheetId="8" hidden="1">{#N/A,#N/A,FALSE,"VARIATIONS";#N/A,#N/A,FALSE,"BUDGET";#N/A,#N/A,FALSE,"CIVIL QNTY VAR";#N/A,#N/A,FALSE,"SUMMARY";#N/A,#N/A,FALSE,"MATERIAL VAR"}</definedName>
    <definedName name="XZY" localSheetId="15" hidden="1">{#N/A,#N/A,FALSE,"VARIATIONS";#N/A,#N/A,FALSE,"BUDGET";#N/A,#N/A,FALSE,"CIVIL QNTY VAR";#N/A,#N/A,FALSE,"SUMMARY";#N/A,#N/A,FALSE,"MATERIAL VAR"}</definedName>
    <definedName name="XZY" localSheetId="16" hidden="1">{#N/A,#N/A,FALSE,"VARIATIONS";#N/A,#N/A,FALSE,"BUDGET";#N/A,#N/A,FALSE,"CIVIL QNTY VAR";#N/A,#N/A,FALSE,"SUMMARY";#N/A,#N/A,FALSE,"MATERIAL VAR"}</definedName>
    <definedName name="XZY" localSheetId="3" hidden="1">{#N/A,#N/A,FALSE,"VARIATIONS";#N/A,#N/A,FALSE,"BUDGET";#N/A,#N/A,FALSE,"CIVIL QNTY VAR";#N/A,#N/A,FALSE,"SUMMARY";#N/A,#N/A,FALSE,"MATERIAL VAR"}</definedName>
    <definedName name="XZY" localSheetId="9" hidden="1">{#N/A,#N/A,FALSE,"VARIATIONS";#N/A,#N/A,FALSE,"BUDGET";#N/A,#N/A,FALSE,"CIVIL QNTY VAR";#N/A,#N/A,FALSE,"SUMMARY";#N/A,#N/A,FALSE,"MATERIAL VAR"}</definedName>
    <definedName name="XZY" localSheetId="6" hidden="1">{#N/A,#N/A,FALSE,"VARIATIONS";#N/A,#N/A,FALSE,"BUDGET";#N/A,#N/A,FALSE,"CIVIL QNTY VAR";#N/A,#N/A,FALSE,"SUMMARY";#N/A,#N/A,FALSE,"MATERIAL VAR"}</definedName>
    <definedName name="XZY" localSheetId="17" hidden="1">{#N/A,#N/A,FALSE,"VARIATIONS";#N/A,#N/A,FALSE,"BUDGET";#N/A,#N/A,FALSE,"CIVIL QNTY VAR";#N/A,#N/A,FALSE,"SUMMARY";#N/A,#N/A,FALSE,"MATERIAL VAR"}</definedName>
    <definedName name="XZY" localSheetId="18" hidden="1">{#N/A,#N/A,FALSE,"VARIATIONS";#N/A,#N/A,FALSE,"BUDGET";#N/A,#N/A,FALSE,"CIVIL QNTY VAR";#N/A,#N/A,FALSE,"SUMMARY";#N/A,#N/A,FALSE,"MATERIAL VAR"}</definedName>
    <definedName name="XZY" hidden="1">{#N/A,#N/A,FALSE,"VARIATIONS";#N/A,#N/A,FALSE,"BUDGET";#N/A,#N/A,FALSE,"CIVIL QNTY VAR";#N/A,#N/A,FALSE,"SUMMARY";#N/A,#N/A,FALSE,"MATERIAL VAR"}</definedName>
    <definedName name="y" localSheetId="4" hidden="1">{#N/A,#N/A,FALSE,"VARIATIONS";#N/A,#N/A,FALSE,"BUDGET";#N/A,#N/A,FALSE,"CIVIL QNTY VAR";#N/A,#N/A,FALSE,"SUMMARY";#N/A,#N/A,FALSE,"MATERIAL VAR"}</definedName>
    <definedName name="y" localSheetId="7" hidden="1">{#N/A,#N/A,FALSE,"VARIATIONS";#N/A,#N/A,FALSE,"BUDGET";#N/A,#N/A,FALSE,"CIVIL QNTY VAR";#N/A,#N/A,FALSE,"SUMMARY";#N/A,#N/A,FALSE,"MATERIAL VAR"}</definedName>
    <definedName name="y" localSheetId="10" hidden="1">{#N/A,#N/A,FALSE,"VARIATIONS";#N/A,#N/A,FALSE,"BUDGET";#N/A,#N/A,FALSE,"CIVIL QNTY VAR";#N/A,#N/A,FALSE,"SUMMARY";#N/A,#N/A,FALSE,"MATERIAL VAR"}</definedName>
    <definedName name="y" localSheetId="5" hidden="1">{#N/A,#N/A,FALSE,"VARIATIONS";#N/A,#N/A,FALSE,"BUDGET";#N/A,#N/A,FALSE,"CIVIL QNTY VAR";#N/A,#N/A,FALSE,"SUMMARY";#N/A,#N/A,FALSE,"MATERIAL VAR"}</definedName>
    <definedName name="y" localSheetId="11" hidden="1">{#N/A,#N/A,FALSE,"VARIATIONS";#N/A,#N/A,FALSE,"BUDGET";#N/A,#N/A,FALSE,"CIVIL QNTY VAR";#N/A,#N/A,FALSE,"SUMMARY";#N/A,#N/A,FALSE,"MATERIAL VAR"}</definedName>
    <definedName name="y" localSheetId="8" hidden="1">{#N/A,#N/A,FALSE,"VARIATIONS";#N/A,#N/A,FALSE,"BUDGET";#N/A,#N/A,FALSE,"CIVIL QNTY VAR";#N/A,#N/A,FALSE,"SUMMARY";#N/A,#N/A,FALSE,"MATERIAL VAR"}</definedName>
    <definedName name="y" localSheetId="15" hidden="1">{#N/A,#N/A,FALSE,"VARIATIONS";#N/A,#N/A,FALSE,"BUDGET";#N/A,#N/A,FALSE,"CIVIL QNTY VAR";#N/A,#N/A,FALSE,"SUMMARY";#N/A,#N/A,FALSE,"MATERIAL VAR"}</definedName>
    <definedName name="y" localSheetId="16" hidden="1">{#N/A,#N/A,FALSE,"VARIATIONS";#N/A,#N/A,FALSE,"BUDGET";#N/A,#N/A,FALSE,"CIVIL QNTY VAR";#N/A,#N/A,FALSE,"SUMMARY";#N/A,#N/A,FALSE,"MATERIAL VAR"}</definedName>
    <definedName name="y" localSheetId="3" hidden="1">{#N/A,#N/A,FALSE,"VARIATIONS";#N/A,#N/A,FALSE,"BUDGET";#N/A,#N/A,FALSE,"CIVIL QNTY VAR";#N/A,#N/A,FALSE,"SUMMARY";#N/A,#N/A,FALSE,"MATERIAL VAR"}</definedName>
    <definedName name="y" localSheetId="9" hidden="1">{#N/A,#N/A,FALSE,"VARIATIONS";#N/A,#N/A,FALSE,"BUDGET";#N/A,#N/A,FALSE,"CIVIL QNTY VAR";#N/A,#N/A,FALSE,"SUMMARY";#N/A,#N/A,FALSE,"MATERIAL VAR"}</definedName>
    <definedName name="y" localSheetId="6" hidden="1">{#N/A,#N/A,FALSE,"VARIATIONS";#N/A,#N/A,FALSE,"BUDGET";#N/A,#N/A,FALSE,"CIVIL QNTY VAR";#N/A,#N/A,FALSE,"SUMMARY";#N/A,#N/A,FALSE,"MATERIAL VAR"}</definedName>
    <definedName name="y" localSheetId="17" hidden="1">{#N/A,#N/A,FALSE,"VARIATIONS";#N/A,#N/A,FALSE,"BUDGET";#N/A,#N/A,FALSE,"CIVIL QNTY VAR";#N/A,#N/A,FALSE,"SUMMARY";#N/A,#N/A,FALSE,"MATERIAL VAR"}</definedName>
    <definedName name="y" localSheetId="18" hidden="1">{#N/A,#N/A,FALSE,"VARIATIONS";#N/A,#N/A,FALSE,"BUDGET";#N/A,#N/A,FALSE,"CIVIL QNTY VAR";#N/A,#N/A,FALSE,"SUMMARY";#N/A,#N/A,FALSE,"MATERIAL VAR"}</definedName>
    <definedName name="y" hidden="1">{#N/A,#N/A,FALSE,"VARIATIONS";#N/A,#N/A,FALSE,"BUDGET";#N/A,#N/A,FALSE,"CIVIL QNTY VAR";#N/A,#N/A,FALSE,"SUMMARY";#N/A,#N/A,FALSE,"MATERIAL VAR"}</definedName>
    <definedName name="yzs" localSheetId="4" hidden="1">{#N/A,#N/A,FALSE,"VARIATIONS";#N/A,#N/A,FALSE,"BUDGET";#N/A,#N/A,FALSE,"CIVIL QNTY VAR";#N/A,#N/A,FALSE,"SUMMARY";#N/A,#N/A,FALSE,"MATERIAL VAR"}</definedName>
    <definedName name="yzs" localSheetId="7" hidden="1">{#N/A,#N/A,FALSE,"VARIATIONS";#N/A,#N/A,FALSE,"BUDGET";#N/A,#N/A,FALSE,"CIVIL QNTY VAR";#N/A,#N/A,FALSE,"SUMMARY";#N/A,#N/A,FALSE,"MATERIAL VAR"}</definedName>
    <definedName name="yzs" localSheetId="10" hidden="1">{#N/A,#N/A,FALSE,"VARIATIONS";#N/A,#N/A,FALSE,"BUDGET";#N/A,#N/A,FALSE,"CIVIL QNTY VAR";#N/A,#N/A,FALSE,"SUMMARY";#N/A,#N/A,FALSE,"MATERIAL VAR"}</definedName>
    <definedName name="yzs" localSheetId="5" hidden="1">{#N/A,#N/A,FALSE,"VARIATIONS";#N/A,#N/A,FALSE,"BUDGET";#N/A,#N/A,FALSE,"CIVIL QNTY VAR";#N/A,#N/A,FALSE,"SUMMARY";#N/A,#N/A,FALSE,"MATERIAL VAR"}</definedName>
    <definedName name="yzs" localSheetId="11" hidden="1">{#N/A,#N/A,FALSE,"VARIATIONS";#N/A,#N/A,FALSE,"BUDGET";#N/A,#N/A,FALSE,"CIVIL QNTY VAR";#N/A,#N/A,FALSE,"SUMMARY";#N/A,#N/A,FALSE,"MATERIAL VAR"}</definedName>
    <definedName name="yzs" localSheetId="8" hidden="1">{#N/A,#N/A,FALSE,"VARIATIONS";#N/A,#N/A,FALSE,"BUDGET";#N/A,#N/A,FALSE,"CIVIL QNTY VAR";#N/A,#N/A,FALSE,"SUMMARY";#N/A,#N/A,FALSE,"MATERIAL VAR"}</definedName>
    <definedName name="yzs" localSheetId="15" hidden="1">{#N/A,#N/A,FALSE,"VARIATIONS";#N/A,#N/A,FALSE,"BUDGET";#N/A,#N/A,FALSE,"CIVIL QNTY VAR";#N/A,#N/A,FALSE,"SUMMARY";#N/A,#N/A,FALSE,"MATERIAL VAR"}</definedName>
    <definedName name="yzs" localSheetId="16" hidden="1">{#N/A,#N/A,FALSE,"VARIATIONS";#N/A,#N/A,FALSE,"BUDGET";#N/A,#N/A,FALSE,"CIVIL QNTY VAR";#N/A,#N/A,FALSE,"SUMMARY";#N/A,#N/A,FALSE,"MATERIAL VAR"}</definedName>
    <definedName name="yzs" localSheetId="3" hidden="1">{#N/A,#N/A,FALSE,"VARIATIONS";#N/A,#N/A,FALSE,"BUDGET";#N/A,#N/A,FALSE,"CIVIL QNTY VAR";#N/A,#N/A,FALSE,"SUMMARY";#N/A,#N/A,FALSE,"MATERIAL VAR"}</definedName>
    <definedName name="yzs" localSheetId="9" hidden="1">{#N/A,#N/A,FALSE,"VARIATIONS";#N/A,#N/A,FALSE,"BUDGET";#N/A,#N/A,FALSE,"CIVIL QNTY VAR";#N/A,#N/A,FALSE,"SUMMARY";#N/A,#N/A,FALSE,"MATERIAL VAR"}</definedName>
    <definedName name="yzs" localSheetId="6" hidden="1">{#N/A,#N/A,FALSE,"VARIATIONS";#N/A,#N/A,FALSE,"BUDGET";#N/A,#N/A,FALSE,"CIVIL QNTY VAR";#N/A,#N/A,FALSE,"SUMMARY";#N/A,#N/A,FALSE,"MATERIAL VAR"}</definedName>
    <definedName name="yzs" localSheetId="17" hidden="1">{#N/A,#N/A,FALSE,"VARIATIONS";#N/A,#N/A,FALSE,"BUDGET";#N/A,#N/A,FALSE,"CIVIL QNTY VAR";#N/A,#N/A,FALSE,"SUMMARY";#N/A,#N/A,FALSE,"MATERIAL VAR"}</definedName>
    <definedName name="yzs" localSheetId="18" hidden="1">{#N/A,#N/A,FALSE,"VARIATIONS";#N/A,#N/A,FALSE,"BUDGET";#N/A,#N/A,FALSE,"CIVIL QNTY VAR";#N/A,#N/A,FALSE,"SUMMARY";#N/A,#N/A,FALSE,"MATERIAL VAR"}</definedName>
    <definedName name="yzs" hidden="1">{#N/A,#N/A,FALSE,"VARIATIONS";#N/A,#N/A,FALSE,"BUDGET";#N/A,#N/A,FALSE,"CIVIL QNTY VAR";#N/A,#N/A,FALSE,"SUMMARY";#N/A,#N/A,FALSE,"MATERIAL VAR"}</definedName>
    <definedName name="z" localSheetId="4" hidden="1">{"'Sheet1'!$A$1:$K$31"}</definedName>
    <definedName name="z" localSheetId="7" hidden="1">{"'Sheet1'!$A$1:$K$31"}</definedName>
    <definedName name="z" localSheetId="10" hidden="1">{"'Sheet1'!$A$1:$K$31"}</definedName>
    <definedName name="z" localSheetId="5" hidden="1">{"'Sheet1'!$A$1:$K$31"}</definedName>
    <definedName name="z" localSheetId="11" hidden="1">{"'Sheet1'!$A$1:$K$31"}</definedName>
    <definedName name="z" localSheetId="8" hidden="1">{"'Sheet1'!$A$1:$K$31"}</definedName>
    <definedName name="z" localSheetId="15" hidden="1">{"'Sheet1'!$A$1:$K$31"}</definedName>
    <definedName name="z" localSheetId="16" hidden="1">{"'Sheet1'!$A$1:$K$31"}</definedName>
    <definedName name="z" localSheetId="3" hidden="1">{"'Sheet1'!$A$1:$K$31"}</definedName>
    <definedName name="z" localSheetId="9" hidden="1">{"'Sheet1'!$A$1:$K$31"}</definedName>
    <definedName name="z" localSheetId="6" hidden="1">{"'Sheet1'!$A$1:$K$31"}</definedName>
    <definedName name="z" localSheetId="17" hidden="1">{"'Sheet1'!$A$1:$K$31"}</definedName>
    <definedName name="z" localSheetId="18" hidden="1">{"'Sheet1'!$A$1:$K$31"}</definedName>
    <definedName name="z" hidden="1">{"'Sheet1'!$A$1:$K$31"}</definedName>
    <definedName name="Z_0185ADC1_3830_11D3_88E4_00104B2D4E50_.wvu.FilterData" localSheetId="4" hidden="1">#REF!</definedName>
    <definedName name="Z_0185ADC1_3830_11D3_88E4_00104B2D4E50_.wvu.FilterData" localSheetId="7" hidden="1">#REF!</definedName>
    <definedName name="Z_0185ADC1_3830_11D3_88E4_00104B2D4E50_.wvu.FilterData" localSheetId="10" hidden="1">#REF!</definedName>
    <definedName name="Z_0185ADC1_3830_11D3_88E4_00104B2D4E50_.wvu.FilterData" localSheetId="13" hidden="1">#REF!</definedName>
    <definedName name="Z_0185ADC1_3830_11D3_88E4_00104B2D4E50_.wvu.FilterData" localSheetId="5" hidden="1">#REF!</definedName>
    <definedName name="Z_0185ADC1_3830_11D3_88E4_00104B2D4E50_.wvu.FilterData" localSheetId="11" hidden="1">#REF!</definedName>
    <definedName name="Z_0185ADC1_3830_11D3_88E4_00104B2D4E50_.wvu.FilterData" localSheetId="8" hidden="1">#REF!</definedName>
    <definedName name="Z_0185ADC1_3830_11D3_88E4_00104B2D4E50_.wvu.FilterData" localSheetId="14" hidden="1">#REF!</definedName>
    <definedName name="Z_0185ADC1_3830_11D3_88E4_00104B2D4E50_.wvu.FilterData" localSheetId="15" hidden="1">#REF!</definedName>
    <definedName name="Z_0185ADC1_3830_11D3_88E4_00104B2D4E50_.wvu.FilterData" localSheetId="16" hidden="1">#REF!</definedName>
    <definedName name="Z_0185ADC1_3830_11D3_88E4_00104B2D4E50_.wvu.FilterData" localSheetId="3" hidden="1">#REF!</definedName>
    <definedName name="Z_0185ADC1_3830_11D3_88E4_00104B2D4E50_.wvu.FilterData" localSheetId="12" hidden="1">#REF!</definedName>
    <definedName name="Z_0185ADC1_3830_11D3_88E4_00104B2D4E50_.wvu.FilterData" localSheetId="9" hidden="1">#REF!</definedName>
    <definedName name="Z_0185ADC1_3830_11D3_88E4_00104B2D4E50_.wvu.FilterData" localSheetId="6" hidden="1">#REF!</definedName>
    <definedName name="Z_0185ADC1_3830_11D3_88E4_00104B2D4E50_.wvu.FilterData" localSheetId="17" hidden="1">#REF!</definedName>
    <definedName name="Z_0185ADC1_3830_11D3_88E4_00104B2D4E50_.wvu.FilterData" localSheetId="18" hidden="1">#REF!</definedName>
    <definedName name="Z_0185ADC1_3830_11D3_88E4_00104B2D4E50_.wvu.FilterData" hidden="1">#REF!</definedName>
    <definedName name="Z_0185ADC2_3830_11D3_88E4_00104B2D4E50_.wvu.FilterData" localSheetId="4" hidden="1">#REF!</definedName>
    <definedName name="Z_0185ADC2_3830_11D3_88E4_00104B2D4E50_.wvu.FilterData" localSheetId="7" hidden="1">#REF!</definedName>
    <definedName name="Z_0185ADC2_3830_11D3_88E4_00104B2D4E50_.wvu.FilterData" localSheetId="10" hidden="1">#REF!</definedName>
    <definedName name="Z_0185ADC2_3830_11D3_88E4_00104B2D4E50_.wvu.FilterData" localSheetId="13" hidden="1">#REF!</definedName>
    <definedName name="Z_0185ADC2_3830_11D3_88E4_00104B2D4E50_.wvu.FilterData" localSheetId="5" hidden="1">#REF!</definedName>
    <definedName name="Z_0185ADC2_3830_11D3_88E4_00104B2D4E50_.wvu.FilterData" localSheetId="11" hidden="1">#REF!</definedName>
    <definedName name="Z_0185ADC2_3830_11D3_88E4_00104B2D4E50_.wvu.FilterData" localSheetId="8" hidden="1">#REF!</definedName>
    <definedName name="Z_0185ADC2_3830_11D3_88E4_00104B2D4E50_.wvu.FilterData" localSheetId="14" hidden="1">#REF!</definedName>
    <definedName name="Z_0185ADC2_3830_11D3_88E4_00104B2D4E50_.wvu.FilterData" localSheetId="15" hidden="1">#REF!</definedName>
    <definedName name="Z_0185ADC2_3830_11D3_88E4_00104B2D4E50_.wvu.FilterData" localSheetId="16" hidden="1">#REF!</definedName>
    <definedName name="Z_0185ADC2_3830_11D3_88E4_00104B2D4E50_.wvu.FilterData" localSheetId="3" hidden="1">#REF!</definedName>
    <definedName name="Z_0185ADC2_3830_11D3_88E4_00104B2D4E50_.wvu.FilterData" localSheetId="12" hidden="1">#REF!</definedName>
    <definedName name="Z_0185ADC2_3830_11D3_88E4_00104B2D4E50_.wvu.FilterData" localSheetId="9" hidden="1">#REF!</definedName>
    <definedName name="Z_0185ADC2_3830_11D3_88E4_00104B2D4E50_.wvu.FilterData" localSheetId="6" hidden="1">#REF!</definedName>
    <definedName name="Z_0185ADC2_3830_11D3_88E4_00104B2D4E50_.wvu.FilterData" localSheetId="17" hidden="1">#REF!</definedName>
    <definedName name="Z_0185ADC2_3830_11D3_88E4_00104B2D4E50_.wvu.FilterData" localSheetId="18" hidden="1">#REF!</definedName>
    <definedName name="Z_0185ADC2_3830_11D3_88E4_00104B2D4E50_.wvu.FilterData" hidden="1">#REF!</definedName>
    <definedName name="Z_01EEECA8_52E8_4BA6_B221_CB6D3C468C80_.wvu.Cols" localSheetId="4" hidden="1">#REF!</definedName>
    <definedName name="Z_01EEECA8_52E8_4BA6_B221_CB6D3C468C80_.wvu.Cols" localSheetId="7" hidden="1">#REF!</definedName>
    <definedName name="Z_01EEECA8_52E8_4BA6_B221_CB6D3C468C80_.wvu.Cols" localSheetId="10" hidden="1">#REF!</definedName>
    <definedName name="Z_01EEECA8_52E8_4BA6_B221_CB6D3C468C80_.wvu.Cols" localSheetId="13" hidden="1">#REF!</definedName>
    <definedName name="Z_01EEECA8_52E8_4BA6_B221_CB6D3C468C80_.wvu.Cols" localSheetId="5" hidden="1">#REF!</definedName>
    <definedName name="Z_01EEECA8_52E8_4BA6_B221_CB6D3C468C80_.wvu.Cols" localSheetId="11" hidden="1">#REF!</definedName>
    <definedName name="Z_01EEECA8_52E8_4BA6_B221_CB6D3C468C80_.wvu.Cols" localSheetId="8" hidden="1">#REF!</definedName>
    <definedName name="Z_01EEECA8_52E8_4BA6_B221_CB6D3C468C80_.wvu.Cols" localSheetId="14" hidden="1">#REF!</definedName>
    <definedName name="Z_01EEECA8_52E8_4BA6_B221_CB6D3C468C80_.wvu.Cols" localSheetId="15" hidden="1">#REF!</definedName>
    <definedName name="Z_01EEECA8_52E8_4BA6_B221_CB6D3C468C80_.wvu.Cols" localSheetId="16" hidden="1">#REF!</definedName>
    <definedName name="Z_01EEECA8_52E8_4BA6_B221_CB6D3C468C80_.wvu.Cols" localSheetId="3" hidden="1">#REF!</definedName>
    <definedName name="Z_01EEECA8_52E8_4BA6_B221_CB6D3C468C80_.wvu.Cols" localSheetId="12" hidden="1">#REF!</definedName>
    <definedName name="Z_01EEECA8_52E8_4BA6_B221_CB6D3C468C80_.wvu.Cols" localSheetId="9" hidden="1">#REF!</definedName>
    <definedName name="Z_01EEECA8_52E8_4BA6_B221_CB6D3C468C80_.wvu.Cols" localSheetId="6" hidden="1">#REF!</definedName>
    <definedName name="Z_01EEECA8_52E8_4BA6_B221_CB6D3C468C80_.wvu.Cols" localSheetId="17" hidden="1">#REF!</definedName>
    <definedName name="Z_01EEECA8_52E8_4BA6_B221_CB6D3C468C80_.wvu.Cols" localSheetId="18" hidden="1">#REF!</definedName>
    <definedName name="Z_01EEECA8_52E8_4BA6_B221_CB6D3C468C80_.wvu.Cols" hidden="1">#REF!</definedName>
    <definedName name="Z_01EEECA8_52E8_4BA6_B221_CB6D3C468C80_.wvu.FilterData" localSheetId="4" hidden="1">#REF!</definedName>
    <definedName name="Z_01EEECA8_52E8_4BA6_B221_CB6D3C468C80_.wvu.FilterData" localSheetId="7" hidden="1">#REF!</definedName>
    <definedName name="Z_01EEECA8_52E8_4BA6_B221_CB6D3C468C80_.wvu.FilterData" localSheetId="10" hidden="1">#REF!</definedName>
    <definedName name="Z_01EEECA8_52E8_4BA6_B221_CB6D3C468C80_.wvu.FilterData" localSheetId="13" hidden="1">#REF!</definedName>
    <definedName name="Z_01EEECA8_52E8_4BA6_B221_CB6D3C468C80_.wvu.FilterData" localSheetId="5" hidden="1">#REF!</definedName>
    <definedName name="Z_01EEECA8_52E8_4BA6_B221_CB6D3C468C80_.wvu.FilterData" localSheetId="11" hidden="1">#REF!</definedName>
    <definedName name="Z_01EEECA8_52E8_4BA6_B221_CB6D3C468C80_.wvu.FilterData" localSheetId="8" hidden="1">#REF!</definedName>
    <definedName name="Z_01EEECA8_52E8_4BA6_B221_CB6D3C468C80_.wvu.FilterData" localSheetId="14" hidden="1">#REF!</definedName>
    <definedName name="Z_01EEECA8_52E8_4BA6_B221_CB6D3C468C80_.wvu.FilterData" localSheetId="15" hidden="1">#REF!</definedName>
    <definedName name="Z_01EEECA8_52E8_4BA6_B221_CB6D3C468C80_.wvu.FilterData" localSheetId="16" hidden="1">#REF!</definedName>
    <definedName name="Z_01EEECA8_52E8_4BA6_B221_CB6D3C468C80_.wvu.FilterData" localSheetId="3" hidden="1">#REF!</definedName>
    <definedName name="Z_01EEECA8_52E8_4BA6_B221_CB6D3C468C80_.wvu.FilterData" localSheetId="12" hidden="1">#REF!</definedName>
    <definedName name="Z_01EEECA8_52E8_4BA6_B221_CB6D3C468C80_.wvu.FilterData" localSheetId="9" hidden="1">#REF!</definedName>
    <definedName name="Z_01EEECA8_52E8_4BA6_B221_CB6D3C468C80_.wvu.FilterData" localSheetId="6" hidden="1">#REF!</definedName>
    <definedName name="Z_01EEECA8_52E8_4BA6_B221_CB6D3C468C80_.wvu.FilterData" localSheetId="17" hidden="1">#REF!</definedName>
    <definedName name="Z_01EEECA8_52E8_4BA6_B221_CB6D3C468C80_.wvu.FilterData" localSheetId="18" hidden="1">#REF!</definedName>
    <definedName name="Z_01EEECA8_52E8_4BA6_B221_CB6D3C468C80_.wvu.FilterData" hidden="1">#REF!</definedName>
    <definedName name="Z_020243C4_4FC9_11D3_88E5_00104B2D4E50_.wvu.FilterData" localSheetId="4" hidden="1">#REF!</definedName>
    <definedName name="Z_020243C4_4FC9_11D3_88E5_00104B2D4E50_.wvu.FilterData" localSheetId="7" hidden="1">#REF!</definedName>
    <definedName name="Z_020243C4_4FC9_11D3_88E5_00104B2D4E50_.wvu.FilterData" localSheetId="10" hidden="1">#REF!</definedName>
    <definedName name="Z_020243C4_4FC9_11D3_88E5_00104B2D4E50_.wvu.FilterData" localSheetId="13" hidden="1">#REF!</definedName>
    <definedName name="Z_020243C4_4FC9_11D3_88E5_00104B2D4E50_.wvu.FilterData" localSheetId="5" hidden="1">#REF!</definedName>
    <definedName name="Z_020243C4_4FC9_11D3_88E5_00104B2D4E50_.wvu.FilterData" localSheetId="11" hidden="1">#REF!</definedName>
    <definedName name="Z_020243C4_4FC9_11D3_88E5_00104B2D4E50_.wvu.FilterData" localSheetId="8" hidden="1">#REF!</definedName>
    <definedName name="Z_020243C4_4FC9_11D3_88E5_00104B2D4E50_.wvu.FilterData" localSheetId="14" hidden="1">#REF!</definedName>
    <definedName name="Z_020243C4_4FC9_11D3_88E5_00104B2D4E50_.wvu.FilterData" localSheetId="15" hidden="1">#REF!</definedName>
    <definedName name="Z_020243C4_4FC9_11D3_88E5_00104B2D4E50_.wvu.FilterData" localSheetId="16" hidden="1">#REF!</definedName>
    <definedName name="Z_020243C4_4FC9_11D3_88E5_00104B2D4E50_.wvu.FilterData" localSheetId="3" hidden="1">#REF!</definedName>
    <definedName name="Z_020243C4_4FC9_11D3_88E5_00104B2D4E50_.wvu.FilterData" localSheetId="12" hidden="1">#REF!</definedName>
    <definedName name="Z_020243C4_4FC9_11D3_88E5_00104B2D4E50_.wvu.FilterData" localSheetId="9" hidden="1">#REF!</definedName>
    <definedName name="Z_020243C4_4FC9_11D3_88E5_00104B2D4E50_.wvu.FilterData" localSheetId="6" hidden="1">#REF!</definedName>
    <definedName name="Z_020243C4_4FC9_11D3_88E5_00104B2D4E50_.wvu.FilterData" localSheetId="17" hidden="1">#REF!</definedName>
    <definedName name="Z_020243C4_4FC9_11D3_88E5_00104B2D4E50_.wvu.FilterData" localSheetId="18" hidden="1">#REF!</definedName>
    <definedName name="Z_020243C4_4FC9_11D3_88E5_00104B2D4E50_.wvu.FilterData" hidden="1">#REF!</definedName>
    <definedName name="Z_020243C5_4FC9_11D3_88E5_00104B2D4E50_.wvu.FilterData" localSheetId="4" hidden="1">#REF!</definedName>
    <definedName name="Z_020243C5_4FC9_11D3_88E5_00104B2D4E50_.wvu.FilterData" localSheetId="7" hidden="1">#REF!</definedName>
    <definedName name="Z_020243C5_4FC9_11D3_88E5_00104B2D4E50_.wvu.FilterData" localSheetId="10" hidden="1">#REF!</definedName>
    <definedName name="Z_020243C5_4FC9_11D3_88E5_00104B2D4E50_.wvu.FilterData" localSheetId="13" hidden="1">#REF!</definedName>
    <definedName name="Z_020243C5_4FC9_11D3_88E5_00104B2D4E50_.wvu.FilterData" localSheetId="5" hidden="1">#REF!</definedName>
    <definedName name="Z_020243C5_4FC9_11D3_88E5_00104B2D4E50_.wvu.FilterData" localSheetId="11" hidden="1">#REF!</definedName>
    <definedName name="Z_020243C5_4FC9_11D3_88E5_00104B2D4E50_.wvu.FilterData" localSheetId="8" hidden="1">#REF!</definedName>
    <definedName name="Z_020243C5_4FC9_11D3_88E5_00104B2D4E50_.wvu.FilterData" localSheetId="14" hidden="1">#REF!</definedName>
    <definedName name="Z_020243C5_4FC9_11D3_88E5_00104B2D4E50_.wvu.FilterData" localSheetId="15" hidden="1">#REF!</definedName>
    <definedName name="Z_020243C5_4FC9_11D3_88E5_00104B2D4E50_.wvu.FilterData" localSheetId="16" hidden="1">#REF!</definedName>
    <definedName name="Z_020243C5_4FC9_11D3_88E5_00104B2D4E50_.wvu.FilterData" localSheetId="3" hidden="1">#REF!</definedName>
    <definedName name="Z_020243C5_4FC9_11D3_88E5_00104B2D4E50_.wvu.FilterData" localSheetId="12" hidden="1">#REF!</definedName>
    <definedName name="Z_020243C5_4FC9_11D3_88E5_00104B2D4E50_.wvu.FilterData" localSheetId="9" hidden="1">#REF!</definedName>
    <definedName name="Z_020243C5_4FC9_11D3_88E5_00104B2D4E50_.wvu.FilterData" localSheetId="6" hidden="1">#REF!</definedName>
    <definedName name="Z_020243C5_4FC9_11D3_88E5_00104B2D4E50_.wvu.FilterData" localSheetId="17" hidden="1">#REF!</definedName>
    <definedName name="Z_020243C5_4FC9_11D3_88E5_00104B2D4E50_.wvu.FilterData" localSheetId="18" hidden="1">#REF!</definedName>
    <definedName name="Z_020243C5_4FC9_11D3_88E5_00104B2D4E50_.wvu.FilterData" hidden="1">#REF!</definedName>
    <definedName name="Z_020243D6_4FC9_11D3_88E5_00104B2D4E50_.wvu.FilterData" localSheetId="4" hidden="1">#REF!</definedName>
    <definedName name="Z_020243D6_4FC9_11D3_88E5_00104B2D4E50_.wvu.FilterData" localSheetId="7" hidden="1">#REF!</definedName>
    <definedName name="Z_020243D6_4FC9_11D3_88E5_00104B2D4E50_.wvu.FilterData" localSheetId="10" hidden="1">#REF!</definedName>
    <definedName name="Z_020243D6_4FC9_11D3_88E5_00104B2D4E50_.wvu.FilterData" localSheetId="13" hidden="1">#REF!</definedName>
    <definedName name="Z_020243D6_4FC9_11D3_88E5_00104B2D4E50_.wvu.FilterData" localSheetId="5" hidden="1">#REF!</definedName>
    <definedName name="Z_020243D6_4FC9_11D3_88E5_00104B2D4E50_.wvu.FilterData" localSheetId="11" hidden="1">#REF!</definedName>
    <definedName name="Z_020243D6_4FC9_11D3_88E5_00104B2D4E50_.wvu.FilterData" localSheetId="8" hidden="1">#REF!</definedName>
    <definedName name="Z_020243D6_4FC9_11D3_88E5_00104B2D4E50_.wvu.FilterData" localSheetId="14" hidden="1">#REF!</definedName>
    <definedName name="Z_020243D6_4FC9_11D3_88E5_00104B2D4E50_.wvu.FilterData" localSheetId="15" hidden="1">#REF!</definedName>
    <definedName name="Z_020243D6_4FC9_11D3_88E5_00104B2D4E50_.wvu.FilterData" localSheetId="16" hidden="1">#REF!</definedName>
    <definedName name="Z_020243D6_4FC9_11D3_88E5_00104B2D4E50_.wvu.FilterData" localSheetId="3" hidden="1">#REF!</definedName>
    <definedName name="Z_020243D6_4FC9_11D3_88E5_00104B2D4E50_.wvu.FilterData" localSheetId="12" hidden="1">#REF!</definedName>
    <definedName name="Z_020243D6_4FC9_11D3_88E5_00104B2D4E50_.wvu.FilterData" localSheetId="9" hidden="1">#REF!</definedName>
    <definedName name="Z_020243D6_4FC9_11D3_88E5_00104B2D4E50_.wvu.FilterData" localSheetId="6" hidden="1">#REF!</definedName>
    <definedName name="Z_020243D6_4FC9_11D3_88E5_00104B2D4E50_.wvu.FilterData" localSheetId="17" hidden="1">#REF!</definedName>
    <definedName name="Z_020243D6_4FC9_11D3_88E5_00104B2D4E50_.wvu.FilterData" localSheetId="18" hidden="1">#REF!</definedName>
    <definedName name="Z_020243D6_4FC9_11D3_88E5_00104B2D4E50_.wvu.FilterData" hidden="1">#REF!</definedName>
    <definedName name="Z_020243D9_4FC9_11D3_88E5_00104B2D4E50_.wvu.FilterData" localSheetId="4" hidden="1">#REF!</definedName>
    <definedName name="Z_020243D9_4FC9_11D3_88E5_00104B2D4E50_.wvu.FilterData" localSheetId="7" hidden="1">#REF!</definedName>
    <definedName name="Z_020243D9_4FC9_11D3_88E5_00104B2D4E50_.wvu.FilterData" localSheetId="10" hidden="1">#REF!</definedName>
    <definedName name="Z_020243D9_4FC9_11D3_88E5_00104B2D4E50_.wvu.FilterData" localSheetId="13" hidden="1">#REF!</definedName>
    <definedName name="Z_020243D9_4FC9_11D3_88E5_00104B2D4E50_.wvu.FilterData" localSheetId="5" hidden="1">#REF!</definedName>
    <definedName name="Z_020243D9_4FC9_11D3_88E5_00104B2D4E50_.wvu.FilterData" localSheetId="11" hidden="1">#REF!</definedName>
    <definedName name="Z_020243D9_4FC9_11D3_88E5_00104B2D4E50_.wvu.FilterData" localSheetId="8" hidden="1">#REF!</definedName>
    <definedName name="Z_020243D9_4FC9_11D3_88E5_00104B2D4E50_.wvu.FilterData" localSheetId="14" hidden="1">#REF!</definedName>
    <definedName name="Z_020243D9_4FC9_11D3_88E5_00104B2D4E50_.wvu.FilterData" localSheetId="15" hidden="1">#REF!</definedName>
    <definedName name="Z_020243D9_4FC9_11D3_88E5_00104B2D4E50_.wvu.FilterData" localSheetId="16" hidden="1">#REF!</definedName>
    <definedName name="Z_020243D9_4FC9_11D3_88E5_00104B2D4E50_.wvu.FilterData" localSheetId="3" hidden="1">#REF!</definedName>
    <definedName name="Z_020243D9_4FC9_11D3_88E5_00104B2D4E50_.wvu.FilterData" localSheetId="12" hidden="1">#REF!</definedName>
    <definedName name="Z_020243D9_4FC9_11D3_88E5_00104B2D4E50_.wvu.FilterData" localSheetId="9" hidden="1">#REF!</definedName>
    <definedName name="Z_020243D9_4FC9_11D3_88E5_00104B2D4E50_.wvu.FilterData" localSheetId="6" hidden="1">#REF!</definedName>
    <definedName name="Z_020243D9_4FC9_11D3_88E5_00104B2D4E50_.wvu.FilterData" localSheetId="17" hidden="1">#REF!</definedName>
    <definedName name="Z_020243D9_4FC9_11D3_88E5_00104B2D4E50_.wvu.FilterData" localSheetId="18" hidden="1">#REF!</definedName>
    <definedName name="Z_020243D9_4FC9_11D3_88E5_00104B2D4E50_.wvu.FilterData" hidden="1">#REF!</definedName>
    <definedName name="Z_0B3EF283_BAAE_40DA_B109_606B8002D5D4_.wvu.FilterData" localSheetId="4" hidden="1">#REF!</definedName>
    <definedName name="Z_0B3EF283_BAAE_40DA_B109_606B8002D5D4_.wvu.FilterData" localSheetId="7" hidden="1">#REF!</definedName>
    <definedName name="Z_0B3EF283_BAAE_40DA_B109_606B8002D5D4_.wvu.FilterData" localSheetId="10" hidden="1">#REF!</definedName>
    <definedName name="Z_0B3EF283_BAAE_40DA_B109_606B8002D5D4_.wvu.FilterData" localSheetId="13" hidden="1">#REF!</definedName>
    <definedName name="Z_0B3EF283_BAAE_40DA_B109_606B8002D5D4_.wvu.FilterData" localSheetId="5" hidden="1">#REF!</definedName>
    <definedName name="Z_0B3EF283_BAAE_40DA_B109_606B8002D5D4_.wvu.FilterData" localSheetId="11" hidden="1">#REF!</definedName>
    <definedName name="Z_0B3EF283_BAAE_40DA_B109_606B8002D5D4_.wvu.FilterData" localSheetId="8" hidden="1">#REF!</definedName>
    <definedName name="Z_0B3EF283_BAAE_40DA_B109_606B8002D5D4_.wvu.FilterData" localSheetId="14" hidden="1">#REF!</definedName>
    <definedName name="Z_0B3EF283_BAAE_40DA_B109_606B8002D5D4_.wvu.FilterData" localSheetId="15" hidden="1">#REF!</definedName>
    <definedName name="Z_0B3EF283_BAAE_40DA_B109_606B8002D5D4_.wvu.FilterData" localSheetId="16" hidden="1">#REF!</definedName>
    <definedName name="Z_0B3EF283_BAAE_40DA_B109_606B8002D5D4_.wvu.FilterData" localSheetId="3" hidden="1">#REF!</definedName>
    <definedName name="Z_0B3EF283_BAAE_40DA_B109_606B8002D5D4_.wvu.FilterData" localSheetId="12" hidden="1">#REF!</definedName>
    <definedName name="Z_0B3EF283_BAAE_40DA_B109_606B8002D5D4_.wvu.FilterData" localSheetId="9" hidden="1">#REF!</definedName>
    <definedName name="Z_0B3EF283_BAAE_40DA_B109_606B8002D5D4_.wvu.FilterData" localSheetId="6" hidden="1">#REF!</definedName>
    <definedName name="Z_0B3EF283_BAAE_40DA_B109_606B8002D5D4_.wvu.FilterData" localSheetId="17" hidden="1">#REF!</definedName>
    <definedName name="Z_0B3EF283_BAAE_40DA_B109_606B8002D5D4_.wvu.FilterData" localSheetId="18" hidden="1">#REF!</definedName>
    <definedName name="Z_0B3EF283_BAAE_40DA_B109_606B8002D5D4_.wvu.FilterData" hidden="1">#REF!</definedName>
    <definedName name="Z_0C509CAE_4B28_497F_9463_E056D87AE422_.wvu.Rows" localSheetId="4" hidden="1">[33]Micro!#REF!</definedName>
    <definedName name="Z_0C509CAE_4B28_497F_9463_E056D87AE422_.wvu.Rows" localSheetId="7" hidden="1">[33]Micro!#REF!</definedName>
    <definedName name="Z_0C509CAE_4B28_497F_9463_E056D87AE422_.wvu.Rows" localSheetId="10" hidden="1">[33]Micro!#REF!</definedName>
    <definedName name="Z_0C509CAE_4B28_497F_9463_E056D87AE422_.wvu.Rows" localSheetId="13" hidden="1">[33]Micro!#REF!</definedName>
    <definedName name="Z_0C509CAE_4B28_497F_9463_E056D87AE422_.wvu.Rows" localSheetId="5" hidden="1">[33]Micro!#REF!</definedName>
    <definedName name="Z_0C509CAE_4B28_497F_9463_E056D87AE422_.wvu.Rows" localSheetId="11" hidden="1">[33]Micro!#REF!</definedName>
    <definedName name="Z_0C509CAE_4B28_497F_9463_E056D87AE422_.wvu.Rows" localSheetId="8" hidden="1">[33]Micro!#REF!</definedName>
    <definedName name="Z_0C509CAE_4B28_497F_9463_E056D87AE422_.wvu.Rows" localSheetId="14" hidden="1">[33]Micro!#REF!</definedName>
    <definedName name="Z_0C509CAE_4B28_497F_9463_E056D87AE422_.wvu.Rows" localSheetId="15" hidden="1">[33]Micro!#REF!</definedName>
    <definedName name="Z_0C509CAE_4B28_497F_9463_E056D87AE422_.wvu.Rows" localSheetId="16" hidden="1">[33]Micro!#REF!</definedName>
    <definedName name="Z_0C509CAE_4B28_497F_9463_E056D87AE422_.wvu.Rows" localSheetId="3" hidden="1">[33]Micro!#REF!</definedName>
    <definedName name="Z_0C509CAE_4B28_497F_9463_E056D87AE422_.wvu.Rows" localSheetId="12" hidden="1">[33]Micro!#REF!</definedName>
    <definedName name="Z_0C509CAE_4B28_497F_9463_E056D87AE422_.wvu.Rows" localSheetId="9" hidden="1">[33]Micro!#REF!</definedName>
    <definedName name="Z_0C509CAE_4B28_497F_9463_E056D87AE422_.wvu.Rows" localSheetId="6" hidden="1">[33]Micro!#REF!</definedName>
    <definedName name="Z_0C509CAE_4B28_497F_9463_E056D87AE422_.wvu.Rows" localSheetId="17" hidden="1">[33]Micro!#REF!</definedName>
    <definedName name="Z_0C509CAE_4B28_497F_9463_E056D87AE422_.wvu.Rows" localSheetId="18" hidden="1">[33]Micro!#REF!</definedName>
    <definedName name="Z_0C509CAE_4B28_497F_9463_E056D87AE422_.wvu.Rows" hidden="1">[33]Micro!#REF!</definedName>
    <definedName name="Z_1337E53C_970D_4073_B72A_371A64539D54_.wvu.Cols" localSheetId="4" hidden="1">#REF!</definedName>
    <definedName name="Z_1337E53C_970D_4073_B72A_371A64539D54_.wvu.Cols" localSheetId="7" hidden="1">#REF!</definedName>
    <definedName name="Z_1337E53C_970D_4073_B72A_371A64539D54_.wvu.Cols" localSheetId="10" hidden="1">#REF!</definedName>
    <definedName name="Z_1337E53C_970D_4073_B72A_371A64539D54_.wvu.Cols" localSheetId="13" hidden="1">#REF!</definedName>
    <definedName name="Z_1337E53C_970D_4073_B72A_371A64539D54_.wvu.Cols" localSheetId="5" hidden="1">#REF!</definedName>
    <definedName name="Z_1337E53C_970D_4073_B72A_371A64539D54_.wvu.Cols" localSheetId="11" hidden="1">#REF!</definedName>
    <definedName name="Z_1337E53C_970D_4073_B72A_371A64539D54_.wvu.Cols" localSheetId="8" hidden="1">#REF!</definedName>
    <definedName name="Z_1337E53C_970D_4073_B72A_371A64539D54_.wvu.Cols" localSheetId="14" hidden="1">#REF!</definedName>
    <definedName name="Z_1337E53C_970D_4073_B72A_371A64539D54_.wvu.Cols" localSheetId="15" hidden="1">#REF!</definedName>
    <definedName name="Z_1337E53C_970D_4073_B72A_371A64539D54_.wvu.Cols" localSheetId="16" hidden="1">#REF!</definedName>
    <definedName name="Z_1337E53C_970D_4073_B72A_371A64539D54_.wvu.Cols" localSheetId="3" hidden="1">#REF!</definedName>
    <definedName name="Z_1337E53C_970D_4073_B72A_371A64539D54_.wvu.Cols" localSheetId="12" hidden="1">#REF!</definedName>
    <definedName name="Z_1337E53C_970D_4073_B72A_371A64539D54_.wvu.Cols" localSheetId="9" hidden="1">#REF!</definedName>
    <definedName name="Z_1337E53C_970D_4073_B72A_371A64539D54_.wvu.Cols" localSheetId="6" hidden="1">#REF!</definedName>
    <definedName name="Z_1337E53C_970D_4073_B72A_371A64539D54_.wvu.Cols" localSheetId="17" hidden="1">#REF!</definedName>
    <definedName name="Z_1337E53C_970D_4073_B72A_371A64539D54_.wvu.Cols" localSheetId="18" hidden="1">#REF!</definedName>
    <definedName name="Z_1337E53C_970D_4073_B72A_371A64539D54_.wvu.Cols" hidden="1">#REF!</definedName>
    <definedName name="Z_1337E53C_970D_4073_B72A_371A64539D54_.wvu.PrintArea" localSheetId="4" hidden="1">#REF!</definedName>
    <definedName name="Z_1337E53C_970D_4073_B72A_371A64539D54_.wvu.PrintArea" localSheetId="7" hidden="1">#REF!</definedName>
    <definedName name="Z_1337E53C_970D_4073_B72A_371A64539D54_.wvu.PrintArea" localSheetId="10" hidden="1">#REF!</definedName>
    <definedName name="Z_1337E53C_970D_4073_B72A_371A64539D54_.wvu.PrintArea" localSheetId="13" hidden="1">#REF!</definedName>
    <definedName name="Z_1337E53C_970D_4073_B72A_371A64539D54_.wvu.PrintArea" localSheetId="5" hidden="1">#REF!</definedName>
    <definedName name="Z_1337E53C_970D_4073_B72A_371A64539D54_.wvu.PrintArea" localSheetId="11" hidden="1">#REF!</definedName>
    <definedName name="Z_1337E53C_970D_4073_B72A_371A64539D54_.wvu.PrintArea" localSheetId="8" hidden="1">#REF!</definedName>
    <definedName name="Z_1337E53C_970D_4073_B72A_371A64539D54_.wvu.PrintArea" localSheetId="14" hidden="1">#REF!</definedName>
    <definedName name="Z_1337E53C_970D_4073_B72A_371A64539D54_.wvu.PrintArea" localSheetId="15" hidden="1">#REF!</definedName>
    <definedName name="Z_1337E53C_970D_4073_B72A_371A64539D54_.wvu.PrintArea" localSheetId="16" hidden="1">#REF!</definedName>
    <definedName name="Z_1337E53C_970D_4073_B72A_371A64539D54_.wvu.PrintArea" localSheetId="3" hidden="1">#REF!</definedName>
    <definedName name="Z_1337E53C_970D_4073_B72A_371A64539D54_.wvu.PrintArea" localSheetId="12" hidden="1">#REF!</definedName>
    <definedName name="Z_1337E53C_970D_4073_B72A_371A64539D54_.wvu.PrintArea" localSheetId="9" hidden="1">#REF!</definedName>
    <definedName name="Z_1337E53C_970D_4073_B72A_371A64539D54_.wvu.PrintArea" localSheetId="6" hidden="1">#REF!</definedName>
    <definedName name="Z_1337E53C_970D_4073_B72A_371A64539D54_.wvu.PrintArea" localSheetId="17" hidden="1">#REF!</definedName>
    <definedName name="Z_1337E53C_970D_4073_B72A_371A64539D54_.wvu.PrintArea" localSheetId="18" hidden="1">#REF!</definedName>
    <definedName name="Z_1337E53C_970D_4073_B72A_371A64539D54_.wvu.PrintArea" hidden="1">#REF!</definedName>
    <definedName name="Z_1337E53C_970D_4073_B72A_371A64539D54_.wvu.Rows" localSheetId="4" hidden="1">#REF!</definedName>
    <definedName name="Z_1337E53C_970D_4073_B72A_371A64539D54_.wvu.Rows" localSheetId="7" hidden="1">#REF!</definedName>
    <definedName name="Z_1337E53C_970D_4073_B72A_371A64539D54_.wvu.Rows" localSheetId="10" hidden="1">#REF!</definedName>
    <definedName name="Z_1337E53C_970D_4073_B72A_371A64539D54_.wvu.Rows" localSheetId="13" hidden="1">#REF!</definedName>
    <definedName name="Z_1337E53C_970D_4073_B72A_371A64539D54_.wvu.Rows" localSheetId="5" hidden="1">#REF!</definedName>
    <definedName name="Z_1337E53C_970D_4073_B72A_371A64539D54_.wvu.Rows" localSheetId="11" hidden="1">#REF!</definedName>
    <definedName name="Z_1337E53C_970D_4073_B72A_371A64539D54_.wvu.Rows" localSheetId="8" hidden="1">#REF!</definedName>
    <definedName name="Z_1337E53C_970D_4073_B72A_371A64539D54_.wvu.Rows" localSheetId="14" hidden="1">#REF!</definedName>
    <definedName name="Z_1337E53C_970D_4073_B72A_371A64539D54_.wvu.Rows" localSheetId="15" hidden="1">#REF!</definedName>
    <definedName name="Z_1337E53C_970D_4073_B72A_371A64539D54_.wvu.Rows" localSheetId="16" hidden="1">#REF!</definedName>
    <definedName name="Z_1337E53C_970D_4073_B72A_371A64539D54_.wvu.Rows" localSheetId="3" hidden="1">#REF!</definedName>
    <definedName name="Z_1337E53C_970D_4073_B72A_371A64539D54_.wvu.Rows" localSheetId="12" hidden="1">#REF!</definedName>
    <definedName name="Z_1337E53C_970D_4073_B72A_371A64539D54_.wvu.Rows" localSheetId="9" hidden="1">#REF!</definedName>
    <definedName name="Z_1337E53C_970D_4073_B72A_371A64539D54_.wvu.Rows" localSheetId="6" hidden="1">#REF!</definedName>
    <definedName name="Z_1337E53C_970D_4073_B72A_371A64539D54_.wvu.Rows" localSheetId="17" hidden="1">#REF!</definedName>
    <definedName name="Z_1337E53C_970D_4073_B72A_371A64539D54_.wvu.Rows" localSheetId="18" hidden="1">#REF!</definedName>
    <definedName name="Z_1337E53C_970D_4073_B72A_371A64539D54_.wvu.Rows" hidden="1">#REF!</definedName>
    <definedName name="Z_18E867C2_363F_11D3_B384_00104B203064_.wvu.Cols" localSheetId="4" hidden="1">#REF!</definedName>
    <definedName name="Z_18E867C2_363F_11D3_B384_00104B203064_.wvu.Cols" localSheetId="7" hidden="1">#REF!</definedName>
    <definedName name="Z_18E867C2_363F_11D3_B384_00104B203064_.wvu.Cols" localSheetId="10" hidden="1">#REF!</definedName>
    <definedName name="Z_18E867C2_363F_11D3_B384_00104B203064_.wvu.Cols" localSheetId="13" hidden="1">#REF!</definedName>
    <definedName name="Z_18E867C2_363F_11D3_B384_00104B203064_.wvu.Cols" localSheetId="5" hidden="1">#REF!</definedName>
    <definedName name="Z_18E867C2_363F_11D3_B384_00104B203064_.wvu.Cols" localSheetId="11" hidden="1">#REF!</definedName>
    <definedName name="Z_18E867C2_363F_11D3_B384_00104B203064_.wvu.Cols" localSheetId="8" hidden="1">#REF!</definedName>
    <definedName name="Z_18E867C2_363F_11D3_B384_00104B203064_.wvu.Cols" localSheetId="14" hidden="1">#REF!</definedName>
    <definedName name="Z_18E867C2_363F_11D3_B384_00104B203064_.wvu.Cols" localSheetId="15" hidden="1">#REF!</definedName>
    <definedName name="Z_18E867C2_363F_11D3_B384_00104B203064_.wvu.Cols" localSheetId="16" hidden="1">#REF!</definedName>
    <definedName name="Z_18E867C2_363F_11D3_B384_00104B203064_.wvu.Cols" localSheetId="3" hidden="1">#REF!</definedName>
    <definedName name="Z_18E867C2_363F_11D3_B384_00104B203064_.wvu.Cols" localSheetId="12" hidden="1">#REF!</definedName>
    <definedName name="Z_18E867C2_363F_11D3_B384_00104B203064_.wvu.Cols" localSheetId="9" hidden="1">#REF!</definedName>
    <definedName name="Z_18E867C2_363F_11D3_B384_00104B203064_.wvu.Cols" localSheetId="6" hidden="1">#REF!</definedName>
    <definedName name="Z_18E867C2_363F_11D3_B384_00104B203064_.wvu.Cols" localSheetId="17" hidden="1">#REF!</definedName>
    <definedName name="Z_18E867C2_363F_11D3_B384_00104B203064_.wvu.Cols" localSheetId="18" hidden="1">#REF!</definedName>
    <definedName name="Z_18E867C2_363F_11D3_B384_00104B203064_.wvu.Cols" hidden="1">#REF!</definedName>
    <definedName name="Z_18E867C2_363F_11D3_B384_00104B203064_.wvu.FilterData" localSheetId="4" hidden="1">#REF!</definedName>
    <definedName name="Z_18E867C2_363F_11D3_B384_00104B203064_.wvu.FilterData" localSheetId="7" hidden="1">#REF!</definedName>
    <definedName name="Z_18E867C2_363F_11D3_B384_00104B203064_.wvu.FilterData" localSheetId="10" hidden="1">#REF!</definedName>
    <definedName name="Z_18E867C2_363F_11D3_B384_00104B203064_.wvu.FilterData" localSheetId="13" hidden="1">#REF!</definedName>
    <definedName name="Z_18E867C2_363F_11D3_B384_00104B203064_.wvu.FilterData" localSheetId="5" hidden="1">#REF!</definedName>
    <definedName name="Z_18E867C2_363F_11D3_B384_00104B203064_.wvu.FilterData" localSheetId="11" hidden="1">#REF!</definedName>
    <definedName name="Z_18E867C2_363F_11D3_B384_00104B203064_.wvu.FilterData" localSheetId="8" hidden="1">#REF!</definedName>
    <definedName name="Z_18E867C2_363F_11D3_B384_00104B203064_.wvu.FilterData" localSheetId="14" hidden="1">#REF!</definedName>
    <definedName name="Z_18E867C2_363F_11D3_B384_00104B203064_.wvu.FilterData" localSheetId="15" hidden="1">#REF!</definedName>
    <definedName name="Z_18E867C2_363F_11D3_B384_00104B203064_.wvu.FilterData" localSheetId="16" hidden="1">#REF!</definedName>
    <definedName name="Z_18E867C2_363F_11D3_B384_00104B203064_.wvu.FilterData" localSheetId="3" hidden="1">#REF!</definedName>
    <definedName name="Z_18E867C2_363F_11D3_B384_00104B203064_.wvu.FilterData" localSheetId="12" hidden="1">#REF!</definedName>
    <definedName name="Z_18E867C2_363F_11D3_B384_00104B203064_.wvu.FilterData" localSheetId="9" hidden="1">#REF!</definedName>
    <definedName name="Z_18E867C2_363F_11D3_B384_00104B203064_.wvu.FilterData" localSheetId="6" hidden="1">#REF!</definedName>
    <definedName name="Z_18E867C2_363F_11D3_B384_00104B203064_.wvu.FilterData" localSheetId="17" hidden="1">#REF!</definedName>
    <definedName name="Z_18E867C2_363F_11D3_B384_00104B203064_.wvu.FilterData" localSheetId="18" hidden="1">#REF!</definedName>
    <definedName name="Z_18E867C2_363F_11D3_B384_00104B203064_.wvu.FilterData" hidden="1">#REF!</definedName>
    <definedName name="Z_18E867C6_363F_11D3_B384_00104B203064_.wvu.FilterData" localSheetId="4" hidden="1">#REF!</definedName>
    <definedName name="Z_18E867C6_363F_11D3_B384_00104B203064_.wvu.FilterData" localSheetId="7" hidden="1">#REF!</definedName>
    <definedName name="Z_18E867C6_363F_11D3_B384_00104B203064_.wvu.FilterData" localSheetId="10" hidden="1">#REF!</definedName>
    <definedName name="Z_18E867C6_363F_11D3_B384_00104B203064_.wvu.FilterData" localSheetId="13" hidden="1">#REF!</definedName>
    <definedName name="Z_18E867C6_363F_11D3_B384_00104B203064_.wvu.FilterData" localSheetId="5" hidden="1">#REF!</definedName>
    <definedName name="Z_18E867C6_363F_11D3_B384_00104B203064_.wvu.FilterData" localSheetId="11" hidden="1">#REF!</definedName>
    <definedName name="Z_18E867C6_363F_11D3_B384_00104B203064_.wvu.FilterData" localSheetId="8" hidden="1">#REF!</definedName>
    <definedName name="Z_18E867C6_363F_11D3_B384_00104B203064_.wvu.FilterData" localSheetId="14" hidden="1">#REF!</definedName>
    <definedName name="Z_18E867C6_363F_11D3_B384_00104B203064_.wvu.FilterData" localSheetId="15" hidden="1">#REF!</definedName>
    <definedName name="Z_18E867C6_363F_11D3_B384_00104B203064_.wvu.FilterData" localSheetId="16" hidden="1">#REF!</definedName>
    <definedName name="Z_18E867C6_363F_11D3_B384_00104B203064_.wvu.FilterData" localSheetId="3" hidden="1">#REF!</definedName>
    <definedName name="Z_18E867C6_363F_11D3_B384_00104B203064_.wvu.FilterData" localSheetId="12" hidden="1">#REF!</definedName>
    <definedName name="Z_18E867C6_363F_11D3_B384_00104B203064_.wvu.FilterData" localSheetId="9" hidden="1">#REF!</definedName>
    <definedName name="Z_18E867C6_363F_11D3_B384_00104B203064_.wvu.FilterData" localSheetId="6" hidden="1">#REF!</definedName>
    <definedName name="Z_18E867C6_363F_11D3_B384_00104B203064_.wvu.FilterData" localSheetId="17" hidden="1">#REF!</definedName>
    <definedName name="Z_18E867C6_363F_11D3_B384_00104B203064_.wvu.FilterData" localSheetId="18" hidden="1">#REF!</definedName>
    <definedName name="Z_18E867C6_363F_11D3_B384_00104B203064_.wvu.FilterData" hidden="1">#REF!</definedName>
    <definedName name="Z_2529F30F_675A_11D3_88E6_00104B2D4E50_.wvu.FilterData" localSheetId="4" hidden="1">#REF!</definedName>
    <definedName name="Z_2529F30F_675A_11D3_88E6_00104B2D4E50_.wvu.FilterData" localSheetId="7" hidden="1">#REF!</definedName>
    <definedName name="Z_2529F30F_675A_11D3_88E6_00104B2D4E50_.wvu.FilterData" localSheetId="10" hidden="1">#REF!</definedName>
    <definedName name="Z_2529F30F_675A_11D3_88E6_00104B2D4E50_.wvu.FilterData" localSheetId="13" hidden="1">#REF!</definedName>
    <definedName name="Z_2529F30F_675A_11D3_88E6_00104B2D4E50_.wvu.FilterData" localSheetId="5" hidden="1">#REF!</definedName>
    <definedName name="Z_2529F30F_675A_11D3_88E6_00104B2D4E50_.wvu.FilterData" localSheetId="11" hidden="1">#REF!</definedName>
    <definedName name="Z_2529F30F_675A_11D3_88E6_00104B2D4E50_.wvu.FilterData" localSheetId="8" hidden="1">#REF!</definedName>
    <definedName name="Z_2529F30F_675A_11D3_88E6_00104B2D4E50_.wvu.FilterData" localSheetId="14" hidden="1">#REF!</definedName>
    <definedName name="Z_2529F30F_675A_11D3_88E6_00104B2D4E50_.wvu.FilterData" localSheetId="15" hidden="1">#REF!</definedName>
    <definedName name="Z_2529F30F_675A_11D3_88E6_00104B2D4E50_.wvu.FilterData" localSheetId="16" hidden="1">#REF!</definedName>
    <definedName name="Z_2529F30F_675A_11D3_88E6_00104B2D4E50_.wvu.FilterData" localSheetId="3" hidden="1">#REF!</definedName>
    <definedName name="Z_2529F30F_675A_11D3_88E6_00104B2D4E50_.wvu.FilterData" localSheetId="12" hidden="1">#REF!</definedName>
    <definedName name="Z_2529F30F_675A_11D3_88E6_00104B2D4E50_.wvu.FilterData" localSheetId="9" hidden="1">#REF!</definedName>
    <definedName name="Z_2529F30F_675A_11D3_88E6_00104B2D4E50_.wvu.FilterData" localSheetId="6" hidden="1">#REF!</definedName>
    <definedName name="Z_2529F30F_675A_11D3_88E6_00104B2D4E50_.wvu.FilterData" localSheetId="17" hidden="1">#REF!</definedName>
    <definedName name="Z_2529F30F_675A_11D3_88E6_00104B2D4E50_.wvu.FilterData" localSheetId="18" hidden="1">#REF!</definedName>
    <definedName name="Z_2529F30F_675A_11D3_88E6_00104B2D4E50_.wvu.FilterData" hidden="1">#REF!</definedName>
    <definedName name="Z_32DE5C65_0ED6_11D3_A535_008048FCDF23_.wvu.Cols" localSheetId="4" hidden="1">'[34]Wag&amp;Sal'!#REF!,'[34]Wag&amp;Sal'!#REF!,'[34]Wag&amp;Sal'!$E$1:$P$65536,'[34]Wag&amp;Sal'!$Q$1:$T$65536,'[34]Wag&amp;Sal'!$V$1:$Y$65536,'[34]Wag&amp;Sal'!$AB$1:$AB$65536</definedName>
    <definedName name="Z_32DE5C65_0ED6_11D3_A535_008048FCDF23_.wvu.Cols" localSheetId="7" hidden="1">'[34]Wag&amp;Sal'!#REF!,'[34]Wag&amp;Sal'!#REF!,'[34]Wag&amp;Sal'!$E$1:$P$65536,'[34]Wag&amp;Sal'!$Q$1:$T$65536,'[34]Wag&amp;Sal'!$V$1:$Y$65536,'[34]Wag&amp;Sal'!$AB$1:$AB$65536</definedName>
    <definedName name="Z_32DE5C65_0ED6_11D3_A535_008048FCDF23_.wvu.Cols" localSheetId="10" hidden="1">'[34]Wag&amp;Sal'!#REF!,'[34]Wag&amp;Sal'!#REF!,'[34]Wag&amp;Sal'!$E$1:$P$65536,'[34]Wag&amp;Sal'!$Q$1:$T$65536,'[34]Wag&amp;Sal'!$V$1:$Y$65536,'[34]Wag&amp;Sal'!$AB$1:$AB$65536</definedName>
    <definedName name="Z_32DE5C65_0ED6_11D3_A535_008048FCDF23_.wvu.Cols" localSheetId="13" hidden="1">'[34]Wag&amp;Sal'!#REF!,'[34]Wag&amp;Sal'!#REF!,'[34]Wag&amp;Sal'!$E$1:$P$65536,'[34]Wag&amp;Sal'!$Q$1:$T$65536,'[34]Wag&amp;Sal'!$V$1:$Y$65536,'[34]Wag&amp;Sal'!$AB$1:$AB$65536</definedName>
    <definedName name="Z_32DE5C65_0ED6_11D3_A535_008048FCDF23_.wvu.Cols" localSheetId="5" hidden="1">'[34]Wag&amp;Sal'!#REF!,'[34]Wag&amp;Sal'!#REF!,'[34]Wag&amp;Sal'!$E$1:$P$65536,'[34]Wag&amp;Sal'!$Q$1:$T$65536,'[34]Wag&amp;Sal'!$V$1:$Y$65536,'[34]Wag&amp;Sal'!$AB$1:$AB$65536</definedName>
    <definedName name="Z_32DE5C65_0ED6_11D3_A535_008048FCDF23_.wvu.Cols" localSheetId="11" hidden="1">'[34]Wag&amp;Sal'!#REF!,'[34]Wag&amp;Sal'!#REF!,'[34]Wag&amp;Sal'!$E$1:$P$65536,'[34]Wag&amp;Sal'!$Q$1:$T$65536,'[34]Wag&amp;Sal'!$V$1:$Y$65536,'[34]Wag&amp;Sal'!$AB$1:$AB$65536</definedName>
    <definedName name="Z_32DE5C65_0ED6_11D3_A535_008048FCDF23_.wvu.Cols" localSheetId="8" hidden="1">'[34]Wag&amp;Sal'!#REF!,'[34]Wag&amp;Sal'!#REF!,'[34]Wag&amp;Sal'!$E$1:$P$65536,'[34]Wag&amp;Sal'!$Q$1:$T$65536,'[34]Wag&amp;Sal'!$V$1:$Y$65536,'[34]Wag&amp;Sal'!$AB$1:$AB$65536</definedName>
    <definedName name="Z_32DE5C65_0ED6_11D3_A535_008048FCDF23_.wvu.Cols" localSheetId="14" hidden="1">'[34]Wag&amp;Sal'!#REF!,'[34]Wag&amp;Sal'!#REF!,'[34]Wag&amp;Sal'!$E$1:$P$65536,'[34]Wag&amp;Sal'!$Q$1:$T$65536,'[34]Wag&amp;Sal'!$V$1:$Y$65536,'[34]Wag&amp;Sal'!$AB$1:$AB$65536</definedName>
    <definedName name="Z_32DE5C65_0ED6_11D3_A535_008048FCDF23_.wvu.Cols" localSheetId="15" hidden="1">'[34]Wag&amp;Sal'!#REF!,'[34]Wag&amp;Sal'!#REF!,'[34]Wag&amp;Sal'!$E$1:$P$65536,'[34]Wag&amp;Sal'!$Q$1:$T$65536,'[34]Wag&amp;Sal'!$V$1:$Y$65536,'[34]Wag&amp;Sal'!$AB$1:$AB$65536</definedName>
    <definedName name="Z_32DE5C65_0ED6_11D3_A535_008048FCDF23_.wvu.Cols" localSheetId="16" hidden="1">'[34]Wag&amp;Sal'!#REF!,'[34]Wag&amp;Sal'!#REF!,'[34]Wag&amp;Sal'!$E$1:$P$65536,'[34]Wag&amp;Sal'!$Q$1:$T$65536,'[34]Wag&amp;Sal'!$V$1:$Y$65536,'[34]Wag&amp;Sal'!$AB$1:$AB$65536</definedName>
    <definedName name="Z_32DE5C65_0ED6_11D3_A535_008048FCDF23_.wvu.Cols" localSheetId="3" hidden="1">'[34]Wag&amp;Sal'!#REF!,'[34]Wag&amp;Sal'!#REF!,'[34]Wag&amp;Sal'!$E$1:$P$65536,'[34]Wag&amp;Sal'!$Q$1:$T$65536,'[34]Wag&amp;Sal'!$V$1:$Y$65536,'[34]Wag&amp;Sal'!$AB$1:$AB$65536</definedName>
    <definedName name="Z_32DE5C65_0ED6_11D3_A535_008048FCDF23_.wvu.Cols" localSheetId="12" hidden="1">'[34]Wag&amp;Sal'!#REF!,'[34]Wag&amp;Sal'!#REF!,'[34]Wag&amp;Sal'!$E$1:$P$65536,'[34]Wag&amp;Sal'!$Q$1:$T$65536,'[34]Wag&amp;Sal'!$V$1:$Y$65536,'[34]Wag&amp;Sal'!$AB$1:$AB$65536</definedName>
    <definedName name="Z_32DE5C65_0ED6_11D3_A535_008048FCDF23_.wvu.Cols" localSheetId="9" hidden="1">'[34]Wag&amp;Sal'!#REF!,'[34]Wag&amp;Sal'!#REF!,'[34]Wag&amp;Sal'!$E$1:$P$65536,'[34]Wag&amp;Sal'!$Q$1:$T$65536,'[34]Wag&amp;Sal'!$V$1:$Y$65536,'[34]Wag&amp;Sal'!$AB$1:$AB$65536</definedName>
    <definedName name="Z_32DE5C65_0ED6_11D3_A535_008048FCDF23_.wvu.Cols" localSheetId="6" hidden="1">'[34]Wag&amp;Sal'!#REF!,'[34]Wag&amp;Sal'!#REF!,'[34]Wag&amp;Sal'!$E$1:$P$65536,'[34]Wag&amp;Sal'!$Q$1:$T$65536,'[34]Wag&amp;Sal'!$V$1:$Y$65536,'[34]Wag&amp;Sal'!$AB$1:$AB$65536</definedName>
    <definedName name="Z_32DE5C65_0ED6_11D3_A535_008048FCDF23_.wvu.Cols" localSheetId="17" hidden="1">'[34]Wag&amp;Sal'!#REF!,'[34]Wag&amp;Sal'!#REF!,'[34]Wag&amp;Sal'!$E$1:$P$65536,'[34]Wag&amp;Sal'!$Q$1:$T$65536,'[34]Wag&amp;Sal'!$V$1:$Y$65536,'[34]Wag&amp;Sal'!$AB$1:$AB$65536</definedName>
    <definedName name="Z_32DE5C65_0ED6_11D3_A535_008048FCDF23_.wvu.Cols" localSheetId="18" hidden="1">'[34]Wag&amp;Sal'!#REF!,'[34]Wag&amp;Sal'!#REF!,'[34]Wag&amp;Sal'!$E$1:$P$65536,'[34]Wag&amp;Sal'!$Q$1:$T$65536,'[34]Wag&amp;Sal'!$V$1:$Y$65536,'[34]Wag&amp;Sal'!$AB$1:$AB$65536</definedName>
    <definedName name="Z_32DE5C65_0ED6_11D3_A535_008048FCDF23_.wvu.Cols" hidden="1">'[34]Wag&amp;Sal'!#REF!,'[34]Wag&amp;Sal'!#REF!,'[34]Wag&amp;Sal'!$E$1:$P$65536,'[34]Wag&amp;Sal'!$Q$1:$T$65536,'[34]Wag&amp;Sal'!$V$1:$Y$65536,'[34]Wag&amp;Sal'!$AB$1:$AB$65536</definedName>
    <definedName name="Z_37C90060_2018_11D3_9FEA_008048EE1BB3_.wvu.Cols" localSheetId="4" hidden="1">#REF!</definedName>
    <definedName name="Z_37C90060_2018_11D3_9FEA_008048EE1BB3_.wvu.Cols" localSheetId="7" hidden="1">#REF!</definedName>
    <definedName name="Z_37C90060_2018_11D3_9FEA_008048EE1BB3_.wvu.Cols" localSheetId="10" hidden="1">#REF!</definedName>
    <definedName name="Z_37C90060_2018_11D3_9FEA_008048EE1BB3_.wvu.Cols" localSheetId="13" hidden="1">#REF!</definedName>
    <definedName name="Z_37C90060_2018_11D3_9FEA_008048EE1BB3_.wvu.Cols" localSheetId="5" hidden="1">#REF!</definedName>
    <definedName name="Z_37C90060_2018_11D3_9FEA_008048EE1BB3_.wvu.Cols" localSheetId="11" hidden="1">#REF!</definedName>
    <definedName name="Z_37C90060_2018_11D3_9FEA_008048EE1BB3_.wvu.Cols" localSheetId="8" hidden="1">#REF!</definedName>
    <definedName name="Z_37C90060_2018_11D3_9FEA_008048EE1BB3_.wvu.Cols" localSheetId="14" hidden="1">#REF!</definedName>
    <definedName name="Z_37C90060_2018_11D3_9FEA_008048EE1BB3_.wvu.Cols" localSheetId="15" hidden="1">#REF!</definedName>
    <definedName name="Z_37C90060_2018_11D3_9FEA_008048EE1BB3_.wvu.Cols" localSheetId="16" hidden="1">#REF!</definedName>
    <definedName name="Z_37C90060_2018_11D3_9FEA_008048EE1BB3_.wvu.Cols" localSheetId="3" hidden="1">#REF!</definedName>
    <definedName name="Z_37C90060_2018_11D3_9FEA_008048EE1BB3_.wvu.Cols" localSheetId="12" hidden="1">#REF!</definedName>
    <definedName name="Z_37C90060_2018_11D3_9FEA_008048EE1BB3_.wvu.Cols" localSheetId="9" hidden="1">#REF!</definedName>
    <definedName name="Z_37C90060_2018_11D3_9FEA_008048EE1BB3_.wvu.Cols" localSheetId="6" hidden="1">#REF!</definedName>
    <definedName name="Z_37C90060_2018_11D3_9FEA_008048EE1BB3_.wvu.Cols" localSheetId="17" hidden="1">#REF!</definedName>
    <definedName name="Z_37C90060_2018_11D3_9FEA_008048EE1BB3_.wvu.Cols" localSheetId="18" hidden="1">#REF!</definedName>
    <definedName name="Z_37C90060_2018_11D3_9FEA_008048EE1BB3_.wvu.Cols" hidden="1">#REF!</definedName>
    <definedName name="Z_37C90060_2018_11D3_9FEA_008048EE1BB3_.wvu.FilterData" localSheetId="4" hidden="1">#REF!</definedName>
    <definedName name="Z_37C90060_2018_11D3_9FEA_008048EE1BB3_.wvu.FilterData" localSheetId="7" hidden="1">#REF!</definedName>
    <definedName name="Z_37C90060_2018_11D3_9FEA_008048EE1BB3_.wvu.FilterData" localSheetId="10" hidden="1">#REF!</definedName>
    <definedName name="Z_37C90060_2018_11D3_9FEA_008048EE1BB3_.wvu.FilterData" localSheetId="13" hidden="1">#REF!</definedName>
    <definedName name="Z_37C90060_2018_11D3_9FEA_008048EE1BB3_.wvu.FilterData" localSheetId="5" hidden="1">#REF!</definedName>
    <definedName name="Z_37C90060_2018_11D3_9FEA_008048EE1BB3_.wvu.FilterData" localSheetId="11" hidden="1">#REF!</definedName>
    <definedName name="Z_37C90060_2018_11D3_9FEA_008048EE1BB3_.wvu.FilterData" localSheetId="8" hidden="1">#REF!</definedName>
    <definedName name="Z_37C90060_2018_11D3_9FEA_008048EE1BB3_.wvu.FilterData" localSheetId="14" hidden="1">#REF!</definedName>
    <definedName name="Z_37C90060_2018_11D3_9FEA_008048EE1BB3_.wvu.FilterData" localSheetId="15" hidden="1">#REF!</definedName>
    <definedName name="Z_37C90060_2018_11D3_9FEA_008048EE1BB3_.wvu.FilterData" localSheetId="16" hidden="1">#REF!</definedName>
    <definedName name="Z_37C90060_2018_11D3_9FEA_008048EE1BB3_.wvu.FilterData" localSheetId="3" hidden="1">#REF!</definedName>
    <definedName name="Z_37C90060_2018_11D3_9FEA_008048EE1BB3_.wvu.FilterData" localSheetId="12" hidden="1">#REF!</definedName>
    <definedName name="Z_37C90060_2018_11D3_9FEA_008048EE1BB3_.wvu.FilterData" localSheetId="9" hidden="1">#REF!</definedName>
    <definedName name="Z_37C90060_2018_11D3_9FEA_008048EE1BB3_.wvu.FilterData" localSheetId="6" hidden="1">#REF!</definedName>
    <definedName name="Z_37C90060_2018_11D3_9FEA_008048EE1BB3_.wvu.FilterData" localSheetId="17" hidden="1">#REF!</definedName>
    <definedName name="Z_37C90060_2018_11D3_9FEA_008048EE1BB3_.wvu.FilterData" localSheetId="18" hidden="1">#REF!</definedName>
    <definedName name="Z_37C90060_2018_11D3_9FEA_008048EE1BB3_.wvu.FilterData" hidden="1">#REF!</definedName>
    <definedName name="Z_37C90061_2018_11D3_9FEA_008048EE1BB3_.wvu.FilterData" localSheetId="4" hidden="1">#REF!</definedName>
    <definedName name="Z_37C90061_2018_11D3_9FEA_008048EE1BB3_.wvu.FilterData" localSheetId="7" hidden="1">#REF!</definedName>
    <definedName name="Z_37C90061_2018_11D3_9FEA_008048EE1BB3_.wvu.FilterData" localSheetId="10" hidden="1">#REF!</definedName>
    <definedName name="Z_37C90061_2018_11D3_9FEA_008048EE1BB3_.wvu.FilterData" localSheetId="13" hidden="1">#REF!</definedName>
    <definedName name="Z_37C90061_2018_11D3_9FEA_008048EE1BB3_.wvu.FilterData" localSheetId="5" hidden="1">#REF!</definedName>
    <definedName name="Z_37C90061_2018_11D3_9FEA_008048EE1BB3_.wvu.FilterData" localSheetId="11" hidden="1">#REF!</definedName>
    <definedName name="Z_37C90061_2018_11D3_9FEA_008048EE1BB3_.wvu.FilterData" localSheetId="8" hidden="1">#REF!</definedName>
    <definedName name="Z_37C90061_2018_11D3_9FEA_008048EE1BB3_.wvu.FilterData" localSheetId="14" hidden="1">#REF!</definedName>
    <definedName name="Z_37C90061_2018_11D3_9FEA_008048EE1BB3_.wvu.FilterData" localSheetId="15" hidden="1">#REF!</definedName>
    <definedName name="Z_37C90061_2018_11D3_9FEA_008048EE1BB3_.wvu.FilterData" localSheetId="16" hidden="1">#REF!</definedName>
    <definedName name="Z_37C90061_2018_11D3_9FEA_008048EE1BB3_.wvu.FilterData" localSheetId="3" hidden="1">#REF!</definedName>
    <definedName name="Z_37C90061_2018_11D3_9FEA_008048EE1BB3_.wvu.FilterData" localSheetId="12" hidden="1">#REF!</definedName>
    <definedName name="Z_37C90061_2018_11D3_9FEA_008048EE1BB3_.wvu.FilterData" localSheetId="9" hidden="1">#REF!</definedName>
    <definedName name="Z_37C90061_2018_11D3_9FEA_008048EE1BB3_.wvu.FilterData" localSheetId="6" hidden="1">#REF!</definedName>
    <definedName name="Z_37C90061_2018_11D3_9FEA_008048EE1BB3_.wvu.FilterData" localSheetId="17" hidden="1">#REF!</definedName>
    <definedName name="Z_37C90061_2018_11D3_9FEA_008048EE1BB3_.wvu.FilterData" localSheetId="18" hidden="1">#REF!</definedName>
    <definedName name="Z_37C90061_2018_11D3_9FEA_008048EE1BB3_.wvu.FilterData" hidden="1">#REF!</definedName>
    <definedName name="Z_37C90063_2018_11D3_9FEA_008048EE1BB3_.wvu.FilterData" localSheetId="4" hidden="1">#REF!</definedName>
    <definedName name="Z_37C90063_2018_11D3_9FEA_008048EE1BB3_.wvu.FilterData" localSheetId="7" hidden="1">#REF!</definedName>
    <definedName name="Z_37C90063_2018_11D3_9FEA_008048EE1BB3_.wvu.FilterData" localSheetId="10" hidden="1">#REF!</definedName>
    <definedName name="Z_37C90063_2018_11D3_9FEA_008048EE1BB3_.wvu.FilterData" localSheetId="13" hidden="1">#REF!</definedName>
    <definedName name="Z_37C90063_2018_11D3_9FEA_008048EE1BB3_.wvu.FilterData" localSheetId="5" hidden="1">#REF!</definedName>
    <definedName name="Z_37C90063_2018_11D3_9FEA_008048EE1BB3_.wvu.FilterData" localSheetId="11" hidden="1">#REF!</definedName>
    <definedName name="Z_37C90063_2018_11D3_9FEA_008048EE1BB3_.wvu.FilterData" localSheetId="8" hidden="1">#REF!</definedName>
    <definedName name="Z_37C90063_2018_11D3_9FEA_008048EE1BB3_.wvu.FilterData" localSheetId="14" hidden="1">#REF!</definedName>
    <definedName name="Z_37C90063_2018_11D3_9FEA_008048EE1BB3_.wvu.FilterData" localSheetId="15" hidden="1">#REF!</definedName>
    <definedName name="Z_37C90063_2018_11D3_9FEA_008048EE1BB3_.wvu.FilterData" localSheetId="16" hidden="1">#REF!</definedName>
    <definedName name="Z_37C90063_2018_11D3_9FEA_008048EE1BB3_.wvu.FilterData" localSheetId="3" hidden="1">#REF!</definedName>
    <definedName name="Z_37C90063_2018_11D3_9FEA_008048EE1BB3_.wvu.FilterData" localSheetId="12" hidden="1">#REF!</definedName>
    <definedName name="Z_37C90063_2018_11D3_9FEA_008048EE1BB3_.wvu.FilterData" localSheetId="9" hidden="1">#REF!</definedName>
    <definedName name="Z_37C90063_2018_11D3_9FEA_008048EE1BB3_.wvu.FilterData" localSheetId="6" hidden="1">#REF!</definedName>
    <definedName name="Z_37C90063_2018_11D3_9FEA_008048EE1BB3_.wvu.FilterData" localSheetId="17" hidden="1">#REF!</definedName>
    <definedName name="Z_37C90063_2018_11D3_9FEA_008048EE1BB3_.wvu.FilterData" localSheetId="18" hidden="1">#REF!</definedName>
    <definedName name="Z_37C90063_2018_11D3_9FEA_008048EE1BB3_.wvu.FilterData" hidden="1">#REF!</definedName>
    <definedName name="Z_42177D60_3622_11D3_B2D2_008048EE2662_.wvu.FilterData" localSheetId="4" hidden="1">#REF!</definedName>
    <definedName name="Z_42177D60_3622_11D3_B2D2_008048EE2662_.wvu.FilterData" localSheetId="7" hidden="1">#REF!</definedName>
    <definedName name="Z_42177D60_3622_11D3_B2D2_008048EE2662_.wvu.FilterData" localSheetId="10" hidden="1">#REF!</definedName>
    <definedName name="Z_42177D60_3622_11D3_B2D2_008048EE2662_.wvu.FilterData" localSheetId="13" hidden="1">#REF!</definedName>
    <definedName name="Z_42177D60_3622_11D3_B2D2_008048EE2662_.wvu.FilterData" localSheetId="5" hidden="1">#REF!</definedName>
    <definedName name="Z_42177D60_3622_11D3_B2D2_008048EE2662_.wvu.FilterData" localSheetId="11" hidden="1">#REF!</definedName>
    <definedName name="Z_42177D60_3622_11D3_B2D2_008048EE2662_.wvu.FilterData" localSheetId="8" hidden="1">#REF!</definedName>
    <definedName name="Z_42177D60_3622_11D3_B2D2_008048EE2662_.wvu.FilterData" localSheetId="14" hidden="1">#REF!</definedName>
    <definedName name="Z_42177D60_3622_11D3_B2D2_008048EE2662_.wvu.FilterData" localSheetId="15" hidden="1">#REF!</definedName>
    <definedName name="Z_42177D60_3622_11D3_B2D2_008048EE2662_.wvu.FilterData" localSheetId="16" hidden="1">#REF!</definedName>
    <definedName name="Z_42177D60_3622_11D3_B2D2_008048EE2662_.wvu.FilterData" localSheetId="3" hidden="1">#REF!</definedName>
    <definedName name="Z_42177D60_3622_11D3_B2D2_008048EE2662_.wvu.FilterData" localSheetId="12" hidden="1">#REF!</definedName>
    <definedName name="Z_42177D60_3622_11D3_B2D2_008048EE2662_.wvu.FilterData" localSheetId="9" hidden="1">#REF!</definedName>
    <definedName name="Z_42177D60_3622_11D3_B2D2_008048EE2662_.wvu.FilterData" localSheetId="6" hidden="1">#REF!</definedName>
    <definedName name="Z_42177D60_3622_11D3_B2D2_008048EE2662_.wvu.FilterData" localSheetId="17" hidden="1">#REF!</definedName>
    <definedName name="Z_42177D60_3622_11D3_B2D2_008048EE2662_.wvu.FilterData" localSheetId="18" hidden="1">#REF!</definedName>
    <definedName name="Z_42177D60_3622_11D3_B2D2_008048EE2662_.wvu.FilterData" hidden="1">#REF!</definedName>
    <definedName name="Z_5A4CDE39_BC84_48C0_8208_6970E7A71896_.wvu.Cols" hidden="1">'[34]GM &amp; TA'!$F$1:$F$65536,'[34]GM &amp; TA'!$G$1:$G$65536,'[34]GM &amp; TA'!$I$1:$T$65536</definedName>
    <definedName name="Z_64FBE21F_D610_4122_B662_C1CA556F0E6B_.wvu.Rows" hidden="1">[33]Macro!$A$9:$IV$47,[33]Macro!$A$49:$IV$49</definedName>
    <definedName name="Z_67879F2D_A365_4C5F_ACA2_06A222DC585F_.wvu.FilterData" localSheetId="4" hidden="1">#REF!</definedName>
    <definedName name="Z_67879F2D_A365_4C5F_ACA2_06A222DC585F_.wvu.FilterData" localSheetId="7" hidden="1">#REF!</definedName>
    <definedName name="Z_67879F2D_A365_4C5F_ACA2_06A222DC585F_.wvu.FilterData" localSheetId="10" hidden="1">#REF!</definedName>
    <definedName name="Z_67879F2D_A365_4C5F_ACA2_06A222DC585F_.wvu.FilterData" localSheetId="13" hidden="1">#REF!</definedName>
    <definedName name="Z_67879F2D_A365_4C5F_ACA2_06A222DC585F_.wvu.FilterData" localSheetId="5" hidden="1">#REF!</definedName>
    <definedName name="Z_67879F2D_A365_4C5F_ACA2_06A222DC585F_.wvu.FilterData" localSheetId="11" hidden="1">#REF!</definedName>
    <definedName name="Z_67879F2D_A365_4C5F_ACA2_06A222DC585F_.wvu.FilterData" localSheetId="8" hidden="1">#REF!</definedName>
    <definedName name="Z_67879F2D_A365_4C5F_ACA2_06A222DC585F_.wvu.FilterData" localSheetId="14" hidden="1">#REF!</definedName>
    <definedName name="Z_67879F2D_A365_4C5F_ACA2_06A222DC585F_.wvu.FilterData" localSheetId="15" hidden="1">#REF!</definedName>
    <definedName name="Z_67879F2D_A365_4C5F_ACA2_06A222DC585F_.wvu.FilterData" localSheetId="16" hidden="1">#REF!</definedName>
    <definedName name="Z_67879F2D_A365_4C5F_ACA2_06A222DC585F_.wvu.FilterData" localSheetId="3" hidden="1">#REF!</definedName>
    <definedName name="Z_67879F2D_A365_4C5F_ACA2_06A222DC585F_.wvu.FilterData" localSheetId="12" hidden="1">#REF!</definedName>
    <definedName name="Z_67879F2D_A365_4C5F_ACA2_06A222DC585F_.wvu.FilterData" localSheetId="9" hidden="1">#REF!</definedName>
    <definedName name="Z_67879F2D_A365_4C5F_ACA2_06A222DC585F_.wvu.FilterData" localSheetId="6" hidden="1">#REF!</definedName>
    <definedName name="Z_67879F2D_A365_4C5F_ACA2_06A222DC585F_.wvu.FilterData" localSheetId="17" hidden="1">#REF!</definedName>
    <definedName name="Z_67879F2D_A365_4C5F_ACA2_06A222DC585F_.wvu.FilterData" localSheetId="18" hidden="1">#REF!</definedName>
    <definedName name="Z_67879F2D_A365_4C5F_ACA2_06A222DC585F_.wvu.FilterData" hidden="1">#REF!</definedName>
    <definedName name="Z_6CDCF69B_5AF1_4147_8314_DDC51BBAE13A_.wvu.FilterData" localSheetId="4" hidden="1">#REF!</definedName>
    <definedName name="Z_6CDCF69B_5AF1_4147_8314_DDC51BBAE13A_.wvu.FilterData" localSheetId="7" hidden="1">#REF!</definedName>
    <definedName name="Z_6CDCF69B_5AF1_4147_8314_DDC51BBAE13A_.wvu.FilterData" localSheetId="10" hidden="1">#REF!</definedName>
    <definedName name="Z_6CDCF69B_5AF1_4147_8314_DDC51BBAE13A_.wvu.FilterData" localSheetId="13" hidden="1">#REF!</definedName>
    <definedName name="Z_6CDCF69B_5AF1_4147_8314_DDC51BBAE13A_.wvu.FilterData" localSheetId="5" hidden="1">#REF!</definedName>
    <definedName name="Z_6CDCF69B_5AF1_4147_8314_DDC51BBAE13A_.wvu.FilterData" localSheetId="11" hidden="1">#REF!</definedName>
    <definedName name="Z_6CDCF69B_5AF1_4147_8314_DDC51BBAE13A_.wvu.FilterData" localSheetId="8" hidden="1">#REF!</definedName>
    <definedName name="Z_6CDCF69B_5AF1_4147_8314_DDC51BBAE13A_.wvu.FilterData" localSheetId="14" hidden="1">#REF!</definedName>
    <definedName name="Z_6CDCF69B_5AF1_4147_8314_DDC51BBAE13A_.wvu.FilterData" localSheetId="15" hidden="1">#REF!</definedName>
    <definedName name="Z_6CDCF69B_5AF1_4147_8314_DDC51BBAE13A_.wvu.FilterData" localSheetId="16" hidden="1">#REF!</definedName>
    <definedName name="Z_6CDCF69B_5AF1_4147_8314_DDC51BBAE13A_.wvu.FilterData" localSheetId="3" hidden="1">#REF!</definedName>
    <definedName name="Z_6CDCF69B_5AF1_4147_8314_DDC51BBAE13A_.wvu.FilterData" localSheetId="12" hidden="1">#REF!</definedName>
    <definedName name="Z_6CDCF69B_5AF1_4147_8314_DDC51BBAE13A_.wvu.FilterData" localSheetId="9" hidden="1">#REF!</definedName>
    <definedName name="Z_6CDCF69B_5AF1_4147_8314_DDC51BBAE13A_.wvu.FilterData" localSheetId="6" hidden="1">#REF!</definedName>
    <definedName name="Z_6CDCF69B_5AF1_4147_8314_DDC51BBAE13A_.wvu.FilterData" localSheetId="17" hidden="1">#REF!</definedName>
    <definedName name="Z_6CDCF69B_5AF1_4147_8314_DDC51BBAE13A_.wvu.FilterData" localSheetId="18" hidden="1">#REF!</definedName>
    <definedName name="Z_6CDCF69B_5AF1_4147_8314_DDC51BBAE13A_.wvu.FilterData" hidden="1">#REF!</definedName>
    <definedName name="Z_821080B5_A53F_46D5_A7A8_C550E9A6DB8E_.wvu.Rows" localSheetId="4" hidden="1">'[33]Scaff-Rose'!#REF!</definedName>
    <definedName name="Z_821080B5_A53F_46D5_A7A8_C550E9A6DB8E_.wvu.Rows" localSheetId="7" hidden="1">'[33]Scaff-Rose'!#REF!</definedName>
    <definedName name="Z_821080B5_A53F_46D5_A7A8_C550E9A6DB8E_.wvu.Rows" localSheetId="10" hidden="1">'[33]Scaff-Rose'!#REF!</definedName>
    <definedName name="Z_821080B5_A53F_46D5_A7A8_C550E9A6DB8E_.wvu.Rows" localSheetId="13" hidden="1">'[33]Scaff-Rose'!#REF!</definedName>
    <definedName name="Z_821080B5_A53F_46D5_A7A8_C550E9A6DB8E_.wvu.Rows" localSheetId="5" hidden="1">'[33]Scaff-Rose'!#REF!</definedName>
    <definedName name="Z_821080B5_A53F_46D5_A7A8_C550E9A6DB8E_.wvu.Rows" localSheetId="11" hidden="1">'[33]Scaff-Rose'!#REF!</definedName>
    <definedName name="Z_821080B5_A53F_46D5_A7A8_C550E9A6DB8E_.wvu.Rows" localSheetId="8" hidden="1">'[33]Scaff-Rose'!#REF!</definedName>
    <definedName name="Z_821080B5_A53F_46D5_A7A8_C550E9A6DB8E_.wvu.Rows" localSheetId="14" hidden="1">'[33]Scaff-Rose'!#REF!</definedName>
    <definedName name="Z_821080B5_A53F_46D5_A7A8_C550E9A6DB8E_.wvu.Rows" localSheetId="15" hidden="1">'[33]Scaff-Rose'!#REF!</definedName>
    <definedName name="Z_821080B5_A53F_46D5_A7A8_C550E9A6DB8E_.wvu.Rows" localSheetId="16" hidden="1">'[33]Scaff-Rose'!#REF!</definedName>
    <definedName name="Z_821080B5_A53F_46D5_A7A8_C550E9A6DB8E_.wvu.Rows" localSheetId="3" hidden="1">'[33]Scaff-Rose'!#REF!</definedName>
    <definedName name="Z_821080B5_A53F_46D5_A7A8_C550E9A6DB8E_.wvu.Rows" localSheetId="12" hidden="1">'[33]Scaff-Rose'!#REF!</definedName>
    <definedName name="Z_821080B5_A53F_46D5_A7A8_C550E9A6DB8E_.wvu.Rows" localSheetId="9" hidden="1">'[33]Scaff-Rose'!#REF!</definedName>
    <definedName name="Z_821080B5_A53F_46D5_A7A8_C550E9A6DB8E_.wvu.Rows" localSheetId="6" hidden="1">'[33]Scaff-Rose'!#REF!</definedName>
    <definedName name="Z_821080B5_A53F_46D5_A7A8_C550E9A6DB8E_.wvu.Rows" localSheetId="17" hidden="1">'[33]Scaff-Rose'!#REF!</definedName>
    <definedName name="Z_821080B5_A53F_46D5_A7A8_C550E9A6DB8E_.wvu.Rows" localSheetId="18" hidden="1">'[33]Scaff-Rose'!#REF!</definedName>
    <definedName name="Z_821080B5_A53F_46D5_A7A8_C550E9A6DB8E_.wvu.Rows" hidden="1">'[33]Scaff-Rose'!#REF!</definedName>
    <definedName name="Z_87846904_F246_11D2_88E4_00104B2D4E50_.wvu.PrintTitles" localSheetId="4" hidden="1">#REF!,#REF!</definedName>
    <definedName name="Z_87846904_F246_11D2_88E4_00104B2D4E50_.wvu.PrintTitles" localSheetId="7" hidden="1">#REF!,#REF!</definedName>
    <definedName name="Z_87846904_F246_11D2_88E4_00104B2D4E50_.wvu.PrintTitles" localSheetId="10" hidden="1">#REF!,#REF!</definedName>
    <definedName name="Z_87846904_F246_11D2_88E4_00104B2D4E50_.wvu.PrintTitles" localSheetId="13" hidden="1">#REF!,#REF!</definedName>
    <definedName name="Z_87846904_F246_11D2_88E4_00104B2D4E50_.wvu.PrintTitles" localSheetId="5" hidden="1">#REF!,#REF!</definedName>
    <definedName name="Z_87846904_F246_11D2_88E4_00104B2D4E50_.wvu.PrintTitles" localSheetId="11" hidden="1">#REF!,#REF!</definedName>
    <definedName name="Z_87846904_F246_11D2_88E4_00104B2D4E50_.wvu.PrintTitles" localSheetId="8" hidden="1">#REF!,#REF!</definedName>
    <definedName name="Z_87846904_F246_11D2_88E4_00104B2D4E50_.wvu.PrintTitles" localSheetId="14" hidden="1">#REF!,#REF!</definedName>
    <definedName name="Z_87846904_F246_11D2_88E4_00104B2D4E50_.wvu.PrintTitles" localSheetId="15" hidden="1">#REF!,#REF!</definedName>
    <definedName name="Z_87846904_F246_11D2_88E4_00104B2D4E50_.wvu.PrintTitles" localSheetId="16" hidden="1">#REF!,#REF!</definedName>
    <definedName name="Z_87846904_F246_11D2_88E4_00104B2D4E50_.wvu.PrintTitles" localSheetId="3" hidden="1">#REF!,#REF!</definedName>
    <definedName name="Z_87846904_F246_11D2_88E4_00104B2D4E50_.wvu.PrintTitles" localSheetId="12" hidden="1">#REF!,#REF!</definedName>
    <definedName name="Z_87846904_F246_11D2_88E4_00104B2D4E50_.wvu.PrintTitles" localSheetId="9" hidden="1">#REF!,#REF!</definedName>
    <definedName name="Z_87846904_F246_11D2_88E4_00104B2D4E50_.wvu.PrintTitles" localSheetId="6" hidden="1">#REF!,#REF!</definedName>
    <definedName name="Z_87846904_F246_11D2_88E4_00104B2D4E50_.wvu.PrintTitles" localSheetId="17" hidden="1">#REF!,#REF!</definedName>
    <definedName name="Z_87846904_F246_11D2_88E4_00104B2D4E50_.wvu.PrintTitles" localSheetId="18" hidden="1">#REF!,#REF!</definedName>
    <definedName name="Z_87846904_F246_11D2_88E4_00104B2D4E50_.wvu.PrintTitles" hidden="1">#REF!,#REF!</definedName>
    <definedName name="Z_89FC4C3A_6586_42BA_B0E6_F0959042E6A0_.wvu.Rows" localSheetId="4" hidden="1">'[33]Scaff-Rose'!#REF!</definedName>
    <definedName name="Z_89FC4C3A_6586_42BA_B0E6_F0959042E6A0_.wvu.Rows" localSheetId="7" hidden="1">'[33]Scaff-Rose'!#REF!</definedName>
    <definedName name="Z_89FC4C3A_6586_42BA_B0E6_F0959042E6A0_.wvu.Rows" localSheetId="10" hidden="1">'[33]Scaff-Rose'!#REF!</definedName>
    <definedName name="Z_89FC4C3A_6586_42BA_B0E6_F0959042E6A0_.wvu.Rows" localSheetId="13" hidden="1">'[33]Scaff-Rose'!#REF!</definedName>
    <definedName name="Z_89FC4C3A_6586_42BA_B0E6_F0959042E6A0_.wvu.Rows" localSheetId="5" hidden="1">'[33]Scaff-Rose'!#REF!</definedName>
    <definedName name="Z_89FC4C3A_6586_42BA_B0E6_F0959042E6A0_.wvu.Rows" localSheetId="11" hidden="1">'[33]Scaff-Rose'!#REF!</definedName>
    <definedName name="Z_89FC4C3A_6586_42BA_B0E6_F0959042E6A0_.wvu.Rows" localSheetId="8" hidden="1">'[33]Scaff-Rose'!#REF!</definedName>
    <definedName name="Z_89FC4C3A_6586_42BA_B0E6_F0959042E6A0_.wvu.Rows" localSheetId="14" hidden="1">'[33]Scaff-Rose'!#REF!</definedName>
    <definedName name="Z_89FC4C3A_6586_42BA_B0E6_F0959042E6A0_.wvu.Rows" localSheetId="15" hidden="1">'[33]Scaff-Rose'!#REF!</definedName>
    <definedName name="Z_89FC4C3A_6586_42BA_B0E6_F0959042E6A0_.wvu.Rows" localSheetId="16" hidden="1">'[33]Scaff-Rose'!#REF!</definedName>
    <definedName name="Z_89FC4C3A_6586_42BA_B0E6_F0959042E6A0_.wvu.Rows" localSheetId="3" hidden="1">'[33]Scaff-Rose'!#REF!</definedName>
    <definedName name="Z_89FC4C3A_6586_42BA_B0E6_F0959042E6A0_.wvu.Rows" localSheetId="12" hidden="1">'[33]Scaff-Rose'!#REF!</definedName>
    <definedName name="Z_89FC4C3A_6586_42BA_B0E6_F0959042E6A0_.wvu.Rows" localSheetId="9" hidden="1">'[33]Scaff-Rose'!#REF!</definedName>
    <definedName name="Z_89FC4C3A_6586_42BA_B0E6_F0959042E6A0_.wvu.Rows" localSheetId="6" hidden="1">'[33]Scaff-Rose'!#REF!</definedName>
    <definedName name="Z_89FC4C3A_6586_42BA_B0E6_F0959042E6A0_.wvu.Rows" localSheetId="17" hidden="1">'[33]Scaff-Rose'!#REF!</definedName>
    <definedName name="Z_89FC4C3A_6586_42BA_B0E6_F0959042E6A0_.wvu.Rows" localSheetId="18" hidden="1">'[33]Scaff-Rose'!#REF!</definedName>
    <definedName name="Z_89FC4C3A_6586_42BA_B0E6_F0959042E6A0_.wvu.Rows" hidden="1">'[33]Scaff-Rose'!#REF!</definedName>
    <definedName name="Z_8FCC9949_BB10_48DD_835F_9D6E68B3AE12_.wvu.PrintTitles" localSheetId="4" hidden="1">#REF!</definedName>
    <definedName name="Z_8FCC9949_BB10_48DD_835F_9D6E68B3AE12_.wvu.PrintTitles" localSheetId="7" hidden="1">#REF!</definedName>
    <definedName name="Z_8FCC9949_BB10_48DD_835F_9D6E68B3AE12_.wvu.PrintTitles" localSheetId="10" hidden="1">#REF!</definedName>
    <definedName name="Z_8FCC9949_BB10_48DD_835F_9D6E68B3AE12_.wvu.PrintTitles" localSheetId="13" hidden="1">#REF!</definedName>
    <definedName name="Z_8FCC9949_BB10_48DD_835F_9D6E68B3AE12_.wvu.PrintTitles" localSheetId="5" hidden="1">#REF!</definedName>
    <definedName name="Z_8FCC9949_BB10_48DD_835F_9D6E68B3AE12_.wvu.PrintTitles" localSheetId="11" hidden="1">#REF!</definedName>
    <definedName name="Z_8FCC9949_BB10_48DD_835F_9D6E68B3AE12_.wvu.PrintTitles" localSheetId="8" hidden="1">#REF!</definedName>
    <definedName name="Z_8FCC9949_BB10_48DD_835F_9D6E68B3AE12_.wvu.PrintTitles" localSheetId="14" hidden="1">#REF!</definedName>
    <definedName name="Z_8FCC9949_BB10_48DD_835F_9D6E68B3AE12_.wvu.PrintTitles" localSheetId="15" hidden="1">#REF!</definedName>
    <definedName name="Z_8FCC9949_BB10_48DD_835F_9D6E68B3AE12_.wvu.PrintTitles" localSheetId="16" hidden="1">#REF!</definedName>
    <definedName name="Z_8FCC9949_BB10_48DD_835F_9D6E68B3AE12_.wvu.PrintTitles" localSheetId="3" hidden="1">#REF!</definedName>
    <definedName name="Z_8FCC9949_BB10_48DD_835F_9D6E68B3AE12_.wvu.PrintTitles" localSheetId="12" hidden="1">#REF!</definedName>
    <definedName name="Z_8FCC9949_BB10_48DD_835F_9D6E68B3AE12_.wvu.PrintTitles" localSheetId="9" hidden="1">#REF!</definedName>
    <definedName name="Z_8FCC9949_BB10_48DD_835F_9D6E68B3AE12_.wvu.PrintTitles" localSheetId="6" hidden="1">#REF!</definedName>
    <definedName name="Z_8FCC9949_BB10_48DD_835F_9D6E68B3AE12_.wvu.PrintTitles" localSheetId="17" hidden="1">#REF!</definedName>
    <definedName name="Z_8FCC9949_BB10_48DD_835F_9D6E68B3AE12_.wvu.PrintTitles" localSheetId="18" hidden="1">#REF!</definedName>
    <definedName name="Z_8FCC9949_BB10_48DD_835F_9D6E68B3AE12_.wvu.PrintTitles" hidden="1">#REF!</definedName>
    <definedName name="Z_8FCC9949_BB10_48DD_835F_9D6E68B3AE12_.wvu.Rows" localSheetId="4" hidden="1">'[34]GM &amp; TA'!#REF!,'[34]GM &amp; TA'!#REF!</definedName>
    <definedName name="Z_8FCC9949_BB10_48DD_835F_9D6E68B3AE12_.wvu.Rows" localSheetId="7" hidden="1">'[34]GM &amp; TA'!#REF!,'[34]GM &amp; TA'!#REF!</definedName>
    <definedName name="Z_8FCC9949_BB10_48DD_835F_9D6E68B3AE12_.wvu.Rows" localSheetId="10" hidden="1">'[34]GM &amp; TA'!#REF!,'[34]GM &amp; TA'!#REF!</definedName>
    <definedName name="Z_8FCC9949_BB10_48DD_835F_9D6E68B3AE12_.wvu.Rows" localSheetId="13" hidden="1">'[34]GM &amp; TA'!#REF!,'[34]GM &amp; TA'!#REF!</definedName>
    <definedName name="Z_8FCC9949_BB10_48DD_835F_9D6E68B3AE12_.wvu.Rows" localSheetId="5" hidden="1">'[34]GM &amp; TA'!#REF!,'[34]GM &amp; TA'!#REF!</definedName>
    <definedName name="Z_8FCC9949_BB10_48DD_835F_9D6E68B3AE12_.wvu.Rows" localSheetId="11" hidden="1">'[34]GM &amp; TA'!#REF!,'[34]GM &amp; TA'!#REF!</definedName>
    <definedName name="Z_8FCC9949_BB10_48DD_835F_9D6E68B3AE12_.wvu.Rows" localSheetId="8" hidden="1">'[34]GM &amp; TA'!#REF!,'[34]GM &amp; TA'!#REF!</definedName>
    <definedName name="Z_8FCC9949_BB10_48DD_835F_9D6E68B3AE12_.wvu.Rows" localSheetId="14" hidden="1">'[34]GM &amp; TA'!#REF!,'[34]GM &amp; TA'!#REF!</definedName>
    <definedName name="Z_8FCC9949_BB10_48DD_835F_9D6E68B3AE12_.wvu.Rows" localSheetId="15" hidden="1">'[34]GM &amp; TA'!#REF!,'[34]GM &amp; TA'!#REF!</definedName>
    <definedName name="Z_8FCC9949_BB10_48DD_835F_9D6E68B3AE12_.wvu.Rows" localSheetId="16" hidden="1">'[34]GM &amp; TA'!#REF!,'[34]GM &amp; TA'!#REF!</definedName>
    <definedName name="Z_8FCC9949_BB10_48DD_835F_9D6E68B3AE12_.wvu.Rows" localSheetId="3" hidden="1">'[34]GM &amp; TA'!#REF!,'[34]GM &amp; TA'!#REF!</definedName>
    <definedName name="Z_8FCC9949_BB10_48DD_835F_9D6E68B3AE12_.wvu.Rows" localSheetId="12" hidden="1">'[34]GM &amp; TA'!#REF!,'[34]GM &amp; TA'!#REF!</definedName>
    <definedName name="Z_8FCC9949_BB10_48DD_835F_9D6E68B3AE12_.wvu.Rows" localSheetId="9" hidden="1">'[34]GM &amp; TA'!#REF!,'[34]GM &amp; TA'!#REF!</definedName>
    <definedName name="Z_8FCC9949_BB10_48DD_835F_9D6E68B3AE12_.wvu.Rows" localSheetId="6" hidden="1">'[34]GM &amp; TA'!#REF!,'[34]GM &amp; TA'!#REF!</definedName>
    <definedName name="Z_8FCC9949_BB10_48DD_835F_9D6E68B3AE12_.wvu.Rows" localSheetId="17" hidden="1">'[34]GM &amp; TA'!#REF!,'[34]GM &amp; TA'!#REF!</definedName>
    <definedName name="Z_8FCC9949_BB10_48DD_835F_9D6E68B3AE12_.wvu.Rows" localSheetId="18" hidden="1">'[34]GM &amp; TA'!#REF!,'[34]GM &amp; TA'!#REF!</definedName>
    <definedName name="Z_8FCC9949_BB10_48DD_835F_9D6E68B3AE12_.wvu.Rows" hidden="1">'[34]GM &amp; TA'!#REF!,'[34]GM &amp; TA'!#REF!</definedName>
    <definedName name="Z_97AF8B62_D04D_48F2_A853_93998C7922D6_.wvu.FilterData" localSheetId="4" hidden="1">#REF!</definedName>
    <definedName name="Z_97AF8B62_D04D_48F2_A853_93998C7922D6_.wvu.FilterData" localSheetId="7" hidden="1">#REF!</definedName>
    <definedName name="Z_97AF8B62_D04D_48F2_A853_93998C7922D6_.wvu.FilterData" localSheetId="10" hidden="1">#REF!</definedName>
    <definedName name="Z_97AF8B62_D04D_48F2_A853_93998C7922D6_.wvu.FilterData" localSheetId="13" hidden="1">#REF!</definedName>
    <definedName name="Z_97AF8B62_D04D_48F2_A853_93998C7922D6_.wvu.FilterData" localSheetId="5" hidden="1">#REF!</definedName>
    <definedName name="Z_97AF8B62_D04D_48F2_A853_93998C7922D6_.wvu.FilterData" localSheetId="11" hidden="1">#REF!</definedName>
    <definedName name="Z_97AF8B62_D04D_48F2_A853_93998C7922D6_.wvu.FilterData" localSheetId="8" hidden="1">#REF!</definedName>
    <definedName name="Z_97AF8B62_D04D_48F2_A853_93998C7922D6_.wvu.FilterData" localSheetId="14" hidden="1">#REF!</definedName>
    <definedName name="Z_97AF8B62_D04D_48F2_A853_93998C7922D6_.wvu.FilterData" localSheetId="15" hidden="1">#REF!</definedName>
    <definedName name="Z_97AF8B62_D04D_48F2_A853_93998C7922D6_.wvu.FilterData" localSheetId="16" hidden="1">#REF!</definedName>
    <definedName name="Z_97AF8B62_D04D_48F2_A853_93998C7922D6_.wvu.FilterData" localSheetId="3" hidden="1">#REF!</definedName>
    <definedName name="Z_97AF8B62_D04D_48F2_A853_93998C7922D6_.wvu.FilterData" localSheetId="12" hidden="1">#REF!</definedName>
    <definedName name="Z_97AF8B62_D04D_48F2_A853_93998C7922D6_.wvu.FilterData" localSheetId="9" hidden="1">#REF!</definedName>
    <definedName name="Z_97AF8B62_D04D_48F2_A853_93998C7922D6_.wvu.FilterData" localSheetId="6" hidden="1">#REF!</definedName>
    <definedName name="Z_97AF8B62_D04D_48F2_A853_93998C7922D6_.wvu.FilterData" localSheetId="17" hidden="1">#REF!</definedName>
    <definedName name="Z_97AF8B62_D04D_48F2_A853_93998C7922D6_.wvu.FilterData" localSheetId="18" hidden="1">#REF!</definedName>
    <definedName name="Z_97AF8B62_D04D_48F2_A853_93998C7922D6_.wvu.FilterData" hidden="1">#REF!</definedName>
    <definedName name="Z_9C36B7A0_8E17_11D3_B2D2_008048EE2662_.wvu.Rows" localSheetId="4" hidden="1">#REF!,#REF!,#REF!</definedName>
    <definedName name="Z_9C36B7A0_8E17_11D3_B2D2_008048EE2662_.wvu.Rows" localSheetId="7" hidden="1">#REF!,#REF!,#REF!</definedName>
    <definedName name="Z_9C36B7A0_8E17_11D3_B2D2_008048EE2662_.wvu.Rows" localSheetId="10" hidden="1">#REF!,#REF!,#REF!</definedName>
    <definedName name="Z_9C36B7A0_8E17_11D3_B2D2_008048EE2662_.wvu.Rows" localSheetId="13" hidden="1">#REF!,#REF!,#REF!</definedName>
    <definedName name="Z_9C36B7A0_8E17_11D3_B2D2_008048EE2662_.wvu.Rows" localSheetId="5" hidden="1">#REF!,#REF!,#REF!</definedName>
    <definedName name="Z_9C36B7A0_8E17_11D3_B2D2_008048EE2662_.wvu.Rows" localSheetId="11" hidden="1">#REF!,#REF!,#REF!</definedName>
    <definedName name="Z_9C36B7A0_8E17_11D3_B2D2_008048EE2662_.wvu.Rows" localSheetId="8" hidden="1">#REF!,#REF!,#REF!</definedName>
    <definedName name="Z_9C36B7A0_8E17_11D3_B2D2_008048EE2662_.wvu.Rows" localSheetId="14" hidden="1">#REF!,#REF!,#REF!</definedName>
    <definedName name="Z_9C36B7A0_8E17_11D3_B2D2_008048EE2662_.wvu.Rows" localSheetId="15" hidden="1">#REF!,#REF!,#REF!</definedName>
    <definedName name="Z_9C36B7A0_8E17_11D3_B2D2_008048EE2662_.wvu.Rows" localSheetId="16" hidden="1">#REF!,#REF!,#REF!</definedName>
    <definedName name="Z_9C36B7A0_8E17_11D3_B2D2_008048EE2662_.wvu.Rows" localSheetId="3" hidden="1">#REF!,#REF!,#REF!</definedName>
    <definedName name="Z_9C36B7A0_8E17_11D3_B2D2_008048EE2662_.wvu.Rows" localSheetId="12" hidden="1">#REF!,#REF!,#REF!</definedName>
    <definedName name="Z_9C36B7A0_8E17_11D3_B2D2_008048EE2662_.wvu.Rows" localSheetId="9" hidden="1">#REF!,#REF!,#REF!</definedName>
    <definedName name="Z_9C36B7A0_8E17_11D3_B2D2_008048EE2662_.wvu.Rows" localSheetId="6" hidden="1">#REF!,#REF!,#REF!</definedName>
    <definedName name="Z_9C36B7A0_8E17_11D3_B2D2_008048EE2662_.wvu.Rows" localSheetId="17" hidden="1">#REF!,#REF!,#REF!</definedName>
    <definedName name="Z_9C36B7A0_8E17_11D3_B2D2_008048EE2662_.wvu.Rows" localSheetId="18" hidden="1">#REF!,#REF!,#REF!</definedName>
    <definedName name="Z_9C36B7A0_8E17_11D3_B2D2_008048EE2662_.wvu.Rows" hidden="1">#REF!,#REF!,#REF!</definedName>
    <definedName name="Z_9F278A40_BF82_4E3D_9E8B_F7A34E58042E_.wvu.FilterData" localSheetId="4" hidden="1">#REF!</definedName>
    <definedName name="Z_9F278A40_BF82_4E3D_9E8B_F7A34E58042E_.wvu.FilterData" localSheetId="7" hidden="1">#REF!</definedName>
    <definedName name="Z_9F278A40_BF82_4E3D_9E8B_F7A34E58042E_.wvu.FilterData" localSheetId="10" hidden="1">#REF!</definedName>
    <definedName name="Z_9F278A40_BF82_4E3D_9E8B_F7A34E58042E_.wvu.FilterData" localSheetId="13" hidden="1">#REF!</definedName>
    <definedName name="Z_9F278A40_BF82_4E3D_9E8B_F7A34E58042E_.wvu.FilterData" localSheetId="5" hidden="1">#REF!</definedName>
    <definedName name="Z_9F278A40_BF82_4E3D_9E8B_F7A34E58042E_.wvu.FilterData" localSheetId="11" hidden="1">#REF!</definedName>
    <definedName name="Z_9F278A40_BF82_4E3D_9E8B_F7A34E58042E_.wvu.FilterData" localSheetId="8" hidden="1">#REF!</definedName>
    <definedName name="Z_9F278A40_BF82_4E3D_9E8B_F7A34E58042E_.wvu.FilterData" localSheetId="14" hidden="1">#REF!</definedName>
    <definedName name="Z_9F278A40_BF82_4E3D_9E8B_F7A34E58042E_.wvu.FilterData" localSheetId="15" hidden="1">#REF!</definedName>
    <definedName name="Z_9F278A40_BF82_4E3D_9E8B_F7A34E58042E_.wvu.FilterData" localSheetId="16" hidden="1">#REF!</definedName>
    <definedName name="Z_9F278A40_BF82_4E3D_9E8B_F7A34E58042E_.wvu.FilterData" localSheetId="3" hidden="1">#REF!</definedName>
    <definedName name="Z_9F278A40_BF82_4E3D_9E8B_F7A34E58042E_.wvu.FilterData" localSheetId="12" hidden="1">#REF!</definedName>
    <definedName name="Z_9F278A40_BF82_4E3D_9E8B_F7A34E58042E_.wvu.FilterData" localSheetId="9" hidden="1">#REF!</definedName>
    <definedName name="Z_9F278A40_BF82_4E3D_9E8B_F7A34E58042E_.wvu.FilterData" localSheetId="6" hidden="1">#REF!</definedName>
    <definedName name="Z_9F278A40_BF82_4E3D_9E8B_F7A34E58042E_.wvu.FilterData" localSheetId="17" hidden="1">#REF!</definedName>
    <definedName name="Z_9F278A40_BF82_4E3D_9E8B_F7A34E58042E_.wvu.FilterData" localSheetId="18" hidden="1">#REF!</definedName>
    <definedName name="Z_9F278A40_BF82_4E3D_9E8B_F7A34E58042E_.wvu.FilterData" hidden="1">#REF!</definedName>
    <definedName name="Z_A8BE41E8_2DB8_11D7_A1F5_005004BBC68E_.wvu.Cols" localSheetId="4" hidden="1">#REF!</definedName>
    <definedName name="Z_A8BE41E8_2DB8_11D7_A1F5_005004BBC68E_.wvu.Cols" localSheetId="7" hidden="1">#REF!</definedName>
    <definedName name="Z_A8BE41E8_2DB8_11D7_A1F5_005004BBC68E_.wvu.Cols" localSheetId="10" hidden="1">#REF!</definedName>
    <definedName name="Z_A8BE41E8_2DB8_11D7_A1F5_005004BBC68E_.wvu.Cols" localSheetId="13" hidden="1">#REF!</definedName>
    <definedName name="Z_A8BE41E8_2DB8_11D7_A1F5_005004BBC68E_.wvu.Cols" localSheetId="5" hidden="1">#REF!</definedName>
    <definedName name="Z_A8BE41E8_2DB8_11D7_A1F5_005004BBC68E_.wvu.Cols" localSheetId="11" hidden="1">#REF!</definedName>
    <definedName name="Z_A8BE41E8_2DB8_11D7_A1F5_005004BBC68E_.wvu.Cols" localSheetId="8" hidden="1">#REF!</definedName>
    <definedName name="Z_A8BE41E8_2DB8_11D7_A1F5_005004BBC68E_.wvu.Cols" localSheetId="14" hidden="1">#REF!</definedName>
    <definedName name="Z_A8BE41E8_2DB8_11D7_A1F5_005004BBC68E_.wvu.Cols" localSheetId="15" hidden="1">#REF!</definedName>
    <definedName name="Z_A8BE41E8_2DB8_11D7_A1F5_005004BBC68E_.wvu.Cols" localSheetId="16" hidden="1">#REF!</definedName>
    <definedName name="Z_A8BE41E8_2DB8_11D7_A1F5_005004BBC68E_.wvu.Cols" localSheetId="3" hidden="1">#REF!</definedName>
    <definedName name="Z_A8BE41E8_2DB8_11D7_A1F5_005004BBC68E_.wvu.Cols" localSheetId="12" hidden="1">#REF!</definedName>
    <definedName name="Z_A8BE41E8_2DB8_11D7_A1F5_005004BBC68E_.wvu.Cols" localSheetId="9" hidden="1">#REF!</definedName>
    <definedName name="Z_A8BE41E8_2DB8_11D7_A1F5_005004BBC68E_.wvu.Cols" localSheetId="6" hidden="1">#REF!</definedName>
    <definedName name="Z_A8BE41E8_2DB8_11D7_A1F5_005004BBC68E_.wvu.Cols" localSheetId="17" hidden="1">#REF!</definedName>
    <definedName name="Z_A8BE41E8_2DB8_11D7_A1F5_005004BBC68E_.wvu.Cols" localSheetId="18" hidden="1">#REF!</definedName>
    <definedName name="Z_A8BE41E8_2DB8_11D7_A1F5_005004BBC68E_.wvu.Cols" hidden="1">#REF!</definedName>
    <definedName name="Z_A8BE41E8_2DB8_11D7_A1F5_005004BBC68E_.wvu.PrintArea" localSheetId="4" hidden="1">#REF!</definedName>
    <definedName name="Z_A8BE41E8_2DB8_11D7_A1F5_005004BBC68E_.wvu.PrintArea" localSheetId="7" hidden="1">#REF!</definedName>
    <definedName name="Z_A8BE41E8_2DB8_11D7_A1F5_005004BBC68E_.wvu.PrintArea" localSheetId="10" hidden="1">#REF!</definedName>
    <definedName name="Z_A8BE41E8_2DB8_11D7_A1F5_005004BBC68E_.wvu.PrintArea" localSheetId="13" hidden="1">#REF!</definedName>
    <definedName name="Z_A8BE41E8_2DB8_11D7_A1F5_005004BBC68E_.wvu.PrintArea" localSheetId="5" hidden="1">#REF!</definedName>
    <definedName name="Z_A8BE41E8_2DB8_11D7_A1F5_005004BBC68E_.wvu.PrintArea" localSheetId="11" hidden="1">#REF!</definedName>
    <definedName name="Z_A8BE41E8_2DB8_11D7_A1F5_005004BBC68E_.wvu.PrintArea" localSheetId="8" hidden="1">#REF!</definedName>
    <definedName name="Z_A8BE41E8_2DB8_11D7_A1F5_005004BBC68E_.wvu.PrintArea" localSheetId="14" hidden="1">#REF!</definedName>
    <definedName name="Z_A8BE41E8_2DB8_11D7_A1F5_005004BBC68E_.wvu.PrintArea" localSheetId="15" hidden="1">#REF!</definedName>
    <definedName name="Z_A8BE41E8_2DB8_11D7_A1F5_005004BBC68E_.wvu.PrintArea" localSheetId="16" hidden="1">#REF!</definedName>
    <definedName name="Z_A8BE41E8_2DB8_11D7_A1F5_005004BBC68E_.wvu.PrintArea" localSheetId="3" hidden="1">#REF!</definedName>
    <definedName name="Z_A8BE41E8_2DB8_11D7_A1F5_005004BBC68E_.wvu.PrintArea" localSheetId="12" hidden="1">#REF!</definedName>
    <definedName name="Z_A8BE41E8_2DB8_11D7_A1F5_005004BBC68E_.wvu.PrintArea" localSheetId="9" hidden="1">#REF!</definedName>
    <definedName name="Z_A8BE41E8_2DB8_11D7_A1F5_005004BBC68E_.wvu.PrintArea" localSheetId="6" hidden="1">#REF!</definedName>
    <definedName name="Z_A8BE41E8_2DB8_11D7_A1F5_005004BBC68E_.wvu.PrintArea" localSheetId="17" hidden="1">#REF!</definedName>
    <definedName name="Z_A8BE41E8_2DB8_11D7_A1F5_005004BBC68E_.wvu.PrintArea" localSheetId="18" hidden="1">#REF!</definedName>
    <definedName name="Z_A8BE41E8_2DB8_11D7_A1F5_005004BBC68E_.wvu.PrintArea" hidden="1">#REF!</definedName>
    <definedName name="Z_A8BE41E8_2DB8_11D7_A1F5_005004BBC68E_.wvu.Rows" localSheetId="4" hidden="1">#REF!</definedName>
    <definedName name="Z_A8BE41E8_2DB8_11D7_A1F5_005004BBC68E_.wvu.Rows" localSheetId="7" hidden="1">#REF!</definedName>
    <definedName name="Z_A8BE41E8_2DB8_11D7_A1F5_005004BBC68E_.wvu.Rows" localSheetId="10" hidden="1">#REF!</definedName>
    <definedName name="Z_A8BE41E8_2DB8_11D7_A1F5_005004BBC68E_.wvu.Rows" localSheetId="13" hidden="1">#REF!</definedName>
    <definedName name="Z_A8BE41E8_2DB8_11D7_A1F5_005004BBC68E_.wvu.Rows" localSheetId="5" hidden="1">#REF!</definedName>
    <definedName name="Z_A8BE41E8_2DB8_11D7_A1F5_005004BBC68E_.wvu.Rows" localSheetId="11" hidden="1">#REF!</definedName>
    <definedName name="Z_A8BE41E8_2DB8_11D7_A1F5_005004BBC68E_.wvu.Rows" localSheetId="8" hidden="1">#REF!</definedName>
    <definedName name="Z_A8BE41E8_2DB8_11D7_A1F5_005004BBC68E_.wvu.Rows" localSheetId="14" hidden="1">#REF!</definedName>
    <definedName name="Z_A8BE41E8_2DB8_11D7_A1F5_005004BBC68E_.wvu.Rows" localSheetId="15" hidden="1">#REF!</definedName>
    <definedName name="Z_A8BE41E8_2DB8_11D7_A1F5_005004BBC68E_.wvu.Rows" localSheetId="16" hidden="1">#REF!</definedName>
    <definedName name="Z_A8BE41E8_2DB8_11D7_A1F5_005004BBC68E_.wvu.Rows" localSheetId="3" hidden="1">#REF!</definedName>
    <definedName name="Z_A8BE41E8_2DB8_11D7_A1F5_005004BBC68E_.wvu.Rows" localSheetId="12" hidden="1">#REF!</definedName>
    <definedName name="Z_A8BE41E8_2DB8_11D7_A1F5_005004BBC68E_.wvu.Rows" localSheetId="9" hidden="1">#REF!</definedName>
    <definedName name="Z_A8BE41E8_2DB8_11D7_A1F5_005004BBC68E_.wvu.Rows" localSheetId="6" hidden="1">#REF!</definedName>
    <definedName name="Z_A8BE41E8_2DB8_11D7_A1F5_005004BBC68E_.wvu.Rows" localSheetId="17" hidden="1">#REF!</definedName>
    <definedName name="Z_A8BE41E8_2DB8_11D7_A1F5_005004BBC68E_.wvu.Rows" localSheetId="18" hidden="1">#REF!</definedName>
    <definedName name="Z_A8BE41E8_2DB8_11D7_A1F5_005004BBC68E_.wvu.Rows" hidden="1">#REF!</definedName>
    <definedName name="Z_AF67EA27_37A9_11D3_88E4_00104B2D4E50_.wvu.FilterData" localSheetId="4" hidden="1">#REF!</definedName>
    <definedName name="Z_AF67EA27_37A9_11D3_88E4_00104B2D4E50_.wvu.FilterData" localSheetId="7" hidden="1">#REF!</definedName>
    <definedName name="Z_AF67EA27_37A9_11D3_88E4_00104B2D4E50_.wvu.FilterData" localSheetId="10" hidden="1">#REF!</definedName>
    <definedName name="Z_AF67EA27_37A9_11D3_88E4_00104B2D4E50_.wvu.FilterData" localSheetId="13" hidden="1">#REF!</definedName>
    <definedName name="Z_AF67EA27_37A9_11D3_88E4_00104B2D4E50_.wvu.FilterData" localSheetId="5" hidden="1">#REF!</definedName>
    <definedName name="Z_AF67EA27_37A9_11D3_88E4_00104B2D4E50_.wvu.FilterData" localSheetId="11" hidden="1">#REF!</definedName>
    <definedName name="Z_AF67EA27_37A9_11D3_88E4_00104B2D4E50_.wvu.FilterData" localSheetId="8" hidden="1">#REF!</definedName>
    <definedName name="Z_AF67EA27_37A9_11D3_88E4_00104B2D4E50_.wvu.FilterData" localSheetId="14" hidden="1">#REF!</definedName>
    <definedName name="Z_AF67EA27_37A9_11D3_88E4_00104B2D4E50_.wvu.FilterData" localSheetId="15" hidden="1">#REF!</definedName>
    <definedName name="Z_AF67EA27_37A9_11D3_88E4_00104B2D4E50_.wvu.FilterData" localSheetId="16" hidden="1">#REF!</definedName>
    <definedName name="Z_AF67EA27_37A9_11D3_88E4_00104B2D4E50_.wvu.FilterData" localSheetId="3" hidden="1">#REF!</definedName>
    <definedName name="Z_AF67EA27_37A9_11D3_88E4_00104B2D4E50_.wvu.FilterData" localSheetId="12" hidden="1">#REF!</definedName>
    <definedName name="Z_AF67EA27_37A9_11D3_88E4_00104B2D4E50_.wvu.FilterData" localSheetId="9" hidden="1">#REF!</definedName>
    <definedName name="Z_AF67EA27_37A9_11D3_88E4_00104B2D4E50_.wvu.FilterData" localSheetId="6" hidden="1">#REF!</definedName>
    <definedName name="Z_AF67EA27_37A9_11D3_88E4_00104B2D4E50_.wvu.FilterData" localSheetId="17" hidden="1">#REF!</definedName>
    <definedName name="Z_AF67EA27_37A9_11D3_88E4_00104B2D4E50_.wvu.FilterData" localSheetId="18" hidden="1">#REF!</definedName>
    <definedName name="Z_AF67EA27_37A9_11D3_88E4_00104B2D4E50_.wvu.FilterData" hidden="1">#REF!</definedName>
    <definedName name="Z_B69AE2F6_CB28_11D2_A535_008048FCDF23_.wvu.Cols" localSheetId="4" hidden="1">'[34]Wag&amp;Sal'!#REF!,'[34]Wag&amp;Sal'!#REF!,'[34]Wag&amp;Sal'!$E$1:$P$65536,'[34]Wag&amp;Sal'!$Q$1:$T$65536,'[34]Wag&amp;Sal'!$V$1:$Y$65536,'[34]Wag&amp;Sal'!$AB$1:$AB$65536</definedName>
    <definedName name="Z_B69AE2F6_CB28_11D2_A535_008048FCDF23_.wvu.Cols" localSheetId="7" hidden="1">'[34]Wag&amp;Sal'!#REF!,'[34]Wag&amp;Sal'!#REF!,'[34]Wag&amp;Sal'!$E$1:$P$65536,'[34]Wag&amp;Sal'!$Q$1:$T$65536,'[34]Wag&amp;Sal'!$V$1:$Y$65536,'[34]Wag&amp;Sal'!$AB$1:$AB$65536</definedName>
    <definedName name="Z_B69AE2F6_CB28_11D2_A535_008048FCDF23_.wvu.Cols" localSheetId="10" hidden="1">'[34]Wag&amp;Sal'!#REF!,'[34]Wag&amp;Sal'!#REF!,'[34]Wag&amp;Sal'!$E$1:$P$65536,'[34]Wag&amp;Sal'!$Q$1:$T$65536,'[34]Wag&amp;Sal'!$V$1:$Y$65536,'[34]Wag&amp;Sal'!$AB$1:$AB$65536</definedName>
    <definedName name="Z_B69AE2F6_CB28_11D2_A535_008048FCDF23_.wvu.Cols" localSheetId="13" hidden="1">'[34]Wag&amp;Sal'!#REF!,'[34]Wag&amp;Sal'!#REF!,'[34]Wag&amp;Sal'!$E$1:$P$65536,'[34]Wag&amp;Sal'!$Q$1:$T$65536,'[34]Wag&amp;Sal'!$V$1:$Y$65536,'[34]Wag&amp;Sal'!$AB$1:$AB$65536</definedName>
    <definedName name="Z_B69AE2F6_CB28_11D2_A535_008048FCDF23_.wvu.Cols" localSheetId="5" hidden="1">'[34]Wag&amp;Sal'!#REF!,'[34]Wag&amp;Sal'!#REF!,'[34]Wag&amp;Sal'!$E$1:$P$65536,'[34]Wag&amp;Sal'!$Q$1:$T$65536,'[34]Wag&amp;Sal'!$V$1:$Y$65536,'[34]Wag&amp;Sal'!$AB$1:$AB$65536</definedName>
    <definedName name="Z_B69AE2F6_CB28_11D2_A535_008048FCDF23_.wvu.Cols" localSheetId="11" hidden="1">'[34]Wag&amp;Sal'!#REF!,'[34]Wag&amp;Sal'!#REF!,'[34]Wag&amp;Sal'!$E$1:$P$65536,'[34]Wag&amp;Sal'!$Q$1:$T$65536,'[34]Wag&amp;Sal'!$V$1:$Y$65536,'[34]Wag&amp;Sal'!$AB$1:$AB$65536</definedName>
    <definedName name="Z_B69AE2F6_CB28_11D2_A535_008048FCDF23_.wvu.Cols" localSheetId="8" hidden="1">'[34]Wag&amp;Sal'!#REF!,'[34]Wag&amp;Sal'!#REF!,'[34]Wag&amp;Sal'!$E$1:$P$65536,'[34]Wag&amp;Sal'!$Q$1:$T$65536,'[34]Wag&amp;Sal'!$V$1:$Y$65536,'[34]Wag&amp;Sal'!$AB$1:$AB$65536</definedName>
    <definedName name="Z_B69AE2F6_CB28_11D2_A535_008048FCDF23_.wvu.Cols" localSheetId="14" hidden="1">'[34]Wag&amp;Sal'!#REF!,'[34]Wag&amp;Sal'!#REF!,'[34]Wag&amp;Sal'!$E$1:$P$65536,'[34]Wag&amp;Sal'!$Q$1:$T$65536,'[34]Wag&amp;Sal'!$V$1:$Y$65536,'[34]Wag&amp;Sal'!$AB$1:$AB$65536</definedName>
    <definedName name="Z_B69AE2F6_CB28_11D2_A535_008048FCDF23_.wvu.Cols" localSheetId="15" hidden="1">'[34]Wag&amp;Sal'!#REF!,'[34]Wag&amp;Sal'!#REF!,'[34]Wag&amp;Sal'!$E$1:$P$65536,'[34]Wag&amp;Sal'!$Q$1:$T$65536,'[34]Wag&amp;Sal'!$V$1:$Y$65536,'[34]Wag&amp;Sal'!$AB$1:$AB$65536</definedName>
    <definedName name="Z_B69AE2F6_CB28_11D2_A535_008048FCDF23_.wvu.Cols" localSheetId="16" hidden="1">'[34]Wag&amp;Sal'!#REF!,'[34]Wag&amp;Sal'!#REF!,'[34]Wag&amp;Sal'!$E$1:$P$65536,'[34]Wag&amp;Sal'!$Q$1:$T$65536,'[34]Wag&amp;Sal'!$V$1:$Y$65536,'[34]Wag&amp;Sal'!$AB$1:$AB$65536</definedName>
    <definedName name="Z_B69AE2F6_CB28_11D2_A535_008048FCDF23_.wvu.Cols" localSheetId="3" hidden="1">'[34]Wag&amp;Sal'!#REF!,'[34]Wag&amp;Sal'!#REF!,'[34]Wag&amp;Sal'!$E$1:$P$65536,'[34]Wag&amp;Sal'!$Q$1:$T$65536,'[34]Wag&amp;Sal'!$V$1:$Y$65536,'[34]Wag&amp;Sal'!$AB$1:$AB$65536</definedName>
    <definedName name="Z_B69AE2F6_CB28_11D2_A535_008048FCDF23_.wvu.Cols" localSheetId="12" hidden="1">'[34]Wag&amp;Sal'!#REF!,'[34]Wag&amp;Sal'!#REF!,'[34]Wag&amp;Sal'!$E$1:$P$65536,'[34]Wag&amp;Sal'!$Q$1:$T$65536,'[34]Wag&amp;Sal'!$V$1:$Y$65536,'[34]Wag&amp;Sal'!$AB$1:$AB$65536</definedName>
    <definedName name="Z_B69AE2F6_CB28_11D2_A535_008048FCDF23_.wvu.Cols" localSheetId="9" hidden="1">'[34]Wag&amp;Sal'!#REF!,'[34]Wag&amp;Sal'!#REF!,'[34]Wag&amp;Sal'!$E$1:$P$65536,'[34]Wag&amp;Sal'!$Q$1:$T$65536,'[34]Wag&amp;Sal'!$V$1:$Y$65536,'[34]Wag&amp;Sal'!$AB$1:$AB$65536</definedName>
    <definedName name="Z_B69AE2F6_CB28_11D2_A535_008048FCDF23_.wvu.Cols" localSheetId="6" hidden="1">'[34]Wag&amp;Sal'!#REF!,'[34]Wag&amp;Sal'!#REF!,'[34]Wag&amp;Sal'!$E$1:$P$65536,'[34]Wag&amp;Sal'!$Q$1:$T$65536,'[34]Wag&amp;Sal'!$V$1:$Y$65536,'[34]Wag&amp;Sal'!$AB$1:$AB$65536</definedName>
    <definedName name="Z_B69AE2F6_CB28_11D2_A535_008048FCDF23_.wvu.Cols" localSheetId="17" hidden="1">'[34]Wag&amp;Sal'!#REF!,'[34]Wag&amp;Sal'!#REF!,'[34]Wag&amp;Sal'!$E$1:$P$65536,'[34]Wag&amp;Sal'!$Q$1:$T$65536,'[34]Wag&amp;Sal'!$V$1:$Y$65536,'[34]Wag&amp;Sal'!$AB$1:$AB$65536</definedName>
    <definedName name="Z_B69AE2F6_CB28_11D2_A535_008048FCDF23_.wvu.Cols" localSheetId="18" hidden="1">'[34]Wag&amp;Sal'!#REF!,'[34]Wag&amp;Sal'!#REF!,'[34]Wag&amp;Sal'!$E$1:$P$65536,'[34]Wag&amp;Sal'!$Q$1:$T$65536,'[34]Wag&amp;Sal'!$V$1:$Y$65536,'[34]Wag&amp;Sal'!$AB$1:$AB$65536</definedName>
    <definedName name="Z_B69AE2F6_CB28_11D2_A535_008048FCDF23_.wvu.Cols" hidden="1">'[34]Wag&amp;Sal'!#REF!,'[34]Wag&amp;Sal'!#REF!,'[34]Wag&amp;Sal'!$E$1:$P$65536,'[34]Wag&amp;Sal'!$Q$1:$T$65536,'[34]Wag&amp;Sal'!$V$1:$Y$65536,'[34]Wag&amp;Sal'!$AB$1:$AB$65536</definedName>
    <definedName name="Z_B69AE2F6_CB28_11D2_A535_008048FCDF23_.wvu.Rows" localSheetId="4" hidden="1">'[34]Wag&amp;Sal'!#REF!,'[34]Wag&amp;Sal'!#REF!</definedName>
    <definedName name="Z_B69AE2F6_CB28_11D2_A535_008048FCDF23_.wvu.Rows" localSheetId="7" hidden="1">'[34]Wag&amp;Sal'!#REF!,'[34]Wag&amp;Sal'!#REF!</definedName>
    <definedName name="Z_B69AE2F6_CB28_11D2_A535_008048FCDF23_.wvu.Rows" localSheetId="10" hidden="1">'[34]Wag&amp;Sal'!#REF!,'[34]Wag&amp;Sal'!#REF!</definedName>
    <definedName name="Z_B69AE2F6_CB28_11D2_A535_008048FCDF23_.wvu.Rows" localSheetId="13" hidden="1">'[34]Wag&amp;Sal'!#REF!,'[34]Wag&amp;Sal'!#REF!</definedName>
    <definedName name="Z_B69AE2F6_CB28_11D2_A535_008048FCDF23_.wvu.Rows" localSheetId="5" hidden="1">'[34]Wag&amp;Sal'!#REF!,'[34]Wag&amp;Sal'!#REF!</definedName>
    <definedName name="Z_B69AE2F6_CB28_11D2_A535_008048FCDF23_.wvu.Rows" localSheetId="11" hidden="1">'[34]Wag&amp;Sal'!#REF!,'[34]Wag&amp;Sal'!#REF!</definedName>
    <definedName name="Z_B69AE2F6_CB28_11D2_A535_008048FCDF23_.wvu.Rows" localSheetId="8" hidden="1">'[34]Wag&amp;Sal'!#REF!,'[34]Wag&amp;Sal'!#REF!</definedName>
    <definedName name="Z_B69AE2F6_CB28_11D2_A535_008048FCDF23_.wvu.Rows" localSheetId="14" hidden="1">'[34]Wag&amp;Sal'!#REF!,'[34]Wag&amp;Sal'!#REF!</definedName>
    <definedName name="Z_B69AE2F6_CB28_11D2_A535_008048FCDF23_.wvu.Rows" localSheetId="15" hidden="1">'[34]Wag&amp;Sal'!#REF!,'[34]Wag&amp;Sal'!#REF!</definedName>
    <definedName name="Z_B69AE2F6_CB28_11D2_A535_008048FCDF23_.wvu.Rows" localSheetId="16" hidden="1">'[34]Wag&amp;Sal'!#REF!,'[34]Wag&amp;Sal'!#REF!</definedName>
    <definedName name="Z_B69AE2F6_CB28_11D2_A535_008048FCDF23_.wvu.Rows" localSheetId="3" hidden="1">'[34]Wag&amp;Sal'!#REF!,'[34]Wag&amp;Sal'!#REF!</definedName>
    <definedName name="Z_B69AE2F6_CB28_11D2_A535_008048FCDF23_.wvu.Rows" localSheetId="12" hidden="1">'[34]Wag&amp;Sal'!#REF!,'[34]Wag&amp;Sal'!#REF!</definedName>
    <definedName name="Z_B69AE2F6_CB28_11D2_A535_008048FCDF23_.wvu.Rows" localSheetId="9" hidden="1">'[34]Wag&amp;Sal'!#REF!,'[34]Wag&amp;Sal'!#REF!</definedName>
    <definedName name="Z_B69AE2F6_CB28_11D2_A535_008048FCDF23_.wvu.Rows" localSheetId="6" hidden="1">'[34]Wag&amp;Sal'!#REF!,'[34]Wag&amp;Sal'!#REF!</definedName>
    <definedName name="Z_B69AE2F6_CB28_11D2_A535_008048FCDF23_.wvu.Rows" localSheetId="17" hidden="1">'[34]Wag&amp;Sal'!#REF!,'[34]Wag&amp;Sal'!#REF!</definedName>
    <definedName name="Z_B69AE2F6_CB28_11D2_A535_008048FCDF23_.wvu.Rows" localSheetId="18" hidden="1">'[34]Wag&amp;Sal'!#REF!,'[34]Wag&amp;Sal'!#REF!</definedName>
    <definedName name="Z_B69AE2F6_CB28_11D2_A535_008048FCDF23_.wvu.Rows" hidden="1">'[34]Wag&amp;Sal'!#REF!,'[34]Wag&amp;Sal'!#REF!</definedName>
    <definedName name="Z_CC26C000_67A6_11D3_B801_444553540000_.wvu.FilterData" localSheetId="4" hidden="1">#REF!</definedName>
    <definedName name="Z_CC26C000_67A6_11D3_B801_444553540000_.wvu.FilterData" localSheetId="7" hidden="1">#REF!</definedName>
    <definedName name="Z_CC26C000_67A6_11D3_B801_444553540000_.wvu.FilterData" localSheetId="10" hidden="1">#REF!</definedName>
    <definedName name="Z_CC26C000_67A6_11D3_B801_444553540000_.wvu.FilterData" localSheetId="13" hidden="1">#REF!</definedName>
    <definedName name="Z_CC26C000_67A6_11D3_B801_444553540000_.wvu.FilterData" localSheetId="5" hidden="1">#REF!</definedName>
    <definedName name="Z_CC26C000_67A6_11D3_B801_444553540000_.wvu.FilterData" localSheetId="11" hidden="1">#REF!</definedName>
    <definedName name="Z_CC26C000_67A6_11D3_B801_444553540000_.wvu.FilterData" localSheetId="8" hidden="1">#REF!</definedName>
    <definedName name="Z_CC26C000_67A6_11D3_B801_444553540000_.wvu.FilterData" localSheetId="14" hidden="1">#REF!</definedName>
    <definedName name="Z_CC26C000_67A6_11D3_B801_444553540000_.wvu.FilterData" localSheetId="15" hidden="1">#REF!</definedName>
    <definedName name="Z_CC26C000_67A6_11D3_B801_444553540000_.wvu.FilterData" localSheetId="16" hidden="1">#REF!</definedName>
    <definedName name="Z_CC26C000_67A6_11D3_B801_444553540000_.wvu.FilterData" localSheetId="3" hidden="1">#REF!</definedName>
    <definedName name="Z_CC26C000_67A6_11D3_B801_444553540000_.wvu.FilterData" localSheetId="12" hidden="1">#REF!</definedName>
    <definedName name="Z_CC26C000_67A6_11D3_B801_444553540000_.wvu.FilterData" localSheetId="9" hidden="1">#REF!</definedName>
    <definedName name="Z_CC26C000_67A6_11D3_B801_444553540000_.wvu.FilterData" localSheetId="6" hidden="1">#REF!</definedName>
    <definedName name="Z_CC26C000_67A6_11D3_B801_444553540000_.wvu.FilterData" localSheetId="17" hidden="1">#REF!</definedName>
    <definedName name="Z_CC26C000_67A6_11D3_B801_444553540000_.wvu.FilterData" localSheetId="18" hidden="1">#REF!</definedName>
    <definedName name="Z_CC26C000_67A6_11D3_B801_444553540000_.wvu.FilterData" hidden="1">#REF!</definedName>
    <definedName name="Z_D840F8B1_668B_11D3_88E6_00104B2D4E50_.wvu.FilterData" localSheetId="4" hidden="1">#REF!</definedName>
    <definedName name="Z_D840F8B1_668B_11D3_88E6_00104B2D4E50_.wvu.FilterData" localSheetId="7" hidden="1">#REF!</definedName>
    <definedName name="Z_D840F8B1_668B_11D3_88E6_00104B2D4E50_.wvu.FilterData" localSheetId="10" hidden="1">#REF!</definedName>
    <definedName name="Z_D840F8B1_668B_11D3_88E6_00104B2D4E50_.wvu.FilterData" localSheetId="13" hidden="1">#REF!</definedName>
    <definedName name="Z_D840F8B1_668B_11D3_88E6_00104B2D4E50_.wvu.FilterData" localSheetId="5" hidden="1">#REF!</definedName>
    <definedName name="Z_D840F8B1_668B_11D3_88E6_00104B2D4E50_.wvu.FilterData" localSheetId="11" hidden="1">#REF!</definedName>
    <definedName name="Z_D840F8B1_668B_11D3_88E6_00104B2D4E50_.wvu.FilterData" localSheetId="8" hidden="1">#REF!</definedName>
    <definedName name="Z_D840F8B1_668B_11D3_88E6_00104B2D4E50_.wvu.FilterData" localSheetId="14" hidden="1">#REF!</definedName>
    <definedName name="Z_D840F8B1_668B_11D3_88E6_00104B2D4E50_.wvu.FilterData" localSheetId="15" hidden="1">#REF!</definedName>
    <definedName name="Z_D840F8B1_668B_11D3_88E6_00104B2D4E50_.wvu.FilterData" localSheetId="16" hidden="1">#REF!</definedName>
    <definedName name="Z_D840F8B1_668B_11D3_88E6_00104B2D4E50_.wvu.FilterData" localSheetId="3" hidden="1">#REF!</definedName>
    <definedName name="Z_D840F8B1_668B_11D3_88E6_00104B2D4E50_.wvu.FilterData" localSheetId="12" hidden="1">#REF!</definedName>
    <definedName name="Z_D840F8B1_668B_11D3_88E6_00104B2D4E50_.wvu.FilterData" localSheetId="9" hidden="1">#REF!</definedName>
    <definedName name="Z_D840F8B1_668B_11D3_88E6_00104B2D4E50_.wvu.FilterData" localSheetId="6" hidden="1">#REF!</definedName>
    <definedName name="Z_D840F8B1_668B_11D3_88E6_00104B2D4E50_.wvu.FilterData" localSheetId="17" hidden="1">#REF!</definedName>
    <definedName name="Z_D840F8B1_668B_11D3_88E6_00104B2D4E50_.wvu.FilterData" localSheetId="18" hidden="1">#REF!</definedName>
    <definedName name="Z_D840F8B1_668B_11D3_88E6_00104B2D4E50_.wvu.FilterData" hidden="1">#REF!</definedName>
    <definedName name="Z_E61184E6_4A82_48AD_BD46_AD03682B9E61_.wvu.Rows" localSheetId="4" hidden="1">[33]Micro!#REF!</definedName>
    <definedName name="Z_E61184E6_4A82_48AD_BD46_AD03682B9E61_.wvu.Rows" localSheetId="7" hidden="1">[33]Micro!#REF!</definedName>
    <definedName name="Z_E61184E6_4A82_48AD_BD46_AD03682B9E61_.wvu.Rows" localSheetId="10" hidden="1">[33]Micro!#REF!</definedName>
    <definedName name="Z_E61184E6_4A82_48AD_BD46_AD03682B9E61_.wvu.Rows" localSheetId="13" hidden="1">[33]Micro!#REF!</definedName>
    <definedName name="Z_E61184E6_4A82_48AD_BD46_AD03682B9E61_.wvu.Rows" localSheetId="5" hidden="1">[33]Micro!#REF!</definedName>
    <definedName name="Z_E61184E6_4A82_48AD_BD46_AD03682B9E61_.wvu.Rows" localSheetId="11" hidden="1">[33]Micro!#REF!</definedName>
    <definedName name="Z_E61184E6_4A82_48AD_BD46_AD03682B9E61_.wvu.Rows" localSheetId="8" hidden="1">[33]Micro!#REF!</definedName>
    <definedName name="Z_E61184E6_4A82_48AD_BD46_AD03682B9E61_.wvu.Rows" localSheetId="14" hidden="1">[33]Micro!#REF!</definedName>
    <definedName name="Z_E61184E6_4A82_48AD_BD46_AD03682B9E61_.wvu.Rows" localSheetId="15" hidden="1">[33]Micro!#REF!</definedName>
    <definedName name="Z_E61184E6_4A82_48AD_BD46_AD03682B9E61_.wvu.Rows" localSheetId="16" hidden="1">[33]Micro!#REF!</definedName>
    <definedName name="Z_E61184E6_4A82_48AD_BD46_AD03682B9E61_.wvu.Rows" localSheetId="3" hidden="1">[33]Micro!#REF!</definedName>
    <definedName name="Z_E61184E6_4A82_48AD_BD46_AD03682B9E61_.wvu.Rows" localSheetId="12" hidden="1">[33]Micro!#REF!</definedName>
    <definedName name="Z_E61184E6_4A82_48AD_BD46_AD03682B9E61_.wvu.Rows" localSheetId="9" hidden="1">[33]Micro!#REF!</definedName>
    <definedName name="Z_E61184E6_4A82_48AD_BD46_AD03682B9E61_.wvu.Rows" localSheetId="6" hidden="1">[33]Micro!#REF!</definedName>
    <definedName name="Z_E61184E6_4A82_48AD_BD46_AD03682B9E61_.wvu.Rows" localSheetId="17" hidden="1">[33]Micro!#REF!</definedName>
    <definedName name="Z_E61184E6_4A82_48AD_BD46_AD03682B9E61_.wvu.Rows" localSheetId="18" hidden="1">[33]Micro!#REF!</definedName>
    <definedName name="Z_E61184E6_4A82_48AD_BD46_AD03682B9E61_.wvu.Rows" hidden="1">[33]Micro!#REF!</definedName>
    <definedName name="Z_EA424862_9DB5_4158_B57E_464B76E20666_.wvu.FilterData" localSheetId="4" hidden="1">#REF!</definedName>
    <definedName name="Z_EA424862_9DB5_4158_B57E_464B76E20666_.wvu.FilterData" localSheetId="7" hidden="1">#REF!</definedName>
    <definedName name="Z_EA424862_9DB5_4158_B57E_464B76E20666_.wvu.FilterData" localSheetId="10" hidden="1">#REF!</definedName>
    <definedName name="Z_EA424862_9DB5_4158_B57E_464B76E20666_.wvu.FilterData" localSheetId="13" hidden="1">#REF!</definedName>
    <definedName name="Z_EA424862_9DB5_4158_B57E_464B76E20666_.wvu.FilterData" localSheetId="5" hidden="1">#REF!</definedName>
    <definedName name="Z_EA424862_9DB5_4158_B57E_464B76E20666_.wvu.FilterData" localSheetId="11" hidden="1">#REF!</definedName>
    <definedName name="Z_EA424862_9DB5_4158_B57E_464B76E20666_.wvu.FilterData" localSheetId="8" hidden="1">#REF!</definedName>
    <definedName name="Z_EA424862_9DB5_4158_B57E_464B76E20666_.wvu.FilterData" localSheetId="14" hidden="1">#REF!</definedName>
    <definedName name="Z_EA424862_9DB5_4158_B57E_464B76E20666_.wvu.FilterData" localSheetId="15" hidden="1">#REF!</definedName>
    <definedName name="Z_EA424862_9DB5_4158_B57E_464B76E20666_.wvu.FilterData" localSheetId="16" hidden="1">#REF!</definedName>
    <definedName name="Z_EA424862_9DB5_4158_B57E_464B76E20666_.wvu.FilterData" localSheetId="3" hidden="1">#REF!</definedName>
    <definedName name="Z_EA424862_9DB5_4158_B57E_464B76E20666_.wvu.FilterData" localSheetId="12" hidden="1">#REF!</definedName>
    <definedName name="Z_EA424862_9DB5_4158_B57E_464B76E20666_.wvu.FilterData" localSheetId="9" hidden="1">#REF!</definedName>
    <definedName name="Z_EA424862_9DB5_4158_B57E_464B76E20666_.wvu.FilterData" localSheetId="6" hidden="1">#REF!</definedName>
    <definedName name="Z_EA424862_9DB5_4158_B57E_464B76E20666_.wvu.FilterData" localSheetId="17" hidden="1">#REF!</definedName>
    <definedName name="Z_EA424862_9DB5_4158_B57E_464B76E20666_.wvu.FilterData" localSheetId="18" hidden="1">#REF!</definedName>
    <definedName name="Z_EA424862_9DB5_4158_B57E_464B76E20666_.wvu.FilterData" hidden="1">#REF!</definedName>
    <definedName name="Z_F0339D6F_2232_11D3_88E4_00104B2D4E50_.wvu.FilterData" localSheetId="4" hidden="1">#REF!</definedName>
    <definedName name="Z_F0339D6F_2232_11D3_88E4_00104B2D4E50_.wvu.FilterData" localSheetId="7" hidden="1">#REF!</definedName>
    <definedName name="Z_F0339D6F_2232_11D3_88E4_00104B2D4E50_.wvu.FilterData" localSheetId="10" hidden="1">#REF!</definedName>
    <definedName name="Z_F0339D6F_2232_11D3_88E4_00104B2D4E50_.wvu.FilterData" localSheetId="13" hidden="1">#REF!</definedName>
    <definedName name="Z_F0339D6F_2232_11D3_88E4_00104B2D4E50_.wvu.FilterData" localSheetId="5" hidden="1">#REF!</definedName>
    <definedName name="Z_F0339D6F_2232_11D3_88E4_00104B2D4E50_.wvu.FilterData" localSheetId="11" hidden="1">#REF!</definedName>
    <definedName name="Z_F0339D6F_2232_11D3_88E4_00104B2D4E50_.wvu.FilterData" localSheetId="8" hidden="1">#REF!</definedName>
    <definedName name="Z_F0339D6F_2232_11D3_88E4_00104B2D4E50_.wvu.FilterData" localSheetId="14" hidden="1">#REF!</definedName>
    <definedName name="Z_F0339D6F_2232_11D3_88E4_00104B2D4E50_.wvu.FilterData" localSheetId="15" hidden="1">#REF!</definedName>
    <definedName name="Z_F0339D6F_2232_11D3_88E4_00104B2D4E50_.wvu.FilterData" localSheetId="16" hidden="1">#REF!</definedName>
    <definedName name="Z_F0339D6F_2232_11D3_88E4_00104B2D4E50_.wvu.FilterData" localSheetId="3" hidden="1">#REF!</definedName>
    <definedName name="Z_F0339D6F_2232_11D3_88E4_00104B2D4E50_.wvu.FilterData" localSheetId="12" hidden="1">#REF!</definedName>
    <definedName name="Z_F0339D6F_2232_11D3_88E4_00104B2D4E50_.wvu.FilterData" localSheetId="9" hidden="1">#REF!</definedName>
    <definedName name="Z_F0339D6F_2232_11D3_88E4_00104B2D4E50_.wvu.FilterData" localSheetId="6" hidden="1">#REF!</definedName>
    <definedName name="Z_F0339D6F_2232_11D3_88E4_00104B2D4E50_.wvu.FilterData" localSheetId="17" hidden="1">#REF!</definedName>
    <definedName name="Z_F0339D6F_2232_11D3_88E4_00104B2D4E50_.wvu.FilterData" localSheetId="18" hidden="1">#REF!</definedName>
    <definedName name="Z_F0339D6F_2232_11D3_88E4_00104B2D4E50_.wvu.FilterData" hidden="1">#REF!</definedName>
    <definedName name="Z_F56F135F_44F3_478B_BCC3_5E739B702BEF_.wvu.Cols" localSheetId="4" hidden="1">#REF!</definedName>
    <definedName name="Z_F56F135F_44F3_478B_BCC3_5E739B702BEF_.wvu.Cols" localSheetId="7" hidden="1">#REF!</definedName>
    <definedName name="Z_F56F135F_44F3_478B_BCC3_5E739B702BEF_.wvu.Cols" localSheetId="10" hidden="1">#REF!</definedName>
    <definedName name="Z_F56F135F_44F3_478B_BCC3_5E739B702BEF_.wvu.Cols" localSheetId="13" hidden="1">#REF!</definedName>
    <definedName name="Z_F56F135F_44F3_478B_BCC3_5E739B702BEF_.wvu.Cols" localSheetId="5" hidden="1">#REF!</definedName>
    <definedName name="Z_F56F135F_44F3_478B_BCC3_5E739B702BEF_.wvu.Cols" localSheetId="11" hidden="1">#REF!</definedName>
    <definedName name="Z_F56F135F_44F3_478B_BCC3_5E739B702BEF_.wvu.Cols" localSheetId="8" hidden="1">#REF!</definedName>
    <definedName name="Z_F56F135F_44F3_478B_BCC3_5E739B702BEF_.wvu.Cols" localSheetId="14" hidden="1">#REF!</definedName>
    <definedName name="Z_F56F135F_44F3_478B_BCC3_5E739B702BEF_.wvu.Cols" localSheetId="15" hidden="1">#REF!</definedName>
    <definedName name="Z_F56F135F_44F3_478B_BCC3_5E739B702BEF_.wvu.Cols" localSheetId="16" hidden="1">#REF!</definedName>
    <definedName name="Z_F56F135F_44F3_478B_BCC3_5E739B702BEF_.wvu.Cols" localSheetId="3" hidden="1">#REF!</definedName>
    <definedName name="Z_F56F135F_44F3_478B_BCC3_5E739B702BEF_.wvu.Cols" localSheetId="12" hidden="1">#REF!</definedName>
    <definedName name="Z_F56F135F_44F3_478B_BCC3_5E739B702BEF_.wvu.Cols" localSheetId="9" hidden="1">#REF!</definedName>
    <definedName name="Z_F56F135F_44F3_478B_BCC3_5E739B702BEF_.wvu.Cols" localSheetId="6" hidden="1">#REF!</definedName>
    <definedName name="Z_F56F135F_44F3_478B_BCC3_5E739B702BEF_.wvu.Cols" localSheetId="17" hidden="1">#REF!</definedName>
    <definedName name="Z_F56F135F_44F3_478B_BCC3_5E739B702BEF_.wvu.Cols" localSheetId="18" hidden="1">#REF!</definedName>
    <definedName name="Z_F56F135F_44F3_478B_BCC3_5E739B702BEF_.wvu.Cols" hidden="1">#REF!</definedName>
    <definedName name="Z_F56F135F_44F3_478B_BCC3_5E739B702BEF_.wvu.FilterData" localSheetId="4" hidden="1">#REF!</definedName>
    <definedName name="Z_F56F135F_44F3_478B_BCC3_5E739B702BEF_.wvu.FilterData" localSheetId="7" hidden="1">#REF!</definedName>
    <definedName name="Z_F56F135F_44F3_478B_BCC3_5E739B702BEF_.wvu.FilterData" localSheetId="10" hidden="1">#REF!</definedName>
    <definedName name="Z_F56F135F_44F3_478B_BCC3_5E739B702BEF_.wvu.FilterData" localSheetId="13" hidden="1">#REF!</definedName>
    <definedName name="Z_F56F135F_44F3_478B_BCC3_5E739B702BEF_.wvu.FilterData" localSheetId="5" hidden="1">#REF!</definedName>
    <definedName name="Z_F56F135F_44F3_478B_BCC3_5E739B702BEF_.wvu.FilterData" localSheetId="11" hidden="1">#REF!</definedName>
    <definedName name="Z_F56F135F_44F3_478B_BCC3_5E739B702BEF_.wvu.FilterData" localSheetId="8" hidden="1">#REF!</definedName>
    <definedName name="Z_F56F135F_44F3_478B_BCC3_5E739B702BEF_.wvu.FilterData" localSheetId="14" hidden="1">#REF!</definedName>
    <definedName name="Z_F56F135F_44F3_478B_BCC3_5E739B702BEF_.wvu.FilterData" localSheetId="15" hidden="1">#REF!</definedName>
    <definedName name="Z_F56F135F_44F3_478B_BCC3_5E739B702BEF_.wvu.FilterData" localSheetId="16" hidden="1">#REF!</definedName>
    <definedName name="Z_F56F135F_44F3_478B_BCC3_5E739B702BEF_.wvu.FilterData" localSheetId="3" hidden="1">#REF!</definedName>
    <definedName name="Z_F56F135F_44F3_478B_BCC3_5E739B702BEF_.wvu.FilterData" localSheetId="12" hidden="1">#REF!</definedName>
    <definedName name="Z_F56F135F_44F3_478B_BCC3_5E739B702BEF_.wvu.FilterData" localSheetId="9" hidden="1">#REF!</definedName>
    <definedName name="Z_F56F135F_44F3_478B_BCC3_5E739B702BEF_.wvu.FilterData" localSheetId="6" hidden="1">#REF!</definedName>
    <definedName name="Z_F56F135F_44F3_478B_BCC3_5E739B702BEF_.wvu.FilterData" localSheetId="17" hidden="1">#REF!</definedName>
    <definedName name="Z_F56F135F_44F3_478B_BCC3_5E739B702BEF_.wvu.FilterData" localSheetId="18" hidden="1">#REF!</definedName>
    <definedName name="Z_F56F135F_44F3_478B_BCC3_5E739B702BEF_.wvu.FilterData" hidden="1">#REF!</definedName>
    <definedName name="Z_F56F135F_44F3_478B_BCC3_5E739B702BEF_.wvu.PrintTitles" localSheetId="4" hidden="1">#REF!,#REF!</definedName>
    <definedName name="Z_F56F135F_44F3_478B_BCC3_5E739B702BEF_.wvu.PrintTitles" localSheetId="7" hidden="1">#REF!,#REF!</definedName>
    <definedName name="Z_F56F135F_44F3_478B_BCC3_5E739B702BEF_.wvu.PrintTitles" localSheetId="10" hidden="1">#REF!,#REF!</definedName>
    <definedName name="Z_F56F135F_44F3_478B_BCC3_5E739B702BEF_.wvu.PrintTitles" localSheetId="13" hidden="1">#REF!,#REF!</definedName>
    <definedName name="Z_F56F135F_44F3_478B_BCC3_5E739B702BEF_.wvu.PrintTitles" localSheetId="5" hidden="1">#REF!,#REF!</definedName>
    <definedName name="Z_F56F135F_44F3_478B_BCC3_5E739B702BEF_.wvu.PrintTitles" localSheetId="11" hidden="1">#REF!,#REF!</definedName>
    <definedName name="Z_F56F135F_44F3_478B_BCC3_5E739B702BEF_.wvu.PrintTitles" localSheetId="8" hidden="1">#REF!,#REF!</definedName>
    <definedName name="Z_F56F135F_44F3_478B_BCC3_5E739B702BEF_.wvu.PrintTitles" localSheetId="14" hidden="1">#REF!,#REF!</definedName>
    <definedName name="Z_F56F135F_44F3_478B_BCC3_5E739B702BEF_.wvu.PrintTitles" localSheetId="15" hidden="1">#REF!,#REF!</definedName>
    <definedName name="Z_F56F135F_44F3_478B_BCC3_5E739B702BEF_.wvu.PrintTitles" localSheetId="16" hidden="1">#REF!,#REF!</definedName>
    <definedName name="Z_F56F135F_44F3_478B_BCC3_5E739B702BEF_.wvu.PrintTitles" localSheetId="3" hidden="1">#REF!,#REF!</definedName>
    <definedName name="Z_F56F135F_44F3_478B_BCC3_5E739B702BEF_.wvu.PrintTitles" localSheetId="12" hidden="1">#REF!,#REF!</definedName>
    <definedName name="Z_F56F135F_44F3_478B_BCC3_5E739B702BEF_.wvu.PrintTitles" localSheetId="9" hidden="1">#REF!,#REF!</definedName>
    <definedName name="Z_F56F135F_44F3_478B_BCC3_5E739B702BEF_.wvu.PrintTitles" localSheetId="6" hidden="1">#REF!,#REF!</definedName>
    <definedName name="Z_F56F135F_44F3_478B_BCC3_5E739B702BEF_.wvu.PrintTitles" localSheetId="17" hidden="1">#REF!,#REF!</definedName>
    <definedName name="Z_F56F135F_44F3_478B_BCC3_5E739B702BEF_.wvu.PrintTitles" localSheetId="18" hidden="1">#REF!,#REF!</definedName>
    <definedName name="Z_F56F135F_44F3_478B_BCC3_5E739B702BEF_.wvu.PrintTitles" hidden="1">#REF!,#REF!</definedName>
    <definedName name="ZENANA" localSheetId="4" hidden="1">{#N/A,#N/A,TRUE,"Front";#N/A,#N/A,TRUE,"Simple Letter";#N/A,#N/A,TRUE,"Inside";#N/A,#N/A,TRUE,"Contents";#N/A,#N/A,TRUE,"Basis";#N/A,#N/A,TRUE,"Inclusions";#N/A,#N/A,TRUE,"Exclusions";#N/A,#N/A,TRUE,"Areas";#N/A,#N/A,TRUE,"Summary";#N/A,#N/A,TRUE,"Detail"}</definedName>
    <definedName name="ZENANA" localSheetId="7" hidden="1">{#N/A,#N/A,TRUE,"Front";#N/A,#N/A,TRUE,"Simple Letter";#N/A,#N/A,TRUE,"Inside";#N/A,#N/A,TRUE,"Contents";#N/A,#N/A,TRUE,"Basis";#N/A,#N/A,TRUE,"Inclusions";#N/A,#N/A,TRUE,"Exclusions";#N/A,#N/A,TRUE,"Areas";#N/A,#N/A,TRUE,"Summary";#N/A,#N/A,TRUE,"Detail"}</definedName>
    <definedName name="ZENANA" localSheetId="10" hidden="1">{#N/A,#N/A,TRUE,"Front";#N/A,#N/A,TRUE,"Simple Letter";#N/A,#N/A,TRUE,"Inside";#N/A,#N/A,TRUE,"Contents";#N/A,#N/A,TRUE,"Basis";#N/A,#N/A,TRUE,"Inclusions";#N/A,#N/A,TRUE,"Exclusions";#N/A,#N/A,TRUE,"Areas";#N/A,#N/A,TRUE,"Summary";#N/A,#N/A,TRUE,"Detail"}</definedName>
    <definedName name="ZENANA" localSheetId="5" hidden="1">{#N/A,#N/A,TRUE,"Front";#N/A,#N/A,TRUE,"Simple Letter";#N/A,#N/A,TRUE,"Inside";#N/A,#N/A,TRUE,"Contents";#N/A,#N/A,TRUE,"Basis";#N/A,#N/A,TRUE,"Inclusions";#N/A,#N/A,TRUE,"Exclusions";#N/A,#N/A,TRUE,"Areas";#N/A,#N/A,TRUE,"Summary";#N/A,#N/A,TRUE,"Detail"}</definedName>
    <definedName name="ZENANA" localSheetId="11" hidden="1">{#N/A,#N/A,TRUE,"Front";#N/A,#N/A,TRUE,"Simple Letter";#N/A,#N/A,TRUE,"Inside";#N/A,#N/A,TRUE,"Contents";#N/A,#N/A,TRUE,"Basis";#N/A,#N/A,TRUE,"Inclusions";#N/A,#N/A,TRUE,"Exclusions";#N/A,#N/A,TRUE,"Areas";#N/A,#N/A,TRUE,"Summary";#N/A,#N/A,TRUE,"Detail"}</definedName>
    <definedName name="ZENANA" localSheetId="8" hidden="1">{#N/A,#N/A,TRUE,"Front";#N/A,#N/A,TRUE,"Simple Letter";#N/A,#N/A,TRUE,"Inside";#N/A,#N/A,TRUE,"Contents";#N/A,#N/A,TRUE,"Basis";#N/A,#N/A,TRUE,"Inclusions";#N/A,#N/A,TRUE,"Exclusions";#N/A,#N/A,TRUE,"Areas";#N/A,#N/A,TRUE,"Summary";#N/A,#N/A,TRUE,"Detail"}</definedName>
    <definedName name="ZENANA" localSheetId="15" hidden="1">{#N/A,#N/A,TRUE,"Front";#N/A,#N/A,TRUE,"Simple Letter";#N/A,#N/A,TRUE,"Inside";#N/A,#N/A,TRUE,"Contents";#N/A,#N/A,TRUE,"Basis";#N/A,#N/A,TRUE,"Inclusions";#N/A,#N/A,TRUE,"Exclusions";#N/A,#N/A,TRUE,"Areas";#N/A,#N/A,TRUE,"Summary";#N/A,#N/A,TRUE,"Detail"}</definedName>
    <definedName name="ZENANA" localSheetId="16" hidden="1">{#N/A,#N/A,TRUE,"Front";#N/A,#N/A,TRUE,"Simple Letter";#N/A,#N/A,TRUE,"Inside";#N/A,#N/A,TRUE,"Contents";#N/A,#N/A,TRUE,"Basis";#N/A,#N/A,TRUE,"Inclusions";#N/A,#N/A,TRUE,"Exclusions";#N/A,#N/A,TRUE,"Areas";#N/A,#N/A,TRUE,"Summary";#N/A,#N/A,TRUE,"Detail"}</definedName>
    <definedName name="ZENANA" localSheetId="3" hidden="1">{#N/A,#N/A,TRUE,"Front";#N/A,#N/A,TRUE,"Simple Letter";#N/A,#N/A,TRUE,"Inside";#N/A,#N/A,TRUE,"Contents";#N/A,#N/A,TRUE,"Basis";#N/A,#N/A,TRUE,"Inclusions";#N/A,#N/A,TRUE,"Exclusions";#N/A,#N/A,TRUE,"Areas";#N/A,#N/A,TRUE,"Summary";#N/A,#N/A,TRUE,"Detail"}</definedName>
    <definedName name="ZENANA" localSheetId="9" hidden="1">{#N/A,#N/A,TRUE,"Front";#N/A,#N/A,TRUE,"Simple Letter";#N/A,#N/A,TRUE,"Inside";#N/A,#N/A,TRUE,"Contents";#N/A,#N/A,TRUE,"Basis";#N/A,#N/A,TRUE,"Inclusions";#N/A,#N/A,TRUE,"Exclusions";#N/A,#N/A,TRUE,"Areas";#N/A,#N/A,TRUE,"Summary";#N/A,#N/A,TRUE,"Detail"}</definedName>
    <definedName name="ZENANA" localSheetId="6" hidden="1">{#N/A,#N/A,TRUE,"Front";#N/A,#N/A,TRUE,"Simple Letter";#N/A,#N/A,TRUE,"Inside";#N/A,#N/A,TRUE,"Contents";#N/A,#N/A,TRUE,"Basis";#N/A,#N/A,TRUE,"Inclusions";#N/A,#N/A,TRUE,"Exclusions";#N/A,#N/A,TRUE,"Areas";#N/A,#N/A,TRUE,"Summary";#N/A,#N/A,TRUE,"Detail"}</definedName>
    <definedName name="ZENANA" localSheetId="17" hidden="1">{#N/A,#N/A,TRUE,"Front";#N/A,#N/A,TRUE,"Simple Letter";#N/A,#N/A,TRUE,"Inside";#N/A,#N/A,TRUE,"Contents";#N/A,#N/A,TRUE,"Basis";#N/A,#N/A,TRUE,"Inclusions";#N/A,#N/A,TRUE,"Exclusions";#N/A,#N/A,TRUE,"Areas";#N/A,#N/A,TRUE,"Summary";#N/A,#N/A,TRUE,"Detail"}</definedName>
    <definedName name="ZENANA" localSheetId="18"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4"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0" hidden="1">{#N/A,#N/A,TRUE,"Front";#N/A,#N/A,TRUE,"Simple Letter";#N/A,#N/A,TRUE,"Inside";#N/A,#N/A,TRUE,"Contents";#N/A,#N/A,TRUE,"Basis";#N/A,#N/A,TRUE,"Inclusions";#N/A,#N/A,TRUE,"Exclusions";#N/A,#N/A,TRUE,"Areas";#N/A,#N/A,TRUE,"Summary";#N/A,#N/A,TRUE,"Detail"}</definedName>
    <definedName name="Zip1" localSheetId="5"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8" hidden="1">{#N/A,#N/A,TRUE,"Front";#N/A,#N/A,TRUE,"Simple Letter";#N/A,#N/A,TRUE,"Inside";#N/A,#N/A,TRUE,"Contents";#N/A,#N/A,TRUE,"Basis";#N/A,#N/A,TRUE,"Inclusions";#N/A,#N/A,TRUE,"Exclusions";#N/A,#N/A,TRUE,"Areas";#N/A,#N/A,TRUE,"Summary";#N/A,#N/A,TRUE,"Detail"}</definedName>
    <definedName name="Zip1" localSheetId="15" hidden="1">{#N/A,#N/A,TRUE,"Front";#N/A,#N/A,TRUE,"Simple Letter";#N/A,#N/A,TRUE,"Inside";#N/A,#N/A,TRUE,"Contents";#N/A,#N/A,TRUE,"Basis";#N/A,#N/A,TRUE,"Inclusions";#N/A,#N/A,TRUE,"Exclusions";#N/A,#N/A,TRUE,"Areas";#N/A,#N/A,TRUE,"Summary";#N/A,#N/A,TRUE,"Detail"}</definedName>
    <definedName name="Zip1" localSheetId="16"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localSheetId="9" hidden="1">{#N/A,#N/A,TRUE,"Front";#N/A,#N/A,TRUE,"Simple Letter";#N/A,#N/A,TRUE,"Inside";#N/A,#N/A,TRUE,"Contents";#N/A,#N/A,TRUE,"Basis";#N/A,#N/A,TRUE,"Inclusions";#N/A,#N/A,TRUE,"Exclusions";#N/A,#N/A,TRUE,"Areas";#N/A,#N/A,TRUE,"Summary";#N/A,#N/A,TRUE,"Detail"}</definedName>
    <definedName name="Zip1" localSheetId="6" hidden="1">{#N/A,#N/A,TRUE,"Front";#N/A,#N/A,TRUE,"Simple Letter";#N/A,#N/A,TRUE,"Inside";#N/A,#N/A,TRUE,"Contents";#N/A,#N/A,TRUE,"Basis";#N/A,#N/A,TRUE,"Inclusions";#N/A,#N/A,TRUE,"Exclusions";#N/A,#N/A,TRUE,"Areas";#N/A,#N/A,TRUE,"Summary";#N/A,#N/A,TRUE,"Detail"}</definedName>
    <definedName name="Zip1" localSheetId="17" hidden="1">{#N/A,#N/A,TRUE,"Front";#N/A,#N/A,TRUE,"Simple Letter";#N/A,#N/A,TRUE,"Inside";#N/A,#N/A,TRUE,"Contents";#N/A,#N/A,TRUE,"Basis";#N/A,#N/A,TRUE,"Inclusions";#N/A,#N/A,TRUE,"Exclusions";#N/A,#N/A,TRUE,"Areas";#N/A,#N/A,TRUE,"Summary";#N/A,#N/A,TRUE,"Detail"}</definedName>
    <definedName name="Zip1" localSheetId="18"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sfs" localSheetId="4" hidden="1">{#N/A,#N/A,FALSE,"VARIATIONS";#N/A,#N/A,FALSE,"BUDGET";#N/A,#N/A,FALSE,"CIVIL QNTY VAR";#N/A,#N/A,FALSE,"SUMMARY";#N/A,#N/A,FALSE,"MATERIAL VAR"}</definedName>
    <definedName name="zsfs" localSheetId="7" hidden="1">{#N/A,#N/A,FALSE,"VARIATIONS";#N/A,#N/A,FALSE,"BUDGET";#N/A,#N/A,FALSE,"CIVIL QNTY VAR";#N/A,#N/A,FALSE,"SUMMARY";#N/A,#N/A,FALSE,"MATERIAL VAR"}</definedName>
    <definedName name="zsfs" localSheetId="10" hidden="1">{#N/A,#N/A,FALSE,"VARIATIONS";#N/A,#N/A,FALSE,"BUDGET";#N/A,#N/A,FALSE,"CIVIL QNTY VAR";#N/A,#N/A,FALSE,"SUMMARY";#N/A,#N/A,FALSE,"MATERIAL VAR"}</definedName>
    <definedName name="zsfs" localSheetId="5" hidden="1">{#N/A,#N/A,FALSE,"VARIATIONS";#N/A,#N/A,FALSE,"BUDGET";#N/A,#N/A,FALSE,"CIVIL QNTY VAR";#N/A,#N/A,FALSE,"SUMMARY";#N/A,#N/A,FALSE,"MATERIAL VAR"}</definedName>
    <definedName name="zsfs" localSheetId="11" hidden="1">{#N/A,#N/A,FALSE,"VARIATIONS";#N/A,#N/A,FALSE,"BUDGET";#N/A,#N/A,FALSE,"CIVIL QNTY VAR";#N/A,#N/A,FALSE,"SUMMARY";#N/A,#N/A,FALSE,"MATERIAL VAR"}</definedName>
    <definedName name="zsfs" localSheetId="8" hidden="1">{#N/A,#N/A,FALSE,"VARIATIONS";#N/A,#N/A,FALSE,"BUDGET";#N/A,#N/A,FALSE,"CIVIL QNTY VAR";#N/A,#N/A,FALSE,"SUMMARY";#N/A,#N/A,FALSE,"MATERIAL VAR"}</definedName>
    <definedName name="zsfs" localSheetId="15" hidden="1">{#N/A,#N/A,FALSE,"VARIATIONS";#N/A,#N/A,FALSE,"BUDGET";#N/A,#N/A,FALSE,"CIVIL QNTY VAR";#N/A,#N/A,FALSE,"SUMMARY";#N/A,#N/A,FALSE,"MATERIAL VAR"}</definedName>
    <definedName name="zsfs" localSheetId="16" hidden="1">{#N/A,#N/A,FALSE,"VARIATIONS";#N/A,#N/A,FALSE,"BUDGET";#N/A,#N/A,FALSE,"CIVIL QNTY VAR";#N/A,#N/A,FALSE,"SUMMARY";#N/A,#N/A,FALSE,"MATERIAL VAR"}</definedName>
    <definedName name="zsfs" localSheetId="3" hidden="1">{#N/A,#N/A,FALSE,"VARIATIONS";#N/A,#N/A,FALSE,"BUDGET";#N/A,#N/A,FALSE,"CIVIL QNTY VAR";#N/A,#N/A,FALSE,"SUMMARY";#N/A,#N/A,FALSE,"MATERIAL VAR"}</definedName>
    <definedName name="zsfs" localSheetId="9" hidden="1">{#N/A,#N/A,FALSE,"VARIATIONS";#N/A,#N/A,FALSE,"BUDGET";#N/A,#N/A,FALSE,"CIVIL QNTY VAR";#N/A,#N/A,FALSE,"SUMMARY";#N/A,#N/A,FALSE,"MATERIAL VAR"}</definedName>
    <definedName name="zsfs" localSheetId="6" hidden="1">{#N/A,#N/A,FALSE,"VARIATIONS";#N/A,#N/A,FALSE,"BUDGET";#N/A,#N/A,FALSE,"CIVIL QNTY VAR";#N/A,#N/A,FALSE,"SUMMARY";#N/A,#N/A,FALSE,"MATERIAL VAR"}</definedName>
    <definedName name="zsfs" localSheetId="17" hidden="1">{#N/A,#N/A,FALSE,"VARIATIONS";#N/A,#N/A,FALSE,"BUDGET";#N/A,#N/A,FALSE,"CIVIL QNTY VAR";#N/A,#N/A,FALSE,"SUMMARY";#N/A,#N/A,FALSE,"MATERIAL VAR"}</definedName>
    <definedName name="zsfs" localSheetId="18" hidden="1">{#N/A,#N/A,FALSE,"VARIATIONS";#N/A,#N/A,FALSE,"BUDGET";#N/A,#N/A,FALSE,"CIVIL QNTY VAR";#N/A,#N/A,FALSE,"SUMMARY";#N/A,#N/A,FALSE,"MATERIAL VAR"}</definedName>
    <definedName name="zsfs" hidden="1">{#N/A,#N/A,FALSE,"VARIATIONS";#N/A,#N/A,FALSE,"BUDGET";#N/A,#N/A,FALSE,"CIVIL QNTY VAR";#N/A,#N/A,FALSE,"SUMMARY";#N/A,#N/A,FALSE,"MATERIAL VAR"}</definedName>
    <definedName name="zx" localSheetId="4" hidden="1">{#N/A,#N/A,FALSE,"VARIATIONS";#N/A,#N/A,FALSE,"BUDGET";#N/A,#N/A,FALSE,"CIVIL QNTY VAR";#N/A,#N/A,FALSE,"SUMMARY";#N/A,#N/A,FALSE,"MATERIAL VAR"}</definedName>
    <definedName name="zx" localSheetId="7" hidden="1">{#N/A,#N/A,FALSE,"VARIATIONS";#N/A,#N/A,FALSE,"BUDGET";#N/A,#N/A,FALSE,"CIVIL QNTY VAR";#N/A,#N/A,FALSE,"SUMMARY";#N/A,#N/A,FALSE,"MATERIAL VAR"}</definedName>
    <definedName name="zx" localSheetId="10" hidden="1">{#N/A,#N/A,FALSE,"VARIATIONS";#N/A,#N/A,FALSE,"BUDGET";#N/A,#N/A,FALSE,"CIVIL QNTY VAR";#N/A,#N/A,FALSE,"SUMMARY";#N/A,#N/A,FALSE,"MATERIAL VAR"}</definedName>
    <definedName name="zx" localSheetId="5" hidden="1">{#N/A,#N/A,FALSE,"VARIATIONS";#N/A,#N/A,FALSE,"BUDGET";#N/A,#N/A,FALSE,"CIVIL QNTY VAR";#N/A,#N/A,FALSE,"SUMMARY";#N/A,#N/A,FALSE,"MATERIAL VAR"}</definedName>
    <definedName name="zx" localSheetId="11" hidden="1">{#N/A,#N/A,FALSE,"VARIATIONS";#N/A,#N/A,FALSE,"BUDGET";#N/A,#N/A,FALSE,"CIVIL QNTY VAR";#N/A,#N/A,FALSE,"SUMMARY";#N/A,#N/A,FALSE,"MATERIAL VAR"}</definedName>
    <definedName name="zx" localSheetId="8" hidden="1">{#N/A,#N/A,FALSE,"VARIATIONS";#N/A,#N/A,FALSE,"BUDGET";#N/A,#N/A,FALSE,"CIVIL QNTY VAR";#N/A,#N/A,FALSE,"SUMMARY";#N/A,#N/A,FALSE,"MATERIAL VAR"}</definedName>
    <definedName name="zx" localSheetId="15" hidden="1">{#N/A,#N/A,FALSE,"VARIATIONS";#N/A,#N/A,FALSE,"BUDGET";#N/A,#N/A,FALSE,"CIVIL QNTY VAR";#N/A,#N/A,FALSE,"SUMMARY";#N/A,#N/A,FALSE,"MATERIAL VAR"}</definedName>
    <definedName name="zx" localSheetId="16" hidden="1">{#N/A,#N/A,FALSE,"VARIATIONS";#N/A,#N/A,FALSE,"BUDGET";#N/A,#N/A,FALSE,"CIVIL QNTY VAR";#N/A,#N/A,FALSE,"SUMMARY";#N/A,#N/A,FALSE,"MATERIAL VAR"}</definedName>
    <definedName name="zx" localSheetId="3" hidden="1">{#N/A,#N/A,FALSE,"VARIATIONS";#N/A,#N/A,FALSE,"BUDGET";#N/A,#N/A,FALSE,"CIVIL QNTY VAR";#N/A,#N/A,FALSE,"SUMMARY";#N/A,#N/A,FALSE,"MATERIAL VAR"}</definedName>
    <definedName name="zx" localSheetId="9" hidden="1">{#N/A,#N/A,FALSE,"VARIATIONS";#N/A,#N/A,FALSE,"BUDGET";#N/A,#N/A,FALSE,"CIVIL QNTY VAR";#N/A,#N/A,FALSE,"SUMMARY";#N/A,#N/A,FALSE,"MATERIAL VAR"}</definedName>
    <definedName name="zx" localSheetId="6" hidden="1">{#N/A,#N/A,FALSE,"VARIATIONS";#N/A,#N/A,FALSE,"BUDGET";#N/A,#N/A,FALSE,"CIVIL QNTY VAR";#N/A,#N/A,FALSE,"SUMMARY";#N/A,#N/A,FALSE,"MATERIAL VAR"}</definedName>
    <definedName name="zx" localSheetId="17" hidden="1">{#N/A,#N/A,FALSE,"VARIATIONS";#N/A,#N/A,FALSE,"BUDGET";#N/A,#N/A,FALSE,"CIVIL QNTY VAR";#N/A,#N/A,FALSE,"SUMMARY";#N/A,#N/A,FALSE,"MATERIAL VAR"}</definedName>
    <definedName name="zx" localSheetId="18"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4" hidden="1">{"'Bill No. 7'!$A$1:$G$32"}</definedName>
    <definedName name="zxgsdfg" localSheetId="7" hidden="1">{"'Bill No. 7'!$A$1:$G$32"}</definedName>
    <definedName name="zxgsdfg" localSheetId="10" hidden="1">{"'Bill No. 7'!$A$1:$G$32"}</definedName>
    <definedName name="zxgsdfg" localSheetId="5" hidden="1">{"'Bill No. 7'!$A$1:$G$32"}</definedName>
    <definedName name="zxgsdfg" localSheetId="11" hidden="1">{"'Bill No. 7'!$A$1:$G$32"}</definedName>
    <definedName name="zxgsdfg" localSheetId="8" hidden="1">{"'Bill No. 7'!$A$1:$G$32"}</definedName>
    <definedName name="zxgsdfg" localSheetId="15" hidden="1">{"'Bill No. 7'!$A$1:$G$32"}</definedName>
    <definedName name="zxgsdfg" localSheetId="16" hidden="1">{"'Bill No. 7'!$A$1:$G$32"}</definedName>
    <definedName name="zxgsdfg" localSheetId="3" hidden="1">{"'Bill No. 7'!$A$1:$G$32"}</definedName>
    <definedName name="zxgsdfg" localSheetId="9" hidden="1">{"'Bill No. 7'!$A$1:$G$32"}</definedName>
    <definedName name="zxgsdfg" localSheetId="6" hidden="1">{"'Bill No. 7'!$A$1:$G$32"}</definedName>
    <definedName name="zxgsdfg" localSheetId="17" hidden="1">{"'Bill No. 7'!$A$1:$G$32"}</definedName>
    <definedName name="zxgsdfg" localSheetId="18" hidden="1">{"'Bill No. 7'!$A$1:$G$32"}</definedName>
    <definedName name="zxgsdfg" hidden="1">{"'Bill No. 7'!$A$1:$G$32"}</definedName>
    <definedName name="ZZZZZZZZZZZZZZ" localSheetId="4" hidden="1">#REF!</definedName>
    <definedName name="ZZZZZZZZZZZZZZ" localSheetId="7" hidden="1">#REF!</definedName>
    <definedName name="ZZZZZZZZZZZZZZ" localSheetId="10" hidden="1">#REF!</definedName>
    <definedName name="ZZZZZZZZZZZZZZ" localSheetId="13" hidden="1">#REF!</definedName>
    <definedName name="ZZZZZZZZZZZZZZ" localSheetId="5" hidden="1">#REF!</definedName>
    <definedName name="ZZZZZZZZZZZZZZ" localSheetId="11" hidden="1">#REF!</definedName>
    <definedName name="ZZZZZZZZZZZZZZ" localSheetId="8" hidden="1">#REF!</definedName>
    <definedName name="ZZZZZZZZZZZZZZ" localSheetId="14" hidden="1">#REF!</definedName>
    <definedName name="ZZZZZZZZZZZZZZ" localSheetId="15" hidden="1">#REF!</definedName>
    <definedName name="ZZZZZZZZZZZZZZ" localSheetId="16" hidden="1">#REF!</definedName>
    <definedName name="ZZZZZZZZZZZZZZ" localSheetId="3" hidden="1">#REF!</definedName>
    <definedName name="ZZZZZZZZZZZZZZ" localSheetId="12" hidden="1">#REF!</definedName>
    <definedName name="ZZZZZZZZZZZZZZ" localSheetId="9" hidden="1">#REF!</definedName>
    <definedName name="ZZZZZZZZZZZZZZ" localSheetId="6" hidden="1">#REF!</definedName>
    <definedName name="ZZZZZZZZZZZZZZ" localSheetId="17" hidden="1">#REF!</definedName>
    <definedName name="ZZZZZZZZZZZZZZ" localSheetId="18" hidden="1">#REF!</definedName>
    <definedName name="ZZZZZZZZZZZZZZ" hidden="1">#REF!</definedName>
    <definedName name="구조물공" localSheetId="4" hidden="1">{#N/A,#N/A,FALSE,"이정표"}</definedName>
    <definedName name="구조물공" localSheetId="7" hidden="1">{#N/A,#N/A,FALSE,"이정표"}</definedName>
    <definedName name="구조물공" localSheetId="10" hidden="1">{#N/A,#N/A,FALSE,"이정표"}</definedName>
    <definedName name="구조물공" localSheetId="5" hidden="1">{#N/A,#N/A,FALSE,"이정표"}</definedName>
    <definedName name="구조물공" localSheetId="11" hidden="1">{#N/A,#N/A,FALSE,"이정표"}</definedName>
    <definedName name="구조물공" localSheetId="8" hidden="1">{#N/A,#N/A,FALSE,"이정표"}</definedName>
    <definedName name="구조물공" localSheetId="15" hidden="1">{#N/A,#N/A,FALSE,"이정표"}</definedName>
    <definedName name="구조물공" localSheetId="16" hidden="1">{#N/A,#N/A,FALSE,"이정표"}</definedName>
    <definedName name="구조물공" localSheetId="3" hidden="1">{#N/A,#N/A,FALSE,"이정표"}</definedName>
    <definedName name="구조물공" localSheetId="9" hidden="1">{#N/A,#N/A,FALSE,"이정표"}</definedName>
    <definedName name="구조물공" localSheetId="6" hidden="1">{#N/A,#N/A,FALSE,"이정표"}</definedName>
    <definedName name="구조물공" localSheetId="17" hidden="1">{#N/A,#N/A,FALSE,"이정표"}</definedName>
    <definedName name="구조물공" localSheetId="18" hidden="1">{#N/A,#N/A,FALSE,"이정표"}</definedName>
    <definedName name="구조물공" hidden="1">{#N/A,#N/A,FALSE,"이정표"}</definedName>
    <definedName name="구조물공_1" localSheetId="4" hidden="1">{#N/A,#N/A,FALSE,"이정표"}</definedName>
    <definedName name="구조물공_1" localSheetId="7" hidden="1">{#N/A,#N/A,FALSE,"이정표"}</definedName>
    <definedName name="구조물공_1" localSheetId="10" hidden="1">{#N/A,#N/A,FALSE,"이정표"}</definedName>
    <definedName name="구조물공_1" localSheetId="5" hidden="1">{#N/A,#N/A,FALSE,"이정표"}</definedName>
    <definedName name="구조물공_1" localSheetId="11" hidden="1">{#N/A,#N/A,FALSE,"이정표"}</definedName>
    <definedName name="구조물공_1" localSheetId="8" hidden="1">{#N/A,#N/A,FALSE,"이정표"}</definedName>
    <definedName name="구조물공_1" localSheetId="15" hidden="1">{#N/A,#N/A,FALSE,"이정표"}</definedName>
    <definedName name="구조물공_1" localSheetId="16" hidden="1">{#N/A,#N/A,FALSE,"이정표"}</definedName>
    <definedName name="구조물공_1" localSheetId="3" hidden="1">{#N/A,#N/A,FALSE,"이정표"}</definedName>
    <definedName name="구조물공_1" localSheetId="9" hidden="1">{#N/A,#N/A,FALSE,"이정표"}</definedName>
    <definedName name="구조물공_1" localSheetId="6" hidden="1">{#N/A,#N/A,FALSE,"이정표"}</definedName>
    <definedName name="구조물공_1" localSheetId="17" hidden="1">{#N/A,#N/A,FALSE,"이정표"}</definedName>
    <definedName name="구조물공_1" localSheetId="18" hidden="1">{#N/A,#N/A,FALSE,"이정표"}</definedName>
    <definedName name="구조물공_1" hidden="1">{#N/A,#N/A,FALSE,"이정표"}</definedName>
    <definedName name="배수공" localSheetId="4" hidden="1">{#N/A,#N/A,FALSE,"부대1"}</definedName>
    <definedName name="배수공" localSheetId="7" hidden="1">{#N/A,#N/A,FALSE,"부대1"}</definedName>
    <definedName name="배수공" localSheetId="10" hidden="1">{#N/A,#N/A,FALSE,"부대1"}</definedName>
    <definedName name="배수공" localSheetId="5" hidden="1">{#N/A,#N/A,FALSE,"부대1"}</definedName>
    <definedName name="배수공" localSheetId="11" hidden="1">{#N/A,#N/A,FALSE,"부대1"}</definedName>
    <definedName name="배수공" localSheetId="8" hidden="1">{#N/A,#N/A,FALSE,"부대1"}</definedName>
    <definedName name="배수공" localSheetId="15" hidden="1">{#N/A,#N/A,FALSE,"부대1"}</definedName>
    <definedName name="배수공" localSheetId="16" hidden="1">{#N/A,#N/A,FALSE,"부대1"}</definedName>
    <definedName name="배수공" localSheetId="3" hidden="1">{#N/A,#N/A,FALSE,"부대1"}</definedName>
    <definedName name="배수공" localSheetId="9" hidden="1">{#N/A,#N/A,FALSE,"부대1"}</definedName>
    <definedName name="배수공" localSheetId="6" hidden="1">{#N/A,#N/A,FALSE,"부대1"}</definedName>
    <definedName name="배수공" localSheetId="17" hidden="1">{#N/A,#N/A,FALSE,"부대1"}</definedName>
    <definedName name="배수공" localSheetId="18" hidden="1">{#N/A,#N/A,FALSE,"부대1"}</definedName>
    <definedName name="배수공" hidden="1">{#N/A,#N/A,FALSE,"부대1"}</definedName>
    <definedName name="배수공_1" localSheetId="4" hidden="1">{#N/A,#N/A,FALSE,"부대1"}</definedName>
    <definedName name="배수공_1" localSheetId="7" hidden="1">{#N/A,#N/A,FALSE,"부대1"}</definedName>
    <definedName name="배수공_1" localSheetId="10" hidden="1">{#N/A,#N/A,FALSE,"부대1"}</definedName>
    <definedName name="배수공_1" localSheetId="5" hidden="1">{#N/A,#N/A,FALSE,"부대1"}</definedName>
    <definedName name="배수공_1" localSheetId="11" hidden="1">{#N/A,#N/A,FALSE,"부대1"}</definedName>
    <definedName name="배수공_1" localSheetId="8" hidden="1">{#N/A,#N/A,FALSE,"부대1"}</definedName>
    <definedName name="배수공_1" localSheetId="15" hidden="1">{#N/A,#N/A,FALSE,"부대1"}</definedName>
    <definedName name="배수공_1" localSheetId="16" hidden="1">{#N/A,#N/A,FALSE,"부대1"}</definedName>
    <definedName name="배수공_1" localSheetId="3" hidden="1">{#N/A,#N/A,FALSE,"부대1"}</definedName>
    <definedName name="배수공_1" localSheetId="9" hidden="1">{#N/A,#N/A,FALSE,"부대1"}</definedName>
    <definedName name="배수공_1" localSheetId="6" hidden="1">{#N/A,#N/A,FALSE,"부대1"}</definedName>
    <definedName name="배수공_1" localSheetId="17" hidden="1">{#N/A,#N/A,FALSE,"부대1"}</definedName>
    <definedName name="배수공_1" localSheetId="18" hidden="1">{#N/A,#N/A,FALSE,"부대1"}</definedName>
    <definedName name="배수공_1" hidden="1">{#N/A,#N/A,FALSE,"부대1"}</definedName>
  </definedNames>
  <calcPr calcId="181029" iterate="1"/>
</workbook>
</file>

<file path=xl/calcChain.xml><?xml version="1.0" encoding="utf-8"?>
<calcChain xmlns="http://schemas.openxmlformats.org/spreadsheetml/2006/main">
  <c r="C21" i="20" l="1"/>
  <c r="C19" i="20"/>
  <c r="C18" i="20"/>
  <c r="F31" i="13"/>
  <c r="N31" i="13"/>
  <c r="O31" i="13"/>
  <c r="F32" i="13"/>
  <c r="G32" i="13"/>
  <c r="H32" i="13"/>
  <c r="I32" i="13"/>
  <c r="J32" i="13"/>
  <c r="K32" i="13"/>
  <c r="L32" i="13"/>
  <c r="M32" i="13"/>
  <c r="N32" i="13"/>
  <c r="O32" i="13"/>
  <c r="N33" i="13"/>
  <c r="O33" i="13"/>
  <c r="E32" i="13"/>
  <c r="E33" i="13"/>
  <c r="F26" i="13"/>
  <c r="G26" i="13"/>
  <c r="H26" i="13"/>
  <c r="I26" i="13"/>
  <c r="J26" i="13"/>
  <c r="K26" i="13"/>
  <c r="L26" i="13"/>
  <c r="M26" i="13"/>
  <c r="N26" i="13"/>
  <c r="O26" i="13"/>
  <c r="E26" i="13"/>
  <c r="E21" i="13"/>
  <c r="N14" i="13"/>
  <c r="O14" i="13"/>
  <c r="F15" i="13"/>
  <c r="G15" i="13"/>
  <c r="H15" i="13"/>
  <c r="I15" i="13"/>
  <c r="J15" i="13"/>
  <c r="K15" i="13"/>
  <c r="L15" i="13"/>
  <c r="M15" i="13"/>
  <c r="N15" i="13"/>
  <c r="O15" i="13"/>
  <c r="F16" i="13"/>
  <c r="G16" i="13"/>
  <c r="H16" i="13"/>
  <c r="I16" i="13"/>
  <c r="J16" i="13"/>
  <c r="K16" i="13"/>
  <c r="L16" i="13"/>
  <c r="M16" i="13"/>
  <c r="N16" i="13"/>
  <c r="O16" i="13"/>
  <c r="F18" i="13"/>
  <c r="G18" i="13"/>
  <c r="H18" i="13"/>
  <c r="I18" i="13"/>
  <c r="J18" i="13"/>
  <c r="K18" i="13"/>
  <c r="L18" i="13"/>
  <c r="M18" i="13"/>
  <c r="N18" i="13"/>
  <c r="O18" i="13"/>
  <c r="E13" i="13"/>
  <c r="E14" i="13"/>
  <c r="E15" i="13"/>
  <c r="E17" i="13"/>
  <c r="E18" i="13"/>
  <c r="E12" i="13"/>
  <c r="G34" i="12"/>
  <c r="H34" i="12"/>
  <c r="I34" i="12"/>
  <c r="J34" i="12"/>
  <c r="K34" i="12"/>
  <c r="L34" i="12"/>
  <c r="M34" i="12"/>
  <c r="N34" i="12"/>
  <c r="O34" i="12"/>
  <c r="F34" i="12"/>
  <c r="F32" i="12"/>
  <c r="G32" i="12"/>
  <c r="H32" i="12"/>
  <c r="I32" i="12"/>
  <c r="J32" i="12"/>
  <c r="K32" i="12"/>
  <c r="L32" i="12"/>
  <c r="M32" i="12"/>
  <c r="N32" i="12"/>
  <c r="O32" i="12"/>
  <c r="E31" i="12"/>
  <c r="E32" i="12"/>
  <c r="E29" i="12"/>
  <c r="D11" i="12"/>
  <c r="G17" i="12"/>
  <c r="H17" i="12"/>
  <c r="I17" i="12"/>
  <c r="J17" i="12"/>
  <c r="K17" i="12"/>
  <c r="L17" i="12"/>
  <c r="M17" i="12"/>
  <c r="N17" i="12"/>
  <c r="O17" i="12"/>
  <c r="F17" i="12"/>
  <c r="E16" i="12"/>
  <c r="M16" i="12"/>
  <c r="N16" i="12"/>
  <c r="O16" i="12"/>
  <c r="D16" i="12"/>
  <c r="G15" i="12"/>
  <c r="H15" i="12"/>
  <c r="I15" i="12"/>
  <c r="J15" i="12"/>
  <c r="K15" i="12"/>
  <c r="L15" i="12"/>
  <c r="M15" i="12"/>
  <c r="N15" i="12"/>
  <c r="O15" i="12"/>
  <c r="F15" i="12"/>
  <c r="D13" i="12"/>
  <c r="N37" i="11"/>
  <c r="O37" i="11"/>
  <c r="F37" i="11"/>
  <c r="N23" i="11"/>
  <c r="O23" i="11"/>
  <c r="G24" i="11"/>
  <c r="H24" i="11"/>
  <c r="I24" i="11"/>
  <c r="J24" i="11"/>
  <c r="K24" i="11"/>
  <c r="L24" i="11"/>
  <c r="M24" i="11"/>
  <c r="N24" i="11"/>
  <c r="O24" i="11"/>
  <c r="F24" i="11"/>
  <c r="G11" i="11"/>
  <c r="H11" i="11"/>
  <c r="I11" i="11"/>
  <c r="J11" i="11"/>
  <c r="K11" i="11"/>
  <c r="L11" i="11"/>
  <c r="M11" i="11"/>
  <c r="N11" i="11"/>
  <c r="O11" i="11"/>
  <c r="G13" i="11"/>
  <c r="H13" i="11"/>
  <c r="I13" i="11"/>
  <c r="J13" i="11"/>
  <c r="K13" i="11"/>
  <c r="L13" i="11"/>
  <c r="M13" i="11"/>
  <c r="N13" i="11"/>
  <c r="O13" i="11"/>
  <c r="G14" i="11"/>
  <c r="H14" i="11"/>
  <c r="I14" i="11"/>
  <c r="J14" i="11"/>
  <c r="K14" i="11"/>
  <c r="L14" i="11"/>
  <c r="M14" i="11"/>
  <c r="N14" i="11"/>
  <c r="O14" i="11"/>
  <c r="G15" i="11"/>
  <c r="H15" i="11"/>
  <c r="I15" i="11"/>
  <c r="J15" i="11"/>
  <c r="K15" i="11"/>
  <c r="L15" i="11"/>
  <c r="M15" i="11"/>
  <c r="N15" i="11"/>
  <c r="O15" i="11"/>
  <c r="G16" i="11"/>
  <c r="H16" i="11"/>
  <c r="I16" i="11"/>
  <c r="J16" i="11"/>
  <c r="K16" i="11"/>
  <c r="L16" i="11"/>
  <c r="M16" i="11"/>
  <c r="N16" i="11"/>
  <c r="O16" i="11"/>
  <c r="G17" i="11"/>
  <c r="H17" i="11"/>
  <c r="I17" i="11"/>
  <c r="J17" i="11"/>
  <c r="K17" i="11"/>
  <c r="L17" i="11"/>
  <c r="M17" i="11"/>
  <c r="N17" i="11"/>
  <c r="O17" i="11"/>
  <c r="F14" i="11"/>
  <c r="F15" i="11"/>
  <c r="F16" i="11"/>
  <c r="F17" i="11"/>
  <c r="F13" i="11"/>
  <c r="F11" i="11"/>
  <c r="N31" i="10" l="1"/>
  <c r="O31" i="10"/>
  <c r="E32" i="10"/>
  <c r="F32" i="10"/>
  <c r="G32" i="10"/>
  <c r="H32" i="10"/>
  <c r="I32" i="10"/>
  <c r="J32" i="10"/>
  <c r="K32" i="10"/>
  <c r="L32" i="10"/>
  <c r="M32" i="10"/>
  <c r="N32" i="10"/>
  <c r="O32" i="10"/>
  <c r="E33" i="10"/>
  <c r="N33" i="10"/>
  <c r="O33" i="10"/>
  <c r="D32" i="10"/>
  <c r="D33" i="10"/>
  <c r="E26" i="10"/>
  <c r="F26" i="10"/>
  <c r="G26" i="10"/>
  <c r="H26" i="10"/>
  <c r="I26" i="10"/>
  <c r="J26" i="10"/>
  <c r="K26" i="10"/>
  <c r="L26" i="10"/>
  <c r="M26" i="10"/>
  <c r="N26" i="10"/>
  <c r="O26" i="10"/>
  <c r="D26" i="10"/>
  <c r="E21" i="10"/>
  <c r="D21" i="10"/>
  <c r="D20" i="10"/>
  <c r="E12" i="10"/>
  <c r="E13" i="10"/>
  <c r="E14" i="10"/>
  <c r="N14" i="10"/>
  <c r="O14" i="10"/>
  <c r="E15" i="10"/>
  <c r="F15" i="10"/>
  <c r="G15" i="10"/>
  <c r="H15" i="10"/>
  <c r="I15" i="10"/>
  <c r="J15" i="10"/>
  <c r="K15" i="10"/>
  <c r="L15" i="10"/>
  <c r="M15" i="10"/>
  <c r="N15" i="10"/>
  <c r="O15" i="10"/>
  <c r="F16" i="10"/>
  <c r="G16" i="10"/>
  <c r="H16" i="10"/>
  <c r="I16" i="10"/>
  <c r="J16" i="10"/>
  <c r="K16" i="10"/>
  <c r="L16" i="10"/>
  <c r="M16" i="10"/>
  <c r="N16" i="10"/>
  <c r="O16" i="10"/>
  <c r="E17" i="10"/>
  <c r="E18" i="10"/>
  <c r="F18" i="10"/>
  <c r="G18" i="10"/>
  <c r="H18" i="10"/>
  <c r="I18" i="10"/>
  <c r="J18" i="10"/>
  <c r="K18" i="10"/>
  <c r="L18" i="10"/>
  <c r="M18" i="10"/>
  <c r="N18" i="10"/>
  <c r="O18" i="10"/>
  <c r="D13" i="10"/>
  <c r="D14" i="10"/>
  <c r="D15" i="10"/>
  <c r="D16" i="10"/>
  <c r="D17" i="10"/>
  <c r="D18" i="10"/>
  <c r="D12" i="10"/>
  <c r="G34" i="9"/>
  <c r="H34" i="9"/>
  <c r="I34" i="9"/>
  <c r="J34" i="9"/>
  <c r="K34" i="9"/>
  <c r="L34" i="9"/>
  <c r="M34" i="9"/>
  <c r="N34" i="9"/>
  <c r="O34" i="9"/>
  <c r="F34" i="9"/>
  <c r="E29" i="9"/>
  <c r="E31" i="9"/>
  <c r="E32" i="9"/>
  <c r="F32" i="9"/>
  <c r="G32" i="9"/>
  <c r="H32" i="9"/>
  <c r="I32" i="9"/>
  <c r="J32" i="9"/>
  <c r="K32" i="9"/>
  <c r="L32" i="9"/>
  <c r="M32" i="9"/>
  <c r="N32" i="9"/>
  <c r="O32" i="9"/>
  <c r="D30" i="9"/>
  <c r="D31" i="9"/>
  <c r="D32" i="9"/>
  <c r="D29" i="9"/>
  <c r="G17" i="9"/>
  <c r="H17" i="9"/>
  <c r="I17" i="9"/>
  <c r="J17" i="9"/>
  <c r="K17" i="9"/>
  <c r="L17" i="9"/>
  <c r="M17" i="9"/>
  <c r="N17" i="9"/>
  <c r="O17" i="9"/>
  <c r="F17" i="9"/>
  <c r="M16" i="9"/>
  <c r="N16" i="9"/>
  <c r="O16" i="9"/>
  <c r="D16" i="9"/>
  <c r="G15" i="9"/>
  <c r="H15" i="9"/>
  <c r="I15" i="9"/>
  <c r="J15" i="9"/>
  <c r="K15" i="9"/>
  <c r="L15" i="9"/>
  <c r="M15" i="9"/>
  <c r="N15" i="9"/>
  <c r="O15" i="9"/>
  <c r="F15" i="9"/>
  <c r="N37" i="8"/>
  <c r="O37" i="8"/>
  <c r="N23" i="8"/>
  <c r="O23" i="8"/>
  <c r="G24" i="8"/>
  <c r="H24" i="8"/>
  <c r="I24" i="8"/>
  <c r="J24" i="8"/>
  <c r="K24" i="8"/>
  <c r="L24" i="8"/>
  <c r="M24" i="8"/>
  <c r="N24" i="8"/>
  <c r="O24" i="8"/>
  <c r="F24" i="8"/>
  <c r="G13" i="8"/>
  <c r="H13" i="8"/>
  <c r="I13" i="8"/>
  <c r="J13" i="8"/>
  <c r="K13" i="8"/>
  <c r="L13" i="8"/>
  <c r="M13" i="8"/>
  <c r="N13" i="8"/>
  <c r="O13" i="8"/>
  <c r="G14" i="8"/>
  <c r="H14" i="8"/>
  <c r="I14" i="8"/>
  <c r="J14" i="8"/>
  <c r="K14" i="8"/>
  <c r="L14" i="8"/>
  <c r="M14" i="8"/>
  <c r="N14" i="8"/>
  <c r="O14" i="8"/>
  <c r="G15" i="8"/>
  <c r="H15" i="8"/>
  <c r="I15" i="8"/>
  <c r="J15" i="8"/>
  <c r="K15" i="8"/>
  <c r="L15" i="8"/>
  <c r="M15" i="8"/>
  <c r="N15" i="8"/>
  <c r="O15" i="8"/>
  <c r="G16" i="8"/>
  <c r="H16" i="8"/>
  <c r="I16" i="8"/>
  <c r="J16" i="8"/>
  <c r="K16" i="8"/>
  <c r="L16" i="8"/>
  <c r="M16" i="8"/>
  <c r="N16" i="8"/>
  <c r="O16" i="8"/>
  <c r="G17" i="8"/>
  <c r="H17" i="8"/>
  <c r="I17" i="8"/>
  <c r="J17" i="8"/>
  <c r="K17" i="8"/>
  <c r="L17" i="8"/>
  <c r="M17" i="8"/>
  <c r="N17" i="8"/>
  <c r="O17" i="8"/>
  <c r="F14" i="8"/>
  <c r="F15" i="8"/>
  <c r="F16" i="8"/>
  <c r="F17" i="8"/>
  <c r="F13" i="8"/>
  <c r="G11" i="8"/>
  <c r="H11" i="8"/>
  <c r="I11" i="8"/>
  <c r="J11" i="8"/>
  <c r="K11" i="8"/>
  <c r="L11" i="8"/>
  <c r="M11" i="8"/>
  <c r="N11" i="8"/>
  <c r="O11" i="8"/>
  <c r="F11" i="8"/>
  <c r="N31" i="7" l="1"/>
  <c r="O31" i="7"/>
  <c r="E32" i="7"/>
  <c r="F32" i="7"/>
  <c r="G32" i="7"/>
  <c r="H32" i="7"/>
  <c r="I32" i="7"/>
  <c r="J32" i="7"/>
  <c r="K32" i="7"/>
  <c r="L32" i="7"/>
  <c r="M32" i="7"/>
  <c r="N32" i="7"/>
  <c r="O32" i="7"/>
  <c r="E33" i="7"/>
  <c r="N33" i="7"/>
  <c r="O33" i="7"/>
  <c r="D32" i="7"/>
  <c r="D33" i="7"/>
  <c r="E26" i="7"/>
  <c r="F26" i="7"/>
  <c r="G26" i="7"/>
  <c r="H26" i="7"/>
  <c r="I26" i="7"/>
  <c r="J26" i="7"/>
  <c r="K26" i="7"/>
  <c r="L26" i="7"/>
  <c r="M26" i="7"/>
  <c r="N26" i="7"/>
  <c r="O26" i="7"/>
  <c r="D26" i="7"/>
  <c r="E21" i="7"/>
  <c r="D21" i="7"/>
  <c r="D20" i="7"/>
  <c r="E12" i="7"/>
  <c r="E13" i="7"/>
  <c r="E14" i="7"/>
  <c r="N14" i="7"/>
  <c r="O14" i="7"/>
  <c r="E15" i="7"/>
  <c r="F15" i="7"/>
  <c r="G15" i="7"/>
  <c r="H15" i="7"/>
  <c r="I15" i="7"/>
  <c r="J15" i="7"/>
  <c r="K15" i="7"/>
  <c r="L15" i="7"/>
  <c r="M15" i="7"/>
  <c r="N15" i="7"/>
  <c r="O15" i="7"/>
  <c r="F16" i="7"/>
  <c r="G16" i="7"/>
  <c r="H16" i="7"/>
  <c r="I16" i="7"/>
  <c r="J16" i="7"/>
  <c r="K16" i="7"/>
  <c r="L16" i="7"/>
  <c r="M16" i="7"/>
  <c r="N16" i="7"/>
  <c r="O16" i="7"/>
  <c r="E17" i="7"/>
  <c r="E18" i="7"/>
  <c r="F18" i="7"/>
  <c r="G18" i="7"/>
  <c r="H18" i="7"/>
  <c r="I18" i="7"/>
  <c r="J18" i="7"/>
  <c r="K18" i="7"/>
  <c r="L18" i="7"/>
  <c r="M18" i="7"/>
  <c r="N18" i="7"/>
  <c r="O18" i="7"/>
  <c r="D13" i="7"/>
  <c r="D14" i="7"/>
  <c r="D15" i="7"/>
  <c r="D16" i="7"/>
  <c r="D17" i="7"/>
  <c r="D18" i="7"/>
  <c r="D12" i="7"/>
  <c r="G34" i="6"/>
  <c r="H34" i="6"/>
  <c r="I34" i="6"/>
  <c r="J34" i="6"/>
  <c r="K34" i="6"/>
  <c r="L34" i="6"/>
  <c r="M34" i="6"/>
  <c r="N34" i="6"/>
  <c r="O34" i="6"/>
  <c r="F34" i="6"/>
  <c r="E29" i="6"/>
  <c r="E31" i="6"/>
  <c r="E32" i="6"/>
  <c r="F32" i="6"/>
  <c r="G32" i="6"/>
  <c r="H32" i="6"/>
  <c r="I32" i="6"/>
  <c r="J32" i="6"/>
  <c r="K32" i="6"/>
  <c r="L32" i="6"/>
  <c r="M32" i="6"/>
  <c r="N32" i="6"/>
  <c r="O32" i="6"/>
  <c r="D30" i="6"/>
  <c r="D31" i="6"/>
  <c r="D32" i="6"/>
  <c r="D29" i="6"/>
  <c r="G17" i="6"/>
  <c r="H17" i="6"/>
  <c r="I17" i="6"/>
  <c r="J17" i="6"/>
  <c r="K17" i="6"/>
  <c r="L17" i="6"/>
  <c r="M17" i="6"/>
  <c r="N17" i="6"/>
  <c r="O17" i="6"/>
  <c r="F17" i="6"/>
  <c r="M16" i="6"/>
  <c r="N16" i="6"/>
  <c r="O16" i="6"/>
  <c r="D16" i="6"/>
  <c r="G15" i="6"/>
  <c r="H15" i="6"/>
  <c r="I15" i="6"/>
  <c r="J15" i="6"/>
  <c r="K15" i="6"/>
  <c r="L15" i="6"/>
  <c r="M15" i="6"/>
  <c r="N15" i="6"/>
  <c r="O15" i="6"/>
  <c r="F15" i="6"/>
  <c r="N37" i="5"/>
  <c r="O37" i="5"/>
  <c r="N23" i="5"/>
  <c r="O23" i="5"/>
  <c r="G24" i="5"/>
  <c r="H24" i="5"/>
  <c r="I24" i="5"/>
  <c r="J24" i="5"/>
  <c r="K24" i="5"/>
  <c r="L24" i="5"/>
  <c r="M24" i="5"/>
  <c r="N24" i="5"/>
  <c r="O24" i="5"/>
  <c r="F24" i="5"/>
  <c r="G13" i="5"/>
  <c r="H13" i="5"/>
  <c r="I13" i="5"/>
  <c r="J13" i="5"/>
  <c r="K13" i="5"/>
  <c r="L13" i="5"/>
  <c r="M13" i="5"/>
  <c r="N13" i="5"/>
  <c r="O13" i="5"/>
  <c r="G14" i="5"/>
  <c r="H14" i="5"/>
  <c r="I14" i="5"/>
  <c r="J14" i="5"/>
  <c r="K14" i="5"/>
  <c r="L14" i="5"/>
  <c r="M14" i="5"/>
  <c r="N14" i="5"/>
  <c r="O14" i="5"/>
  <c r="G15" i="5"/>
  <c r="H15" i="5"/>
  <c r="I15" i="5"/>
  <c r="J15" i="5"/>
  <c r="K15" i="5"/>
  <c r="L15" i="5"/>
  <c r="M15" i="5"/>
  <c r="N15" i="5"/>
  <c r="O15" i="5"/>
  <c r="G16" i="5"/>
  <c r="H16" i="5"/>
  <c r="I16" i="5"/>
  <c r="J16" i="5"/>
  <c r="K16" i="5"/>
  <c r="L16" i="5"/>
  <c r="M16" i="5"/>
  <c r="N16" i="5"/>
  <c r="O16" i="5"/>
  <c r="G17" i="5"/>
  <c r="H17" i="5"/>
  <c r="I17" i="5"/>
  <c r="J17" i="5"/>
  <c r="K17" i="5"/>
  <c r="L17" i="5"/>
  <c r="M17" i="5"/>
  <c r="N17" i="5"/>
  <c r="O17" i="5"/>
  <c r="F15" i="5"/>
  <c r="F16" i="5"/>
  <c r="F17" i="5"/>
  <c r="F14" i="5"/>
  <c r="F13" i="5"/>
  <c r="G11" i="5"/>
  <c r="H11" i="5"/>
  <c r="I11" i="5"/>
  <c r="J11" i="5"/>
  <c r="K11" i="5"/>
  <c r="L11" i="5"/>
  <c r="M11" i="5"/>
  <c r="N11" i="5"/>
  <c r="O11" i="5"/>
  <c r="F11" i="5"/>
  <c r="N31" i="4" l="1"/>
  <c r="O31" i="4"/>
  <c r="E32" i="4"/>
  <c r="F32" i="4"/>
  <c r="G32" i="4"/>
  <c r="H32" i="4"/>
  <c r="I32" i="4"/>
  <c r="J32" i="4"/>
  <c r="K32" i="4"/>
  <c r="L32" i="4"/>
  <c r="M32" i="4"/>
  <c r="N32" i="4"/>
  <c r="O32" i="4"/>
  <c r="E33" i="4"/>
  <c r="N33" i="4"/>
  <c r="O33" i="4"/>
  <c r="D32" i="4"/>
  <c r="D33" i="4"/>
  <c r="E26" i="4"/>
  <c r="F26" i="4"/>
  <c r="G26" i="4"/>
  <c r="H26" i="4"/>
  <c r="I26" i="4"/>
  <c r="J26" i="4"/>
  <c r="K26" i="4"/>
  <c r="L26" i="4"/>
  <c r="M26" i="4"/>
  <c r="N26" i="4"/>
  <c r="O26" i="4"/>
  <c r="D26" i="4"/>
  <c r="E21" i="4"/>
  <c r="D21" i="4"/>
  <c r="D20" i="4"/>
  <c r="E12" i="4"/>
  <c r="E13" i="4"/>
  <c r="E14" i="4"/>
  <c r="N14" i="4"/>
  <c r="O14" i="4"/>
  <c r="E15" i="4"/>
  <c r="F15" i="4"/>
  <c r="G15" i="4"/>
  <c r="H15" i="4"/>
  <c r="I15" i="4"/>
  <c r="J15" i="4"/>
  <c r="K15" i="4"/>
  <c r="L15" i="4"/>
  <c r="M15" i="4"/>
  <c r="N15" i="4"/>
  <c r="O15" i="4"/>
  <c r="F16" i="4"/>
  <c r="G16" i="4"/>
  <c r="H16" i="4"/>
  <c r="I16" i="4"/>
  <c r="J16" i="4"/>
  <c r="K16" i="4"/>
  <c r="L16" i="4"/>
  <c r="M16" i="4"/>
  <c r="N16" i="4"/>
  <c r="O16" i="4"/>
  <c r="E17" i="4"/>
  <c r="E18" i="4"/>
  <c r="F18" i="4"/>
  <c r="G18" i="4"/>
  <c r="H18" i="4"/>
  <c r="I18" i="4"/>
  <c r="J18" i="4"/>
  <c r="K18" i="4"/>
  <c r="L18" i="4"/>
  <c r="M18" i="4"/>
  <c r="N18" i="4"/>
  <c r="O18" i="4"/>
  <c r="D13" i="4"/>
  <c r="D14" i="4"/>
  <c r="D15" i="4"/>
  <c r="D16" i="4"/>
  <c r="D17" i="4"/>
  <c r="D18" i="4"/>
  <c r="D12" i="4"/>
  <c r="G34" i="3"/>
  <c r="H34" i="3"/>
  <c r="I34" i="3"/>
  <c r="J34" i="3"/>
  <c r="K34" i="3"/>
  <c r="L34" i="3"/>
  <c r="M34" i="3"/>
  <c r="N34" i="3"/>
  <c r="O34" i="3"/>
  <c r="F34" i="3"/>
  <c r="E29" i="3"/>
  <c r="E31" i="3"/>
  <c r="E32" i="3"/>
  <c r="F32" i="3"/>
  <c r="G32" i="3"/>
  <c r="H32" i="3"/>
  <c r="I32" i="3"/>
  <c r="J32" i="3"/>
  <c r="K32" i="3"/>
  <c r="L32" i="3"/>
  <c r="M32" i="3"/>
  <c r="N32" i="3"/>
  <c r="O32" i="3"/>
  <c r="D30" i="3"/>
  <c r="D31" i="3"/>
  <c r="D32" i="3"/>
  <c r="D29" i="3"/>
  <c r="G17" i="3"/>
  <c r="H17" i="3"/>
  <c r="I17" i="3"/>
  <c r="J17" i="3"/>
  <c r="K17" i="3"/>
  <c r="L17" i="3"/>
  <c r="M17" i="3"/>
  <c r="N17" i="3"/>
  <c r="O17" i="3"/>
  <c r="F17" i="3"/>
  <c r="M16" i="3"/>
  <c r="N16" i="3"/>
  <c r="O16" i="3"/>
  <c r="D16" i="3"/>
  <c r="G15" i="3"/>
  <c r="H15" i="3"/>
  <c r="I15" i="3"/>
  <c r="J15" i="3"/>
  <c r="K15" i="3"/>
  <c r="L15" i="3"/>
  <c r="M15" i="3"/>
  <c r="N15" i="3"/>
  <c r="O15" i="3"/>
  <c r="F15" i="3"/>
  <c r="N37" i="2"/>
  <c r="O37" i="2"/>
  <c r="N23" i="2"/>
  <c r="O23" i="2"/>
  <c r="G24" i="2"/>
  <c r="H24" i="2"/>
  <c r="I24" i="2"/>
  <c r="J24" i="2"/>
  <c r="K24" i="2"/>
  <c r="L24" i="2"/>
  <c r="M24" i="2"/>
  <c r="N24" i="2"/>
  <c r="O24" i="2"/>
  <c r="F24" i="2"/>
  <c r="G13" i="2"/>
  <c r="H13" i="2"/>
  <c r="I13" i="2"/>
  <c r="J13" i="2"/>
  <c r="K13" i="2"/>
  <c r="L13" i="2"/>
  <c r="M13" i="2"/>
  <c r="N13" i="2"/>
  <c r="O13" i="2"/>
  <c r="G14" i="2"/>
  <c r="H14" i="2"/>
  <c r="I14" i="2"/>
  <c r="J14" i="2"/>
  <c r="K14" i="2"/>
  <c r="L14" i="2"/>
  <c r="M14" i="2"/>
  <c r="N14" i="2"/>
  <c r="O14" i="2"/>
  <c r="G15" i="2"/>
  <c r="H15" i="2"/>
  <c r="I15" i="2"/>
  <c r="J15" i="2"/>
  <c r="K15" i="2"/>
  <c r="L15" i="2"/>
  <c r="M15" i="2"/>
  <c r="N15" i="2"/>
  <c r="O15" i="2"/>
  <c r="G16" i="2"/>
  <c r="H16" i="2"/>
  <c r="I16" i="2"/>
  <c r="J16" i="2"/>
  <c r="K16" i="2"/>
  <c r="L16" i="2"/>
  <c r="M16" i="2"/>
  <c r="N16" i="2"/>
  <c r="O16" i="2"/>
  <c r="G17" i="2"/>
  <c r="H17" i="2"/>
  <c r="I17" i="2"/>
  <c r="J17" i="2"/>
  <c r="K17" i="2"/>
  <c r="L17" i="2"/>
  <c r="M17" i="2"/>
  <c r="N17" i="2"/>
  <c r="O17" i="2"/>
  <c r="F14" i="2"/>
  <c r="F15" i="2"/>
  <c r="F16" i="2"/>
  <c r="F17" i="2"/>
  <c r="F13" i="2"/>
  <c r="G11" i="2"/>
  <c r="H11" i="2"/>
  <c r="I11" i="2"/>
  <c r="J11" i="2"/>
  <c r="K11" i="2"/>
  <c r="L11" i="2"/>
  <c r="M11" i="2"/>
  <c r="N11" i="2"/>
  <c r="O11" i="2"/>
  <c r="F11" i="2"/>
  <c r="E9" i="19" l="1"/>
  <c r="G8" i="19"/>
  <c r="H8" i="19" s="1"/>
  <c r="I8" i="19" s="1"/>
  <c r="J8" i="19" s="1"/>
  <c r="K8" i="19" s="1"/>
  <c r="L8" i="19" s="1"/>
  <c r="M8" i="19" s="1"/>
  <c r="N8" i="19" s="1"/>
  <c r="O8" i="19" s="1"/>
  <c r="F7" i="19"/>
  <c r="G7" i="19" s="1"/>
  <c r="D7" i="19"/>
  <c r="E9" i="18"/>
  <c r="G8" i="18"/>
  <c r="H8" i="18" s="1"/>
  <c r="I8" i="18" s="1"/>
  <c r="J8" i="18" s="1"/>
  <c r="K8" i="18" s="1"/>
  <c r="L8" i="18" s="1"/>
  <c r="M8" i="18" s="1"/>
  <c r="N8" i="18" s="1"/>
  <c r="O8" i="18" s="1"/>
  <c r="F7" i="18"/>
  <c r="G7" i="18" s="1"/>
  <c r="D7" i="18"/>
  <c r="E9" i="17"/>
  <c r="G8" i="17"/>
  <c r="H8" i="17" s="1"/>
  <c r="I8" i="17" s="1"/>
  <c r="J8" i="17" s="1"/>
  <c r="K8" i="17" s="1"/>
  <c r="L8" i="17" s="1"/>
  <c r="M8" i="17" s="1"/>
  <c r="N8" i="17" s="1"/>
  <c r="O8" i="17" s="1"/>
  <c r="F7" i="17"/>
  <c r="G7" i="17" s="1"/>
  <c r="D7" i="17"/>
  <c r="E9" i="16"/>
  <c r="G8" i="16"/>
  <c r="H8" i="16" s="1"/>
  <c r="I8" i="16" s="1"/>
  <c r="J8" i="16" s="1"/>
  <c r="K8" i="16" s="1"/>
  <c r="L8" i="16" s="1"/>
  <c r="M8" i="16" s="1"/>
  <c r="N8" i="16" s="1"/>
  <c r="O8" i="16" s="1"/>
  <c r="F7" i="16"/>
  <c r="G7" i="16" s="1"/>
  <c r="D7" i="16"/>
  <c r="E9" i="15"/>
  <c r="G8" i="15"/>
  <c r="H8" i="15" s="1"/>
  <c r="I8" i="15" s="1"/>
  <c r="J8" i="15" s="1"/>
  <c r="K8" i="15" s="1"/>
  <c r="L8" i="15" s="1"/>
  <c r="M8" i="15" s="1"/>
  <c r="N8" i="15" s="1"/>
  <c r="O8" i="15" s="1"/>
  <c r="F7" i="15"/>
  <c r="G7" i="15" s="1"/>
  <c r="D7" i="15"/>
  <c r="G9" i="19" l="1"/>
  <c r="H7" i="19"/>
  <c r="F9" i="19"/>
  <c r="G9" i="18"/>
  <c r="H7" i="18"/>
  <c r="F9" i="18"/>
  <c r="G9" i="17"/>
  <c r="H7" i="17"/>
  <c r="F9" i="17"/>
  <c r="G9" i="16"/>
  <c r="H7" i="16"/>
  <c r="F9" i="16"/>
  <c r="G9" i="15"/>
  <c r="H7" i="15"/>
  <c r="F9" i="15"/>
  <c r="F7" i="14"/>
  <c r="N36" i="19"/>
  <c r="O36" i="19"/>
  <c r="H9" i="19" l="1"/>
  <c r="I7" i="19"/>
  <c r="H9" i="18"/>
  <c r="I7" i="18"/>
  <c r="I7" i="17"/>
  <c r="H9" i="17"/>
  <c r="I7" i="16"/>
  <c r="H9" i="16"/>
  <c r="I7" i="15"/>
  <c r="H9" i="15"/>
  <c r="F28" i="19"/>
  <c r="J7" i="19" l="1"/>
  <c r="I9" i="19"/>
  <c r="J7" i="18"/>
  <c r="I9" i="18"/>
  <c r="J7" i="17"/>
  <c r="I9" i="17"/>
  <c r="J7" i="16"/>
  <c r="I9" i="16"/>
  <c r="J7" i="15"/>
  <c r="I9" i="15"/>
  <c r="K7" i="19" l="1"/>
  <c r="J9" i="19"/>
  <c r="K7" i="18"/>
  <c r="J9" i="18"/>
  <c r="K7" i="17"/>
  <c r="J9" i="17"/>
  <c r="K7" i="16"/>
  <c r="J9" i="16"/>
  <c r="K7" i="15"/>
  <c r="J9" i="15"/>
  <c r="K9" i="19" l="1"/>
  <c r="L7" i="19"/>
  <c r="K9" i="18"/>
  <c r="L7" i="18"/>
  <c r="K9" i="17"/>
  <c r="L7" i="17"/>
  <c r="K9" i="16"/>
  <c r="L7" i="16"/>
  <c r="K9" i="15"/>
  <c r="L7" i="15"/>
  <c r="L9" i="19" l="1"/>
  <c r="M7" i="19"/>
  <c r="L9" i="18"/>
  <c r="M7" i="18"/>
  <c r="M7" i="17"/>
  <c r="L9" i="17"/>
  <c r="M7" i="16"/>
  <c r="L9" i="16"/>
  <c r="M7" i="15"/>
  <c r="L9" i="15"/>
  <c r="E43" i="15"/>
  <c r="D43" i="15"/>
  <c r="E12" i="18"/>
  <c r="D12" i="18"/>
  <c r="E10" i="18"/>
  <c r="D10" i="18"/>
  <c r="N7" i="19" l="1"/>
  <c r="M9" i="19"/>
  <c r="N7" i="18"/>
  <c r="M9" i="18"/>
  <c r="N7" i="17"/>
  <c r="M9" i="17"/>
  <c r="N7" i="16"/>
  <c r="M9" i="16"/>
  <c r="N7" i="15"/>
  <c r="M9" i="15"/>
  <c r="B2" i="20"/>
  <c r="B2" i="19"/>
  <c r="D51" i="18"/>
  <c r="G37" i="18"/>
  <c r="F37" i="18"/>
  <c r="C11" i="18"/>
  <c r="B2" i="18"/>
  <c r="B2" i="17"/>
  <c r="O7" i="19" l="1"/>
  <c r="O9" i="19" s="1"/>
  <c r="N9" i="19"/>
  <c r="O7" i="18"/>
  <c r="O9" i="18" s="1"/>
  <c r="N9" i="18"/>
  <c r="O7" i="17"/>
  <c r="O9" i="17" s="1"/>
  <c r="N9" i="17"/>
  <c r="O7" i="16"/>
  <c r="O9" i="16" s="1"/>
  <c r="N9" i="16"/>
  <c r="O7" i="15"/>
  <c r="O9" i="15" s="1"/>
  <c r="N9" i="15"/>
  <c r="D52" i="18"/>
  <c r="D11" i="18"/>
  <c r="D13" i="18" s="1"/>
  <c r="D23" i="18"/>
  <c r="H37" i="18"/>
  <c r="E11" i="18"/>
  <c r="E13" i="18" s="1"/>
  <c r="I37" i="18" l="1"/>
  <c r="E23" i="18"/>
  <c r="F23" i="18" s="1"/>
  <c r="G23" i="18" s="1"/>
  <c r="H23" i="18" s="1"/>
  <c r="I23" i="18" s="1"/>
  <c r="J23" i="18" s="1"/>
  <c r="K23" i="18" s="1"/>
  <c r="L23" i="18" s="1"/>
  <c r="M23" i="18" s="1"/>
  <c r="N23" i="18" s="1"/>
  <c r="O23" i="18" s="1"/>
  <c r="J37" i="18" l="1"/>
  <c r="K37" i="18" l="1"/>
  <c r="L37" i="18" l="1"/>
  <c r="M37" i="18" l="1"/>
  <c r="N37" i="18" l="1"/>
  <c r="O37" i="18"/>
  <c r="B32" i="16" l="1"/>
  <c r="B31" i="16"/>
  <c r="B30" i="16"/>
  <c r="B2" i="16"/>
  <c r="E17" i="15"/>
  <c r="D17" i="15"/>
  <c r="E15" i="15"/>
  <c r="E44" i="15" s="1"/>
  <c r="E45" i="15" s="1"/>
  <c r="D15" i="15"/>
  <c r="D44" i="15" s="1"/>
  <c r="D45" i="15" s="1"/>
  <c r="D46" i="15" s="1"/>
  <c r="D14" i="18" s="1"/>
  <c r="B32" i="15"/>
  <c r="B2" i="15"/>
  <c r="G8" i="14"/>
  <c r="H8" i="14" s="1"/>
  <c r="I8" i="14" s="1"/>
  <c r="J8" i="14" s="1"/>
  <c r="K8" i="14" s="1"/>
  <c r="L8" i="14" s="1"/>
  <c r="M8" i="14" s="1"/>
  <c r="N8" i="14" s="1"/>
  <c r="O8" i="14" s="1"/>
  <c r="D7" i="14"/>
  <c r="E9" i="14" s="1"/>
  <c r="B2" i="14"/>
  <c r="E46" i="15" l="1"/>
  <c r="E14" i="18" s="1"/>
  <c r="F9" i="14"/>
  <c r="G7" i="14"/>
  <c r="E37" i="13"/>
  <c r="B32" i="13"/>
  <c r="B31" i="13"/>
  <c r="B30" i="13"/>
  <c r="E9" i="13"/>
  <c r="H8" i="13"/>
  <c r="I8" i="13" s="1"/>
  <c r="J8" i="13" s="1"/>
  <c r="K8" i="13" s="1"/>
  <c r="L8" i="13" s="1"/>
  <c r="M8" i="13" s="1"/>
  <c r="N8" i="13" s="1"/>
  <c r="O8" i="13" s="1"/>
  <c r="G8" i="13"/>
  <c r="E7" i="13"/>
  <c r="F7" i="13" s="1"/>
  <c r="D7" i="13"/>
  <c r="B4" i="13"/>
  <c r="B2" i="13" s="1"/>
  <c r="B32" i="12"/>
  <c r="E9" i="12"/>
  <c r="G8" i="12"/>
  <c r="H8" i="12" s="1"/>
  <c r="I8" i="12" s="1"/>
  <c r="J8" i="12" s="1"/>
  <c r="K8" i="12" s="1"/>
  <c r="L8" i="12" s="1"/>
  <c r="M8" i="12" s="1"/>
  <c r="N8" i="12" s="1"/>
  <c r="O8" i="12" s="1"/>
  <c r="E7" i="12"/>
  <c r="F7" i="12" s="1"/>
  <c r="D7" i="12"/>
  <c r="B4" i="12"/>
  <c r="B2" i="12" s="1"/>
  <c r="N42" i="11"/>
  <c r="M42" i="11"/>
  <c r="L42" i="11"/>
  <c r="J42" i="11"/>
  <c r="I42" i="11"/>
  <c r="H42" i="11"/>
  <c r="F42" i="11"/>
  <c r="E9" i="11"/>
  <c r="H8" i="11"/>
  <c r="I8" i="11" s="1"/>
  <c r="J8" i="11" s="1"/>
  <c r="K8" i="11" s="1"/>
  <c r="L8" i="11" s="1"/>
  <c r="M8" i="11" s="1"/>
  <c r="N8" i="11" s="1"/>
  <c r="O8" i="11" s="1"/>
  <c r="G8" i="11"/>
  <c r="E7" i="11"/>
  <c r="F7" i="11" s="1"/>
  <c r="D7" i="11"/>
  <c r="B4" i="11"/>
  <c r="B2" i="11" s="1"/>
  <c r="F18" i="11" l="1"/>
  <c r="F19" i="11" s="1"/>
  <c r="J18" i="11"/>
  <c r="N18" i="11"/>
  <c r="G18" i="11"/>
  <c r="G19" i="11" s="1"/>
  <c r="O18" i="11"/>
  <c r="O25" i="11"/>
  <c r="N50" i="11"/>
  <c r="H18" i="11"/>
  <c r="H19" i="11" s="1"/>
  <c r="L18" i="11"/>
  <c r="L19" i="11" s="1"/>
  <c r="N25" i="11"/>
  <c r="I18" i="11"/>
  <c r="I19" i="11" s="1"/>
  <c r="I43" i="11" s="1"/>
  <c r="I47" i="11" s="1"/>
  <c r="M18" i="11"/>
  <c r="M19" i="11" s="1"/>
  <c r="M43" i="11" s="1"/>
  <c r="M47" i="11" s="1"/>
  <c r="K18" i="11"/>
  <c r="K19" i="11" s="1"/>
  <c r="G9" i="14"/>
  <c r="H7" i="14"/>
  <c r="G7" i="13"/>
  <c r="F9" i="13"/>
  <c r="G7" i="12"/>
  <c r="F9" i="12"/>
  <c r="G7" i="11"/>
  <c r="F9" i="11"/>
  <c r="I50" i="11"/>
  <c r="J50" i="11"/>
  <c r="M50" i="11"/>
  <c r="G42" i="11"/>
  <c r="G50" i="11" s="1"/>
  <c r="K42" i="11"/>
  <c r="K50" i="11" s="1"/>
  <c r="O42" i="11"/>
  <c r="O50" i="11" s="1"/>
  <c r="O19" i="11"/>
  <c r="J19" i="11"/>
  <c r="N19" i="11"/>
  <c r="H9" i="14" l="1"/>
  <c r="I7" i="14"/>
  <c r="H7" i="13"/>
  <c r="G9" i="13"/>
  <c r="G9" i="12"/>
  <c r="H7" i="12"/>
  <c r="L43" i="11"/>
  <c r="L47" i="11" s="1"/>
  <c r="K43" i="11"/>
  <c r="K47" i="11" s="1"/>
  <c r="H7" i="11"/>
  <c r="G9" i="11"/>
  <c r="N43" i="11"/>
  <c r="N47" i="11" s="1"/>
  <c r="O43" i="11"/>
  <c r="O47" i="11" s="1"/>
  <c r="G43" i="11"/>
  <c r="G47" i="11" s="1"/>
  <c r="L50" i="11"/>
  <c r="F43" i="11"/>
  <c r="F47" i="11" s="1"/>
  <c r="H43" i="11"/>
  <c r="H47" i="11" s="1"/>
  <c r="J43" i="11"/>
  <c r="J47" i="11" s="1"/>
  <c r="H50" i="11"/>
  <c r="I9" i="14" l="1"/>
  <c r="J7" i="14"/>
  <c r="H9" i="13"/>
  <c r="I7" i="13"/>
  <c r="I7" i="12"/>
  <c r="H9" i="12"/>
  <c r="H9" i="11"/>
  <c r="I7" i="11"/>
  <c r="J9" i="14" l="1"/>
  <c r="K7" i="14"/>
  <c r="I9" i="13"/>
  <c r="J7" i="13"/>
  <c r="J7" i="12"/>
  <c r="I9" i="12"/>
  <c r="J7" i="11"/>
  <c r="I9" i="11"/>
  <c r="K9" i="14" l="1"/>
  <c r="L7" i="14"/>
  <c r="K7" i="13"/>
  <c r="J9" i="13"/>
  <c r="K7" i="12"/>
  <c r="J9" i="12"/>
  <c r="K7" i="11"/>
  <c r="J9" i="11"/>
  <c r="L9" i="14" l="1"/>
  <c r="M7" i="14"/>
  <c r="L7" i="13"/>
  <c r="K9" i="13"/>
  <c r="K9" i="12"/>
  <c r="L7" i="12"/>
  <c r="L7" i="11"/>
  <c r="K9" i="11"/>
  <c r="M9" i="14" l="1"/>
  <c r="N7" i="14"/>
  <c r="L9" i="13"/>
  <c r="M7" i="13"/>
  <c r="L9" i="12"/>
  <c r="M7" i="12"/>
  <c r="L9" i="11"/>
  <c r="M7" i="11"/>
  <c r="N9" i="14" l="1"/>
  <c r="O7" i="14"/>
  <c r="O9" i="14" s="1"/>
  <c r="M9" i="13"/>
  <c r="N7" i="13"/>
  <c r="N7" i="12"/>
  <c r="M9" i="12"/>
  <c r="N7" i="11"/>
  <c r="M9" i="11"/>
  <c r="O7" i="13" l="1"/>
  <c r="O9" i="13" s="1"/>
  <c r="N9" i="13"/>
  <c r="O7" i="12"/>
  <c r="O9" i="12" s="1"/>
  <c r="N9" i="12"/>
  <c r="O7" i="11"/>
  <c r="O9" i="11" s="1"/>
  <c r="N9" i="11"/>
  <c r="B32" i="10" l="1"/>
  <c r="B31" i="10"/>
  <c r="B30" i="10"/>
  <c r="G8" i="10"/>
  <c r="H8" i="10" s="1"/>
  <c r="I8" i="10" s="1"/>
  <c r="J8" i="10" s="1"/>
  <c r="K8" i="10" s="1"/>
  <c r="L8" i="10" s="1"/>
  <c r="M8" i="10" s="1"/>
  <c r="N8" i="10" s="1"/>
  <c r="O8" i="10" s="1"/>
  <c r="E7" i="10"/>
  <c r="F7" i="10" s="1"/>
  <c r="D7" i="10"/>
  <c r="D9" i="10" s="1"/>
  <c r="E9" i="10" s="1"/>
  <c r="B4" i="10"/>
  <c r="B2" i="10" s="1"/>
  <c r="B32" i="9"/>
  <c r="G8" i="9"/>
  <c r="H8" i="9" s="1"/>
  <c r="I8" i="9" s="1"/>
  <c r="J8" i="9" s="1"/>
  <c r="K8" i="9" s="1"/>
  <c r="L8" i="9" s="1"/>
  <c r="M8" i="9" s="1"/>
  <c r="N8" i="9" s="1"/>
  <c r="O8" i="9" s="1"/>
  <c r="F7" i="9"/>
  <c r="G7" i="9" s="1"/>
  <c r="E7" i="9"/>
  <c r="D7" i="9"/>
  <c r="D9" i="9" s="1"/>
  <c r="E9" i="9" s="1"/>
  <c r="B4" i="9"/>
  <c r="B2" i="9" s="1"/>
  <c r="O25" i="8"/>
  <c r="K18" i="8"/>
  <c r="H18" i="8"/>
  <c r="N18" i="8"/>
  <c r="N19" i="8" s="1"/>
  <c r="M18" i="8"/>
  <c r="J18" i="8"/>
  <c r="I18" i="8"/>
  <c r="I19" i="8" s="1"/>
  <c r="F18" i="8"/>
  <c r="F19" i="8" s="1"/>
  <c r="N42" i="8"/>
  <c r="J42" i="8"/>
  <c r="I42" i="8"/>
  <c r="F42" i="8"/>
  <c r="G8" i="8"/>
  <c r="H8" i="8" s="1"/>
  <c r="I8" i="8" s="1"/>
  <c r="J8" i="8" s="1"/>
  <c r="K8" i="8" s="1"/>
  <c r="L8" i="8" s="1"/>
  <c r="M8" i="8" s="1"/>
  <c r="N8" i="8" s="1"/>
  <c r="O8" i="8" s="1"/>
  <c r="E7" i="8"/>
  <c r="F7" i="8" s="1"/>
  <c r="F9" i="8" s="1"/>
  <c r="D7" i="8"/>
  <c r="D9" i="8" s="1"/>
  <c r="E9" i="8" s="1"/>
  <c r="B4" i="8"/>
  <c r="B2" i="8" s="1"/>
  <c r="O18" i="8" l="1"/>
  <c r="N25" i="8"/>
  <c r="M19" i="8"/>
  <c r="M43" i="8" s="1"/>
  <c r="G18" i="8"/>
  <c r="G19" i="8" s="1"/>
  <c r="J19" i="8"/>
  <c r="J43" i="8" s="1"/>
  <c r="J47" i="8" s="1"/>
  <c r="L18" i="8"/>
  <c r="L19" i="8" s="1"/>
  <c r="M42" i="8"/>
  <c r="M47" i="8" s="1"/>
  <c r="D19" i="10"/>
  <c r="D22" i="10" s="1"/>
  <c r="G7" i="10"/>
  <c r="F9" i="10"/>
  <c r="G9" i="9"/>
  <c r="H7" i="9"/>
  <c r="F9" i="9"/>
  <c r="I43" i="8"/>
  <c r="I47" i="8" s="1"/>
  <c r="F43" i="8"/>
  <c r="F47" i="8" s="1"/>
  <c r="N43" i="8"/>
  <c r="N47" i="8" s="1"/>
  <c r="G7" i="8"/>
  <c r="G42" i="8"/>
  <c r="G50" i="8" s="1"/>
  <c r="K42" i="8"/>
  <c r="K50" i="8" s="1"/>
  <c r="K19" i="8"/>
  <c r="O42" i="8"/>
  <c r="O50" i="8" s="1"/>
  <c r="O19" i="8"/>
  <c r="J50" i="8"/>
  <c r="H42" i="8"/>
  <c r="H50" i="8" s="1"/>
  <c r="H19" i="8"/>
  <c r="L42" i="8"/>
  <c r="N50" i="8"/>
  <c r="I50" i="8" l="1"/>
  <c r="L50" i="8"/>
  <c r="G9" i="10"/>
  <c r="H7" i="10"/>
  <c r="H9" i="9"/>
  <c r="I7" i="9"/>
  <c r="M50" i="8"/>
  <c r="K43" i="8"/>
  <c r="K47" i="8" s="1"/>
  <c r="G9" i="8"/>
  <c r="H7" i="8"/>
  <c r="H43" i="8"/>
  <c r="H47" i="8" s="1"/>
  <c r="O43" i="8"/>
  <c r="O47" i="8" s="1"/>
  <c r="G43" i="8"/>
  <c r="G47" i="8" s="1"/>
  <c r="L43" i="8"/>
  <c r="L47" i="8" s="1"/>
  <c r="H9" i="10" l="1"/>
  <c r="I7" i="10"/>
  <c r="I9" i="9"/>
  <c r="J7" i="9"/>
  <c r="H9" i="8"/>
  <c r="I7" i="8"/>
  <c r="I9" i="10" l="1"/>
  <c r="J7" i="10"/>
  <c r="J9" i="9"/>
  <c r="K7" i="9"/>
  <c r="J7" i="8"/>
  <c r="I9" i="8"/>
  <c r="K7" i="10" l="1"/>
  <c r="J9" i="10"/>
  <c r="K9" i="9"/>
  <c r="L7" i="9"/>
  <c r="K7" i="8"/>
  <c r="J9" i="8"/>
  <c r="K9" i="10" l="1"/>
  <c r="L7" i="10"/>
  <c r="L9" i="9"/>
  <c r="M7" i="9"/>
  <c r="K9" i="8"/>
  <c r="L7" i="8"/>
  <c r="L9" i="10" l="1"/>
  <c r="M7" i="10"/>
  <c r="M9" i="9"/>
  <c r="N7" i="9"/>
  <c r="L9" i="8"/>
  <c r="M7" i="8"/>
  <c r="M9" i="10" l="1"/>
  <c r="N7" i="10"/>
  <c r="N9" i="9"/>
  <c r="O7" i="9"/>
  <c r="O9" i="9" s="1"/>
  <c r="M9" i="8"/>
  <c r="N7" i="8"/>
  <c r="N9" i="10" l="1"/>
  <c r="O7" i="10"/>
  <c r="O9" i="10" s="1"/>
  <c r="O7" i="8"/>
  <c r="O9" i="8" s="1"/>
  <c r="N9" i="8"/>
  <c r="B32" i="7" l="1"/>
  <c r="B31" i="7"/>
  <c r="B30" i="7"/>
  <c r="G8" i="7"/>
  <c r="H8" i="7" s="1"/>
  <c r="I8" i="7" s="1"/>
  <c r="J8" i="7" s="1"/>
  <c r="K8" i="7" s="1"/>
  <c r="L8" i="7" s="1"/>
  <c r="M8" i="7" s="1"/>
  <c r="N8" i="7" s="1"/>
  <c r="O8" i="7" s="1"/>
  <c r="E7" i="7"/>
  <c r="F7" i="7" s="1"/>
  <c r="D7" i="7"/>
  <c r="D9" i="7" s="1"/>
  <c r="E9" i="7" s="1"/>
  <c r="B4" i="7"/>
  <c r="B2" i="7" s="1"/>
  <c r="B32" i="6"/>
  <c r="G8" i="6"/>
  <c r="H8" i="6" s="1"/>
  <c r="I8" i="6" s="1"/>
  <c r="J8" i="6" s="1"/>
  <c r="K8" i="6" s="1"/>
  <c r="L8" i="6" s="1"/>
  <c r="M8" i="6" s="1"/>
  <c r="N8" i="6" s="1"/>
  <c r="O8" i="6" s="1"/>
  <c r="E7" i="6"/>
  <c r="F7" i="6" s="1"/>
  <c r="D7" i="6"/>
  <c r="D9" i="6" s="1"/>
  <c r="E9" i="6" s="1"/>
  <c r="B4" i="6"/>
  <c r="B2" i="6" s="1"/>
  <c r="L18" i="5"/>
  <c r="H18" i="5"/>
  <c r="N42" i="5"/>
  <c r="M42" i="5"/>
  <c r="L42" i="5"/>
  <c r="J42" i="5"/>
  <c r="I42" i="5"/>
  <c r="H42" i="5"/>
  <c r="F42" i="5"/>
  <c r="G8" i="5"/>
  <c r="H8" i="5" s="1"/>
  <c r="I8" i="5" s="1"/>
  <c r="J8" i="5" s="1"/>
  <c r="K8" i="5" s="1"/>
  <c r="L8" i="5" s="1"/>
  <c r="M8" i="5" s="1"/>
  <c r="N8" i="5" s="1"/>
  <c r="O8" i="5" s="1"/>
  <c r="E7" i="5"/>
  <c r="F7" i="5" s="1"/>
  <c r="D7" i="5"/>
  <c r="D9" i="5" s="1"/>
  <c r="E9" i="5" s="1"/>
  <c r="B4" i="5"/>
  <c r="B2" i="5" s="1"/>
  <c r="G18" i="5" l="1"/>
  <c r="N50" i="5"/>
  <c r="I18" i="5"/>
  <c r="I19" i="5" s="1"/>
  <c r="I43" i="5" s="1"/>
  <c r="I47" i="5" s="1"/>
  <c r="M18" i="5"/>
  <c r="M19" i="5" s="1"/>
  <c r="M43" i="5" s="1"/>
  <c r="M47" i="5" s="1"/>
  <c r="K18" i="5"/>
  <c r="K19" i="5" s="1"/>
  <c r="O18" i="5"/>
  <c r="O19" i="5" s="1"/>
  <c r="J50" i="5"/>
  <c r="F18" i="5"/>
  <c r="F19" i="5" s="1"/>
  <c r="J18" i="5"/>
  <c r="J19" i="5" s="1"/>
  <c r="N18" i="5"/>
  <c r="N19" i="5" s="1"/>
  <c r="N25" i="5"/>
  <c r="O25" i="5"/>
  <c r="D19" i="7"/>
  <c r="D22" i="7" s="1"/>
  <c r="F9" i="7"/>
  <c r="G7" i="7"/>
  <c r="F9" i="6"/>
  <c r="G7" i="6"/>
  <c r="G42" i="5"/>
  <c r="G50" i="5" s="1"/>
  <c r="G19" i="5"/>
  <c r="K42" i="5"/>
  <c r="K50" i="5" s="1"/>
  <c r="O42" i="5"/>
  <c r="O50" i="5" s="1"/>
  <c r="F9" i="5"/>
  <c r="G7" i="5"/>
  <c r="I50" i="5"/>
  <c r="M50" i="5"/>
  <c r="H19" i="5"/>
  <c r="L19" i="5"/>
  <c r="H50" i="5" l="1"/>
  <c r="L50" i="5"/>
  <c r="G9" i="7"/>
  <c r="H7" i="7"/>
  <c r="G9" i="6"/>
  <c r="H7" i="6"/>
  <c r="L43" i="5"/>
  <c r="L47" i="5" s="1"/>
  <c r="F43" i="5"/>
  <c r="F47" i="5" s="1"/>
  <c r="O43" i="5"/>
  <c r="O47" i="5" s="1"/>
  <c r="G43" i="5"/>
  <c r="G47" i="5" s="1"/>
  <c r="H43" i="5"/>
  <c r="H47" i="5" s="1"/>
  <c r="G9" i="5"/>
  <c r="H7" i="5"/>
  <c r="N43" i="5"/>
  <c r="N47" i="5" s="1"/>
  <c r="K43" i="5"/>
  <c r="K47" i="5" s="1"/>
  <c r="J43" i="5"/>
  <c r="J47" i="5" s="1"/>
  <c r="H9" i="7" l="1"/>
  <c r="I7" i="7"/>
  <c r="H9" i="6"/>
  <c r="I7" i="6"/>
  <c r="H9" i="5"/>
  <c r="I7" i="5"/>
  <c r="I9" i="7" l="1"/>
  <c r="J7" i="7"/>
  <c r="I9" i="6"/>
  <c r="J7" i="6"/>
  <c r="J7" i="5"/>
  <c r="I9" i="5"/>
  <c r="J9" i="7" l="1"/>
  <c r="K7" i="7"/>
  <c r="J9" i="6"/>
  <c r="K7" i="6"/>
  <c r="J9" i="5"/>
  <c r="K7" i="5"/>
  <c r="K9" i="7" l="1"/>
  <c r="L7" i="7"/>
  <c r="K9" i="6"/>
  <c r="L7" i="6"/>
  <c r="K9" i="5"/>
  <c r="L7" i="5"/>
  <c r="L9" i="7" l="1"/>
  <c r="M7" i="7"/>
  <c r="L9" i="6"/>
  <c r="M7" i="6"/>
  <c r="L9" i="5"/>
  <c r="M7" i="5"/>
  <c r="M9" i="7" l="1"/>
  <c r="N7" i="7"/>
  <c r="M9" i="6"/>
  <c r="N7" i="6"/>
  <c r="M9" i="5"/>
  <c r="N7" i="5"/>
  <c r="N9" i="7" l="1"/>
  <c r="O7" i="7"/>
  <c r="O9" i="7" s="1"/>
  <c r="N9" i="6"/>
  <c r="O7" i="6"/>
  <c r="O9" i="6" s="1"/>
  <c r="N9" i="5"/>
  <c r="O7" i="5"/>
  <c r="O9" i="5" s="1"/>
  <c r="O32" i="16" l="1"/>
  <c r="N32" i="16"/>
  <c r="M32" i="16"/>
  <c r="L32" i="16"/>
  <c r="K32" i="16"/>
  <c r="J32" i="16"/>
  <c r="I32" i="16"/>
  <c r="H32" i="16"/>
  <c r="G32" i="16"/>
  <c r="F32" i="16"/>
  <c r="E32" i="16"/>
  <c r="D32" i="16"/>
  <c r="B32" i="4"/>
  <c r="O31" i="16"/>
  <c r="N31" i="16"/>
  <c r="B31" i="4"/>
  <c r="B30" i="4"/>
  <c r="O26" i="16"/>
  <c r="N26" i="16"/>
  <c r="M26" i="16"/>
  <c r="L26" i="16"/>
  <c r="K26" i="16"/>
  <c r="J26" i="16"/>
  <c r="I26" i="16"/>
  <c r="H26" i="16"/>
  <c r="G26" i="16"/>
  <c r="F26" i="16"/>
  <c r="E26" i="16"/>
  <c r="D26" i="16"/>
  <c r="E21" i="16"/>
  <c r="D21" i="16"/>
  <c r="D20" i="16"/>
  <c r="O18" i="16"/>
  <c r="N18" i="16"/>
  <c r="M18" i="16"/>
  <c r="L18" i="16"/>
  <c r="K18" i="16"/>
  <c r="J18" i="16"/>
  <c r="I18" i="16"/>
  <c r="H18" i="16"/>
  <c r="G18" i="16"/>
  <c r="F18" i="16"/>
  <c r="E18" i="16"/>
  <c r="D18" i="16"/>
  <c r="E17" i="16"/>
  <c r="D17" i="16"/>
  <c r="O16" i="16"/>
  <c r="N16" i="16"/>
  <c r="M16" i="16"/>
  <c r="L16" i="16"/>
  <c r="K16" i="16"/>
  <c r="J16" i="16"/>
  <c r="I16" i="16"/>
  <c r="H16" i="16"/>
  <c r="G16" i="16"/>
  <c r="F16" i="16"/>
  <c r="D16" i="16"/>
  <c r="O15" i="16"/>
  <c r="N15" i="16"/>
  <c r="M15" i="16"/>
  <c r="L15" i="16"/>
  <c r="K15" i="16"/>
  <c r="J15" i="16"/>
  <c r="I15" i="16"/>
  <c r="H15" i="16"/>
  <c r="G15" i="16"/>
  <c r="F15" i="16"/>
  <c r="E15" i="16"/>
  <c r="D15" i="16"/>
  <c r="E13" i="16"/>
  <c r="D13" i="16"/>
  <c r="E12" i="16"/>
  <c r="D12" i="16"/>
  <c r="H8" i="4"/>
  <c r="I8" i="4" s="1"/>
  <c r="J8" i="4" s="1"/>
  <c r="K8" i="4" s="1"/>
  <c r="L8" i="4" s="1"/>
  <c r="M8" i="4" s="1"/>
  <c r="N8" i="4" s="1"/>
  <c r="O8" i="4" s="1"/>
  <c r="G8" i="4"/>
  <c r="E7" i="4"/>
  <c r="F7" i="4" s="1"/>
  <c r="G7" i="4" s="1"/>
  <c r="D7" i="4"/>
  <c r="D9" i="4" s="1"/>
  <c r="E9" i="4" s="1"/>
  <c r="B4" i="4"/>
  <c r="B2" i="4" s="1"/>
  <c r="O34" i="15"/>
  <c r="O43" i="15" s="1"/>
  <c r="N34" i="15"/>
  <c r="N43" i="15" s="1"/>
  <c r="M34" i="15"/>
  <c r="M43" i="15" s="1"/>
  <c r="L34" i="15"/>
  <c r="L43" i="15" s="1"/>
  <c r="K34" i="15"/>
  <c r="K43" i="15" s="1"/>
  <c r="J34" i="15"/>
  <c r="J43" i="15" s="1"/>
  <c r="I34" i="15"/>
  <c r="I43" i="15" s="1"/>
  <c r="H34" i="15"/>
  <c r="H43" i="15" s="1"/>
  <c r="G34" i="15"/>
  <c r="G43" i="15" s="1"/>
  <c r="F34" i="15"/>
  <c r="F43" i="15" s="1"/>
  <c r="D32" i="15"/>
  <c r="B32" i="3"/>
  <c r="D30" i="15"/>
  <c r="E29" i="15"/>
  <c r="D29" i="15"/>
  <c r="O17" i="15"/>
  <c r="N17" i="15"/>
  <c r="M17" i="15"/>
  <c r="L17" i="15"/>
  <c r="K17" i="15"/>
  <c r="J17" i="15"/>
  <c r="I17" i="15"/>
  <c r="H17" i="15"/>
  <c r="G17" i="15"/>
  <c r="F17" i="15"/>
  <c r="O16" i="15"/>
  <c r="N16" i="15"/>
  <c r="O16" i="17" s="1"/>
  <c r="M16" i="15"/>
  <c r="N16" i="17" s="1"/>
  <c r="D16" i="15"/>
  <c r="O15" i="15"/>
  <c r="O44" i="15" s="1"/>
  <c r="N15" i="15"/>
  <c r="N44" i="15" s="1"/>
  <c r="M15" i="15"/>
  <c r="M44" i="15" s="1"/>
  <c r="L15" i="15"/>
  <c r="L44" i="15" s="1"/>
  <c r="K15" i="15"/>
  <c r="K44" i="15" s="1"/>
  <c r="J15" i="15"/>
  <c r="J44" i="15" s="1"/>
  <c r="I15" i="15"/>
  <c r="I44" i="15" s="1"/>
  <c r="H15" i="15"/>
  <c r="H44" i="15" s="1"/>
  <c r="G15" i="15"/>
  <c r="G44" i="15" s="1"/>
  <c r="F15" i="15"/>
  <c r="F44" i="15" s="1"/>
  <c r="G8" i="3"/>
  <c r="H8" i="3" s="1"/>
  <c r="I8" i="3" s="1"/>
  <c r="J8" i="3" s="1"/>
  <c r="K8" i="3" s="1"/>
  <c r="L8" i="3" s="1"/>
  <c r="M8" i="3" s="1"/>
  <c r="N8" i="3" s="1"/>
  <c r="O8" i="3" s="1"/>
  <c r="E7" i="3"/>
  <c r="F7" i="3" s="1"/>
  <c r="D7" i="3"/>
  <c r="D9" i="3" s="1"/>
  <c r="E9" i="3" s="1"/>
  <c r="B4" i="3"/>
  <c r="B2" i="3" s="1"/>
  <c r="O37" i="14"/>
  <c r="N37" i="14"/>
  <c r="O24" i="14"/>
  <c r="N24" i="14"/>
  <c r="M24" i="14"/>
  <c r="L24" i="14"/>
  <c r="K24" i="14"/>
  <c r="J24" i="14"/>
  <c r="I24" i="14"/>
  <c r="H24" i="14"/>
  <c r="G24" i="14"/>
  <c r="F24" i="14"/>
  <c r="O17" i="14"/>
  <c r="O12" i="19" s="1"/>
  <c r="N17" i="14"/>
  <c r="N12" i="19" s="1"/>
  <c r="M17" i="14"/>
  <c r="M12" i="19" s="1"/>
  <c r="L17" i="14"/>
  <c r="L12" i="19" s="1"/>
  <c r="K17" i="14"/>
  <c r="K12" i="19" s="1"/>
  <c r="J17" i="14"/>
  <c r="J12" i="19" s="1"/>
  <c r="I17" i="14"/>
  <c r="I12" i="19" s="1"/>
  <c r="H17" i="14"/>
  <c r="H12" i="19" s="1"/>
  <c r="G17" i="14"/>
  <c r="G12" i="19" s="1"/>
  <c r="F17" i="14"/>
  <c r="F12" i="19" s="1"/>
  <c r="O16" i="14"/>
  <c r="N16" i="14"/>
  <c r="M16" i="14"/>
  <c r="L16" i="14"/>
  <c r="K16" i="14"/>
  <c r="J16" i="14"/>
  <c r="I16" i="14"/>
  <c r="H16" i="14"/>
  <c r="G16" i="14"/>
  <c r="F16" i="14"/>
  <c r="O15" i="14"/>
  <c r="N15" i="14"/>
  <c r="M15" i="14"/>
  <c r="L15" i="14"/>
  <c r="K15" i="14"/>
  <c r="J15" i="14"/>
  <c r="I15" i="14"/>
  <c r="H15" i="14"/>
  <c r="G15" i="14"/>
  <c r="F15" i="14"/>
  <c r="O14" i="14"/>
  <c r="M14" i="14"/>
  <c r="L14" i="14"/>
  <c r="K14" i="14"/>
  <c r="I14" i="14"/>
  <c r="H14" i="14"/>
  <c r="G14" i="14"/>
  <c r="F14" i="14"/>
  <c r="N13" i="14"/>
  <c r="J13" i="14"/>
  <c r="F13" i="14"/>
  <c r="O11" i="14"/>
  <c r="O11" i="19" s="1"/>
  <c r="H8" i="2"/>
  <c r="I8" i="2" s="1"/>
  <c r="J8" i="2" s="1"/>
  <c r="K8" i="2" s="1"/>
  <c r="L8" i="2" s="1"/>
  <c r="M8" i="2" s="1"/>
  <c r="N8" i="2" s="1"/>
  <c r="O8" i="2" s="1"/>
  <c r="G8" i="2"/>
  <c r="E7" i="2"/>
  <c r="F7" i="2" s="1"/>
  <c r="D7" i="2"/>
  <c r="D9" i="2" s="1"/>
  <c r="E9" i="2" s="1"/>
  <c r="B4" i="2"/>
  <c r="B2" i="2" s="1"/>
  <c r="D33" i="16" l="1"/>
  <c r="D14" i="16"/>
  <c r="E33" i="16"/>
  <c r="E14" i="16"/>
  <c r="H42" i="19"/>
  <c r="L42" i="19"/>
  <c r="I42" i="19"/>
  <c r="M42" i="19"/>
  <c r="F42" i="19"/>
  <c r="J42" i="19"/>
  <c r="N42" i="19"/>
  <c r="G42" i="19"/>
  <c r="K42" i="19"/>
  <c r="O42" i="19"/>
  <c r="O13" i="19"/>
  <c r="F14" i="19"/>
  <c r="H45" i="15"/>
  <c r="L45" i="15"/>
  <c r="I45" i="15"/>
  <c r="M45" i="15"/>
  <c r="G15" i="17"/>
  <c r="G12" i="17"/>
  <c r="O15" i="17"/>
  <c r="O12" i="17"/>
  <c r="L15" i="17"/>
  <c r="L12" i="17"/>
  <c r="I15" i="17"/>
  <c r="I12" i="17"/>
  <c r="M15" i="17"/>
  <c r="M12" i="17"/>
  <c r="F45" i="15"/>
  <c r="F46" i="15" s="1"/>
  <c r="F14" i="18" s="1"/>
  <c r="J45" i="15"/>
  <c r="N45" i="15"/>
  <c r="K15" i="17"/>
  <c r="K12" i="17"/>
  <c r="H12" i="17"/>
  <c r="H15" i="17"/>
  <c r="F18" i="14"/>
  <c r="F12" i="17"/>
  <c r="F15" i="17"/>
  <c r="J15" i="17"/>
  <c r="J12" i="17"/>
  <c r="N15" i="17"/>
  <c r="N12" i="17"/>
  <c r="G45" i="15"/>
  <c r="K45" i="15"/>
  <c r="O45" i="15"/>
  <c r="D19" i="4"/>
  <c r="D22" i="4" s="1"/>
  <c r="D19" i="16"/>
  <c r="D22" i="16" s="1"/>
  <c r="L42" i="2"/>
  <c r="L11" i="14"/>
  <c r="L11" i="19" s="1"/>
  <c r="L13" i="19" s="1"/>
  <c r="G42" i="2"/>
  <c r="G11" i="14"/>
  <c r="G11" i="19" s="1"/>
  <c r="G13" i="19" s="1"/>
  <c r="K42" i="2"/>
  <c r="K11" i="14"/>
  <c r="K11" i="19" s="1"/>
  <c r="K13" i="19" s="1"/>
  <c r="O42" i="14"/>
  <c r="I18" i="2"/>
  <c r="I19" i="2" s="1"/>
  <c r="I13" i="14"/>
  <c r="I14" i="19" s="1"/>
  <c r="M18" i="2"/>
  <c r="M19" i="2" s="1"/>
  <c r="M13" i="14"/>
  <c r="N25" i="2"/>
  <c r="N23" i="14"/>
  <c r="E32" i="15"/>
  <c r="H42" i="2"/>
  <c r="H11" i="14"/>
  <c r="H11" i="19" s="1"/>
  <c r="H13" i="19" s="1"/>
  <c r="O25" i="2"/>
  <c r="O23" i="14"/>
  <c r="I42" i="2"/>
  <c r="I11" i="14"/>
  <c r="I11" i="19" s="1"/>
  <c r="I13" i="19" s="1"/>
  <c r="M42" i="2"/>
  <c r="M50" i="2" s="1"/>
  <c r="M11" i="14"/>
  <c r="M11" i="19" s="1"/>
  <c r="M13" i="19" s="1"/>
  <c r="G18" i="2"/>
  <c r="G19" i="2" s="1"/>
  <c r="G13" i="14"/>
  <c r="K18" i="2"/>
  <c r="K19" i="2" s="1"/>
  <c r="K13" i="14"/>
  <c r="O18" i="2"/>
  <c r="O19" i="2" s="1"/>
  <c r="O13" i="14"/>
  <c r="F42" i="2"/>
  <c r="F11" i="14"/>
  <c r="F11" i="19" s="1"/>
  <c r="F13" i="19" s="1"/>
  <c r="J42" i="2"/>
  <c r="J11" i="14"/>
  <c r="J11" i="19" s="1"/>
  <c r="J13" i="19" s="1"/>
  <c r="N11" i="14"/>
  <c r="N11" i="19" s="1"/>
  <c r="N13" i="19" s="1"/>
  <c r="H18" i="2"/>
  <c r="H13" i="14"/>
  <c r="L18" i="2"/>
  <c r="L13" i="14"/>
  <c r="J18" i="2"/>
  <c r="J19" i="2" s="1"/>
  <c r="J14" i="14"/>
  <c r="J18" i="14" s="1"/>
  <c r="N18" i="2"/>
  <c r="N14" i="14"/>
  <c r="N18" i="14" s="1"/>
  <c r="F18" i="2"/>
  <c r="F19" i="2" s="1"/>
  <c r="I50" i="2"/>
  <c r="F9" i="2"/>
  <c r="G7" i="2"/>
  <c r="G9" i="4"/>
  <c r="H7" i="4"/>
  <c r="N42" i="2"/>
  <c r="L50" i="2"/>
  <c r="O42" i="2"/>
  <c r="F9" i="3"/>
  <c r="G7" i="3"/>
  <c r="F9" i="4"/>
  <c r="H19" i="2" l="1"/>
  <c r="H43" i="2" s="1"/>
  <c r="H47" i="2" s="1"/>
  <c r="N19" i="2"/>
  <c r="N43" i="2" s="1"/>
  <c r="N47" i="2" s="1"/>
  <c r="L19" i="2"/>
  <c r="L43" i="2" s="1"/>
  <c r="L47" i="2" s="1"/>
  <c r="J50" i="2"/>
  <c r="H50" i="2"/>
  <c r="G50" i="2"/>
  <c r="K50" i="2"/>
  <c r="I46" i="15"/>
  <c r="I14" i="18" s="1"/>
  <c r="K46" i="15"/>
  <c r="K14" i="18" s="1"/>
  <c r="H46" i="15"/>
  <c r="H14" i="18" s="1"/>
  <c r="I18" i="14"/>
  <c r="I19" i="14" s="1"/>
  <c r="O46" i="15"/>
  <c r="O14" i="18" s="1"/>
  <c r="M46" i="15"/>
  <c r="M14" i="18" s="1"/>
  <c r="N14" i="19"/>
  <c r="N17" i="19" s="1"/>
  <c r="N18" i="19" s="1"/>
  <c r="F43" i="19"/>
  <c r="J16" i="19"/>
  <c r="L16" i="19"/>
  <c r="H18" i="14"/>
  <c r="H14" i="19"/>
  <c r="H17" i="19" s="1"/>
  <c r="H18" i="19" s="1"/>
  <c r="O18" i="14"/>
  <c r="O19" i="14" s="1"/>
  <c r="O43" i="14" s="1"/>
  <c r="O14" i="19"/>
  <c r="O17" i="19" s="1"/>
  <c r="O18" i="19" s="1"/>
  <c r="I15" i="19"/>
  <c r="I16" i="19"/>
  <c r="I17" i="19"/>
  <c r="I18" i="19" s="1"/>
  <c r="J14" i="19"/>
  <c r="J17" i="19" s="1"/>
  <c r="J18" i="19" s="1"/>
  <c r="F16" i="19"/>
  <c r="F15" i="19"/>
  <c r="G16" i="19"/>
  <c r="F17" i="19"/>
  <c r="F18" i="19" s="1"/>
  <c r="K16" i="19"/>
  <c r="G18" i="14"/>
  <c r="G19" i="14" s="1"/>
  <c r="G14" i="19"/>
  <c r="G17" i="19" s="1"/>
  <c r="G18" i="19" s="1"/>
  <c r="H16" i="19"/>
  <c r="L18" i="14"/>
  <c r="L19" i="14" s="1"/>
  <c r="L14" i="19"/>
  <c r="L17" i="19" s="1"/>
  <c r="L18" i="19" s="1"/>
  <c r="N16" i="19"/>
  <c r="K18" i="14"/>
  <c r="K19" i="14" s="1"/>
  <c r="K14" i="19"/>
  <c r="K17" i="19" s="1"/>
  <c r="K18" i="19" s="1"/>
  <c r="M16" i="19"/>
  <c r="M18" i="14"/>
  <c r="M19" i="14" s="1"/>
  <c r="M14" i="19"/>
  <c r="M17" i="19" s="1"/>
  <c r="M18" i="19" s="1"/>
  <c r="O16" i="19"/>
  <c r="N46" i="15"/>
  <c r="N14" i="18" s="1"/>
  <c r="J46" i="15"/>
  <c r="J14" i="18" s="1"/>
  <c r="G46" i="15"/>
  <c r="G14" i="18" s="1"/>
  <c r="O25" i="14"/>
  <c r="O14" i="17"/>
  <c r="O17" i="17" s="1"/>
  <c r="O11" i="17"/>
  <c r="N25" i="14"/>
  <c r="N14" i="17"/>
  <c r="N17" i="17" s="1"/>
  <c r="N11" i="17"/>
  <c r="L46" i="15"/>
  <c r="L14" i="18" s="1"/>
  <c r="N50" i="2"/>
  <c r="N42" i="14"/>
  <c r="O50" i="14" s="1"/>
  <c r="O28" i="19" s="1"/>
  <c r="N19" i="14"/>
  <c r="F42" i="14"/>
  <c r="F19" i="14"/>
  <c r="O33" i="16"/>
  <c r="O14" i="16"/>
  <c r="G42" i="14"/>
  <c r="G50" i="14" s="1"/>
  <c r="M42" i="14"/>
  <c r="N33" i="16"/>
  <c r="N14" i="16"/>
  <c r="J42" i="14"/>
  <c r="J19" i="14"/>
  <c r="K42" i="14"/>
  <c r="L42" i="14"/>
  <c r="I42" i="14"/>
  <c r="H42" i="14"/>
  <c r="H19" i="14"/>
  <c r="F32" i="15"/>
  <c r="O50" i="2"/>
  <c r="G43" i="2"/>
  <c r="G47" i="2" s="1"/>
  <c r="I43" i="2"/>
  <c r="I47" i="2" s="1"/>
  <c r="K43" i="2"/>
  <c r="K47" i="2" s="1"/>
  <c r="M43" i="2"/>
  <c r="M47" i="2" s="1"/>
  <c r="J43" i="2"/>
  <c r="J47" i="2" s="1"/>
  <c r="H9" i="4"/>
  <c r="I7" i="4"/>
  <c r="G9" i="2"/>
  <c r="H7" i="2"/>
  <c r="G9" i="3"/>
  <c r="H7" i="3"/>
  <c r="F43" i="2"/>
  <c r="F47" i="2" s="1"/>
  <c r="O43" i="2"/>
  <c r="O47" i="2" s="1"/>
  <c r="G28" i="19" l="1"/>
  <c r="L15" i="19"/>
  <c r="G15" i="19"/>
  <c r="O47" i="14"/>
  <c r="O22" i="19" s="1"/>
  <c r="O38" i="19"/>
  <c r="O15" i="19"/>
  <c r="M15" i="19"/>
  <c r="N15" i="19"/>
  <c r="H15" i="19"/>
  <c r="K15" i="19"/>
  <c r="J15" i="19"/>
  <c r="L50" i="14"/>
  <c r="L28" i="19" s="1"/>
  <c r="J50" i="14"/>
  <c r="J28" i="19" s="1"/>
  <c r="H50" i="14"/>
  <c r="H28" i="19" s="1"/>
  <c r="M43" i="14"/>
  <c r="M47" i="14" s="1"/>
  <c r="M22" i="19" s="1"/>
  <c r="N43" i="14"/>
  <c r="G32" i="15"/>
  <c r="I43" i="14"/>
  <c r="I47" i="14" s="1"/>
  <c r="I22" i="19" s="1"/>
  <c r="K43" i="14"/>
  <c r="K47" i="14" s="1"/>
  <c r="K22" i="19" s="1"/>
  <c r="M50" i="14"/>
  <c r="M28" i="19" s="1"/>
  <c r="N50" i="14"/>
  <c r="N28" i="19" s="1"/>
  <c r="I50" i="14"/>
  <c r="I28" i="19" s="1"/>
  <c r="K50" i="14"/>
  <c r="K28" i="19" s="1"/>
  <c r="G43" i="14"/>
  <c r="G47" i="14" s="1"/>
  <c r="G22" i="19" s="1"/>
  <c r="F43" i="14"/>
  <c r="F47" i="14" s="1"/>
  <c r="H43" i="14"/>
  <c r="H47" i="14" s="1"/>
  <c r="H22" i="19" s="1"/>
  <c r="L43" i="14"/>
  <c r="L47" i="14" s="1"/>
  <c r="L22" i="19" s="1"/>
  <c r="J43" i="14"/>
  <c r="J47" i="14" s="1"/>
  <c r="J22" i="19" s="1"/>
  <c r="I9" i="4"/>
  <c r="J7" i="4"/>
  <c r="H9" i="3"/>
  <c r="I7" i="3"/>
  <c r="H9" i="2"/>
  <c r="I7" i="2"/>
  <c r="F22" i="19" l="1"/>
  <c r="P50" i="14"/>
  <c r="N47" i="14"/>
  <c r="N22" i="19" s="1"/>
  <c r="F23" i="19" s="1"/>
  <c r="N38" i="19"/>
  <c r="F29" i="19"/>
  <c r="H32" i="15"/>
  <c r="I9" i="3"/>
  <c r="J7" i="3"/>
  <c r="I9" i="2"/>
  <c r="J7" i="2"/>
  <c r="K7" i="4"/>
  <c r="J9" i="4"/>
  <c r="P47" i="14" l="1"/>
  <c r="I32" i="15"/>
  <c r="J9" i="2"/>
  <c r="K7" i="2"/>
  <c r="J9" i="3"/>
  <c r="K7" i="3"/>
  <c r="K9" i="4"/>
  <c r="L7" i="4"/>
  <c r="J32" i="15" l="1"/>
  <c r="L9" i="4"/>
  <c r="M7" i="4"/>
  <c r="K9" i="2"/>
  <c r="L7" i="2"/>
  <c r="K9" i="3"/>
  <c r="L7" i="3"/>
  <c r="K32" i="15" l="1"/>
  <c r="L9" i="2"/>
  <c r="M7" i="2"/>
  <c r="L9" i="3"/>
  <c r="M7" i="3"/>
  <c r="M9" i="4"/>
  <c r="N7" i="4"/>
  <c r="L32" i="15" l="1"/>
  <c r="M9" i="3"/>
  <c r="N7" i="3"/>
  <c r="O7" i="4"/>
  <c r="O9" i="4" s="1"/>
  <c r="N9" i="4"/>
  <c r="M9" i="2"/>
  <c r="N7" i="2"/>
  <c r="M32" i="15" l="1"/>
  <c r="N9" i="2"/>
  <c r="O7" i="2"/>
  <c r="O9" i="2" s="1"/>
  <c r="N9" i="3"/>
  <c r="O7" i="3"/>
  <c r="O9" i="3" s="1"/>
  <c r="O32" i="15" l="1"/>
  <c r="N32" i="15"/>
  <c r="D45" i="18" l="1"/>
  <c r="D46" i="18"/>
  <c r="D47" i="18" l="1"/>
  <c r="D49" i="18" s="1"/>
  <c r="D48" i="18" l="1"/>
  <c r="D54" i="18"/>
  <c r="D18" i="18" s="1"/>
  <c r="D20" i="18" s="1"/>
  <c r="G24" i="18" l="1"/>
  <c r="K24" i="18"/>
  <c r="O24" i="18"/>
  <c r="D24" i="18"/>
  <c r="H24" i="18"/>
  <c r="L24" i="18"/>
  <c r="E24" i="18"/>
  <c r="I24" i="18"/>
  <c r="M24" i="18"/>
  <c r="F24" i="18"/>
  <c r="J24" i="18"/>
  <c r="N24" i="18"/>
  <c r="D11" i="3" l="1"/>
  <c r="E11" i="3"/>
  <c r="F11" i="3"/>
  <c r="G11" i="3"/>
  <c r="H11" i="3"/>
  <c r="I11" i="3"/>
  <c r="J11" i="3"/>
  <c r="K11" i="3"/>
  <c r="L11" i="3"/>
  <c r="M11" i="3"/>
  <c r="N11" i="3"/>
  <c r="N18" i="3" s="1"/>
  <c r="O11" i="3"/>
  <c r="F12" i="3"/>
  <c r="G12" i="3"/>
  <c r="H12" i="3"/>
  <c r="I12" i="3"/>
  <c r="J12" i="3"/>
  <c r="K12" i="3"/>
  <c r="L12" i="3"/>
  <c r="M12" i="3"/>
  <c r="N12" i="3"/>
  <c r="O12" i="3"/>
  <c r="D13" i="3"/>
  <c r="E13" i="3"/>
  <c r="F13" i="3"/>
  <c r="G13" i="3"/>
  <c r="H13" i="3"/>
  <c r="I13" i="3"/>
  <c r="J13" i="3"/>
  <c r="K13" i="3"/>
  <c r="L13" i="3"/>
  <c r="M13" i="3"/>
  <c r="N13" i="3"/>
  <c r="O13" i="3"/>
  <c r="E16" i="3"/>
  <c r="F16" i="3"/>
  <c r="G16" i="3"/>
  <c r="H16" i="3"/>
  <c r="I16" i="3"/>
  <c r="J16" i="3"/>
  <c r="K16" i="3"/>
  <c r="L16" i="3"/>
  <c r="D18" i="3"/>
  <c r="E18" i="3"/>
  <c r="H18" i="3"/>
  <c r="L18" i="3"/>
  <c r="D21" i="3"/>
  <c r="E21" i="3"/>
  <c r="F21" i="3"/>
  <c r="G21" i="3"/>
  <c r="H21" i="3"/>
  <c r="I21" i="3"/>
  <c r="J21" i="3"/>
  <c r="K21" i="3"/>
  <c r="L21" i="3"/>
  <c r="M21" i="3"/>
  <c r="N21" i="3"/>
  <c r="O21" i="3"/>
  <c r="D22" i="3"/>
  <c r="E22" i="3"/>
  <c r="F22" i="3"/>
  <c r="G22" i="3"/>
  <c r="H22" i="3"/>
  <c r="I22" i="3"/>
  <c r="J22" i="3"/>
  <c r="K22" i="3"/>
  <c r="L22" i="3"/>
  <c r="M22" i="3"/>
  <c r="N22" i="3"/>
  <c r="O22" i="3"/>
  <c r="D23" i="3"/>
  <c r="E23" i="3"/>
  <c r="F23" i="3"/>
  <c r="G23" i="3"/>
  <c r="H23" i="3"/>
  <c r="I23" i="3"/>
  <c r="J23" i="3"/>
  <c r="K23" i="3"/>
  <c r="L23" i="3"/>
  <c r="M23" i="3"/>
  <c r="N23" i="3"/>
  <c r="O23" i="3"/>
  <c r="D24" i="3"/>
  <c r="E24" i="3"/>
  <c r="F24" i="3"/>
  <c r="G24" i="3"/>
  <c r="H24" i="3"/>
  <c r="I24" i="3"/>
  <c r="J24" i="3"/>
  <c r="K24" i="3"/>
  <c r="L24" i="3"/>
  <c r="M24" i="3"/>
  <c r="N24" i="3"/>
  <c r="O24" i="3"/>
  <c r="D25" i="3"/>
  <c r="E25" i="3"/>
  <c r="F25" i="3"/>
  <c r="G25" i="3"/>
  <c r="H25" i="3"/>
  <c r="I25" i="3"/>
  <c r="J25" i="3"/>
  <c r="K25" i="3"/>
  <c r="L25" i="3"/>
  <c r="M25" i="3"/>
  <c r="N25" i="3"/>
  <c r="O25" i="3"/>
  <c r="D26" i="3"/>
  <c r="D28" i="3" s="1"/>
  <c r="E26" i="3"/>
  <c r="E28" i="3" s="1"/>
  <c r="F26" i="3"/>
  <c r="G26" i="3"/>
  <c r="H26" i="3"/>
  <c r="H28" i="3" s="1"/>
  <c r="I26" i="3"/>
  <c r="I28" i="3" s="1"/>
  <c r="J26" i="3"/>
  <c r="K26" i="3"/>
  <c r="L26" i="3"/>
  <c r="L28" i="3" s="1"/>
  <c r="M26" i="3"/>
  <c r="M28" i="3" s="1"/>
  <c r="N26" i="3"/>
  <c r="O26" i="3"/>
  <c r="F27" i="3"/>
  <c r="F28" i="3" s="1"/>
  <c r="G27" i="3"/>
  <c r="H27" i="3"/>
  <c r="I27" i="3"/>
  <c r="J27" i="3"/>
  <c r="K27" i="3"/>
  <c r="L27" i="3"/>
  <c r="M27" i="3"/>
  <c r="N27" i="3"/>
  <c r="N28" i="3" s="1"/>
  <c r="O27" i="3"/>
  <c r="G28" i="3"/>
  <c r="J28" i="3"/>
  <c r="K28" i="3"/>
  <c r="O28" i="3"/>
  <c r="F29" i="3"/>
  <c r="G29" i="3"/>
  <c r="H29" i="3"/>
  <c r="I29" i="3"/>
  <c r="J29" i="3"/>
  <c r="K29" i="3"/>
  <c r="L29" i="3"/>
  <c r="M29" i="3"/>
  <c r="N29" i="3"/>
  <c r="O29" i="3"/>
  <c r="E30" i="3"/>
  <c r="F30" i="3"/>
  <c r="G30" i="3"/>
  <c r="H30" i="3"/>
  <c r="I30" i="3"/>
  <c r="J30" i="3"/>
  <c r="K30" i="3"/>
  <c r="L30" i="3"/>
  <c r="M30" i="3"/>
  <c r="N30" i="3"/>
  <c r="O30" i="3"/>
  <c r="F31" i="3"/>
  <c r="G31" i="3"/>
  <c r="H31" i="3"/>
  <c r="I31" i="3"/>
  <c r="J31" i="3"/>
  <c r="K31" i="3"/>
  <c r="L31" i="3"/>
  <c r="M31" i="3"/>
  <c r="N31" i="3"/>
  <c r="O31" i="3"/>
  <c r="D11" i="6"/>
  <c r="D18" i="6" s="1"/>
  <c r="E11" i="6"/>
  <c r="F11" i="6"/>
  <c r="G11" i="6"/>
  <c r="H11" i="6"/>
  <c r="H18" i="6" s="1"/>
  <c r="I11" i="6"/>
  <c r="J11" i="6"/>
  <c r="K11" i="6"/>
  <c r="L11" i="6"/>
  <c r="L18" i="6" s="1"/>
  <c r="M11" i="6"/>
  <c r="N11" i="6"/>
  <c r="O11" i="6"/>
  <c r="O18" i="6" s="1"/>
  <c r="F12" i="6"/>
  <c r="G12" i="6"/>
  <c r="H12" i="6"/>
  <c r="I12" i="6"/>
  <c r="J12" i="6"/>
  <c r="J18" i="6" s="1"/>
  <c r="K12" i="6"/>
  <c r="L12" i="6"/>
  <c r="M12" i="6"/>
  <c r="N12" i="6"/>
  <c r="O12" i="6"/>
  <c r="D13" i="6"/>
  <c r="E13" i="6"/>
  <c r="F13" i="6"/>
  <c r="G13" i="6"/>
  <c r="H13" i="6"/>
  <c r="I13" i="6"/>
  <c r="J13" i="6"/>
  <c r="K13" i="6"/>
  <c r="L13" i="6"/>
  <c r="M13" i="6"/>
  <c r="N13" i="6"/>
  <c r="O13" i="6"/>
  <c r="E16" i="6"/>
  <c r="F16" i="6"/>
  <c r="G16" i="6"/>
  <c r="H16" i="6"/>
  <c r="I16" i="6"/>
  <c r="J16" i="6"/>
  <c r="K16" i="6"/>
  <c r="L16" i="6"/>
  <c r="E18" i="6"/>
  <c r="F18" i="6"/>
  <c r="I18" i="6"/>
  <c r="M18" i="6"/>
  <c r="N18" i="6"/>
  <c r="D21" i="6"/>
  <c r="E21" i="6"/>
  <c r="F21" i="6"/>
  <c r="G21" i="6"/>
  <c r="H21" i="6"/>
  <c r="I21" i="6"/>
  <c r="J21" i="6"/>
  <c r="K21" i="6"/>
  <c r="L21" i="6"/>
  <c r="M21" i="6"/>
  <c r="N21" i="6"/>
  <c r="O21" i="6"/>
  <c r="D22" i="6"/>
  <c r="E22" i="6"/>
  <c r="F22" i="6"/>
  <c r="G22" i="6"/>
  <c r="H22" i="6"/>
  <c r="I22" i="6"/>
  <c r="J22" i="6"/>
  <c r="K22" i="6"/>
  <c r="L22" i="6"/>
  <c r="M22" i="6"/>
  <c r="N22" i="6"/>
  <c r="O22" i="6"/>
  <c r="D23" i="6"/>
  <c r="E23" i="6"/>
  <c r="F23" i="6"/>
  <c r="G23" i="6"/>
  <c r="H23" i="6"/>
  <c r="I23" i="6"/>
  <c r="J23" i="6"/>
  <c r="K23" i="6"/>
  <c r="L23" i="6"/>
  <c r="M23" i="6"/>
  <c r="N23" i="6"/>
  <c r="O23" i="6"/>
  <c r="D24" i="6"/>
  <c r="E24" i="6"/>
  <c r="F24" i="6"/>
  <c r="G24" i="6"/>
  <c r="H24" i="6"/>
  <c r="I24" i="6"/>
  <c r="J24" i="6"/>
  <c r="K24" i="6"/>
  <c r="L24" i="6"/>
  <c r="M24" i="6"/>
  <c r="N24" i="6"/>
  <c r="O24" i="6"/>
  <c r="D25" i="6"/>
  <c r="E25" i="6"/>
  <c r="F25" i="6"/>
  <c r="G25" i="6"/>
  <c r="H25" i="6"/>
  <c r="I25" i="6"/>
  <c r="J25" i="6"/>
  <c r="K25" i="6"/>
  <c r="L25" i="6"/>
  <c r="M25" i="6"/>
  <c r="N25" i="6"/>
  <c r="O25" i="6"/>
  <c r="D26" i="6"/>
  <c r="E26" i="6"/>
  <c r="E28" i="6" s="1"/>
  <c r="F26" i="6"/>
  <c r="F28" i="6" s="1"/>
  <c r="G26" i="6"/>
  <c r="H26" i="6"/>
  <c r="I26" i="6"/>
  <c r="I28" i="6" s="1"/>
  <c r="J26" i="6"/>
  <c r="J28" i="6" s="1"/>
  <c r="K26" i="6"/>
  <c r="L26" i="6"/>
  <c r="M26" i="6"/>
  <c r="M28" i="6" s="1"/>
  <c r="N26" i="6"/>
  <c r="N28" i="6" s="1"/>
  <c r="O26" i="6"/>
  <c r="F27" i="6"/>
  <c r="G27" i="6"/>
  <c r="H27" i="6"/>
  <c r="H28" i="6" s="1"/>
  <c r="I27" i="6"/>
  <c r="J27" i="6"/>
  <c r="K27" i="6"/>
  <c r="L27" i="6"/>
  <c r="L28" i="6" s="1"/>
  <c r="M27" i="6"/>
  <c r="N27" i="6"/>
  <c r="O27" i="6"/>
  <c r="D28" i="6"/>
  <c r="G28" i="6"/>
  <c r="K28" i="6"/>
  <c r="O28" i="6"/>
  <c r="F29" i="6"/>
  <c r="G29" i="6"/>
  <c r="H29" i="6"/>
  <c r="I29" i="6"/>
  <c r="J29" i="6"/>
  <c r="K29" i="6"/>
  <c r="L29" i="6"/>
  <c r="M29" i="6"/>
  <c r="N29" i="6"/>
  <c r="O29" i="6"/>
  <c r="E30" i="6"/>
  <c r="F30" i="6"/>
  <c r="G30" i="6"/>
  <c r="H30" i="6"/>
  <c r="I30" i="6"/>
  <c r="J30" i="6"/>
  <c r="K30" i="6"/>
  <c r="L30" i="6"/>
  <c r="M30" i="6"/>
  <c r="N30" i="6"/>
  <c r="O30" i="6"/>
  <c r="F31" i="6"/>
  <c r="G31" i="6"/>
  <c r="H31" i="6"/>
  <c r="I31" i="6"/>
  <c r="J31" i="6"/>
  <c r="K31" i="6"/>
  <c r="L31" i="6"/>
  <c r="M31" i="6"/>
  <c r="N31" i="6"/>
  <c r="O31" i="6"/>
  <c r="F12" i="4"/>
  <c r="G12" i="4"/>
  <c r="H12" i="4"/>
  <c r="I12" i="4"/>
  <c r="J12" i="4"/>
  <c r="K12" i="4"/>
  <c r="L12" i="4"/>
  <c r="M12" i="4"/>
  <c r="N12" i="4"/>
  <c r="O12" i="4"/>
  <c r="F13" i="4"/>
  <c r="G13" i="4"/>
  <c r="H13" i="4"/>
  <c r="I13" i="4"/>
  <c r="J13" i="4"/>
  <c r="K13" i="4"/>
  <c r="L13" i="4"/>
  <c r="M13" i="4"/>
  <c r="N13" i="4"/>
  <c r="O13" i="4"/>
  <c r="F14" i="4"/>
  <c r="G14" i="4"/>
  <c r="H14" i="4"/>
  <c r="I14" i="4"/>
  <c r="I19" i="4" s="1"/>
  <c r="I22" i="4" s="1"/>
  <c r="J14" i="4"/>
  <c r="K14" i="4"/>
  <c r="L14" i="4"/>
  <c r="M14" i="4"/>
  <c r="E16" i="4"/>
  <c r="F17" i="4"/>
  <c r="G17" i="4"/>
  <c r="H17" i="4"/>
  <c r="I17" i="4"/>
  <c r="J17" i="4"/>
  <c r="K17" i="4"/>
  <c r="L17" i="4"/>
  <c r="M17" i="4"/>
  <c r="N17" i="4"/>
  <c r="O17" i="4"/>
  <c r="E19" i="4"/>
  <c r="F19" i="4"/>
  <c r="J19" i="4"/>
  <c r="M19" i="4"/>
  <c r="M22" i="4" s="1"/>
  <c r="N19" i="4"/>
  <c r="E20" i="4"/>
  <c r="F20" i="4"/>
  <c r="G20" i="4"/>
  <c r="H20" i="4"/>
  <c r="I20" i="4"/>
  <c r="J20" i="4"/>
  <c r="K20" i="4"/>
  <c r="L20" i="4"/>
  <c r="M20" i="4"/>
  <c r="N20" i="4"/>
  <c r="O20" i="4"/>
  <c r="F21" i="4"/>
  <c r="G21" i="4"/>
  <c r="H21" i="4"/>
  <c r="I21" i="4"/>
  <c r="J21" i="4"/>
  <c r="K21" i="4"/>
  <c r="L21" i="4"/>
  <c r="M21" i="4"/>
  <c r="N21" i="4"/>
  <c r="O21" i="4"/>
  <c r="E22" i="4"/>
  <c r="D25" i="4"/>
  <c r="E25" i="4"/>
  <c r="F25" i="4"/>
  <c r="G25" i="4"/>
  <c r="H25" i="4"/>
  <c r="I25" i="4"/>
  <c r="J25" i="4"/>
  <c r="K25" i="4"/>
  <c r="L25" i="4"/>
  <c r="M25" i="4"/>
  <c r="N25" i="4"/>
  <c r="O25" i="4"/>
  <c r="D27" i="4"/>
  <c r="E27" i="4"/>
  <c r="F27" i="4"/>
  <c r="G27" i="4"/>
  <c r="H27" i="4"/>
  <c r="I27" i="4"/>
  <c r="J27" i="4"/>
  <c r="K27" i="4"/>
  <c r="L27" i="4"/>
  <c r="M27" i="4"/>
  <c r="N27" i="4"/>
  <c r="O27" i="4"/>
  <c r="D30" i="4"/>
  <c r="E30" i="4"/>
  <c r="F30" i="4"/>
  <c r="G30" i="4"/>
  <c r="H30" i="4"/>
  <c r="I30" i="4"/>
  <c r="J30" i="4"/>
  <c r="K30" i="4"/>
  <c r="L30" i="4"/>
  <c r="M30" i="4"/>
  <c r="N30" i="4"/>
  <c r="O30" i="4"/>
  <c r="D31" i="4"/>
  <c r="E31" i="4"/>
  <c r="F31" i="4"/>
  <c r="G31" i="4"/>
  <c r="H31" i="4"/>
  <c r="I31" i="4"/>
  <c r="J31" i="4"/>
  <c r="K31" i="4"/>
  <c r="L31" i="4"/>
  <c r="M31" i="4"/>
  <c r="F33" i="4"/>
  <c r="G33" i="4"/>
  <c r="H33" i="4"/>
  <c r="I33" i="4"/>
  <c r="J33" i="4"/>
  <c r="K33" i="4"/>
  <c r="L33" i="4"/>
  <c r="M33" i="4"/>
  <c r="D34" i="4"/>
  <c r="F34" i="4"/>
  <c r="G34" i="4"/>
  <c r="H34" i="4"/>
  <c r="J34" i="4"/>
  <c r="K34" i="4"/>
  <c r="L34" i="4"/>
  <c r="N34" i="4"/>
  <c r="O34" i="4"/>
  <c r="D36" i="4"/>
  <c r="D38" i="4"/>
  <c r="F12" i="7"/>
  <c r="F19" i="7" s="1"/>
  <c r="F22" i="7" s="1"/>
  <c r="G12" i="7"/>
  <c r="H12" i="7"/>
  <c r="I12" i="7"/>
  <c r="J12" i="7"/>
  <c r="K12" i="7"/>
  <c r="L12" i="7"/>
  <c r="M12" i="7"/>
  <c r="N12" i="7"/>
  <c r="N19" i="7" s="1"/>
  <c r="N22" i="7" s="1"/>
  <c r="N36" i="7" s="1"/>
  <c r="O12" i="7"/>
  <c r="F13" i="7"/>
  <c r="G13" i="7"/>
  <c r="H13" i="7"/>
  <c r="H19" i="7" s="1"/>
  <c r="H22" i="7" s="1"/>
  <c r="I13" i="7"/>
  <c r="J13" i="7"/>
  <c r="K13" i="7"/>
  <c r="L13" i="7"/>
  <c r="L19" i="7" s="1"/>
  <c r="L22" i="7" s="1"/>
  <c r="M13" i="7"/>
  <c r="N13" i="7"/>
  <c r="O13" i="7"/>
  <c r="F14" i="7"/>
  <c r="G14" i="7"/>
  <c r="H14" i="7"/>
  <c r="I14" i="7"/>
  <c r="J14" i="7"/>
  <c r="K14" i="7"/>
  <c r="L14" i="7"/>
  <c r="M14" i="7"/>
  <c r="E16" i="7"/>
  <c r="E19" i="7" s="1"/>
  <c r="E22" i="7" s="1"/>
  <c r="E36" i="7" s="1"/>
  <c r="F17" i="7"/>
  <c r="G17" i="7"/>
  <c r="H17" i="7"/>
  <c r="I17" i="7"/>
  <c r="I19" i="7" s="1"/>
  <c r="I22" i="7" s="1"/>
  <c r="I36" i="7" s="1"/>
  <c r="J17" i="7"/>
  <c r="K17" i="7"/>
  <c r="L17" i="7"/>
  <c r="M17" i="7"/>
  <c r="M19" i="7" s="1"/>
  <c r="M22" i="7" s="1"/>
  <c r="M36" i="7" s="1"/>
  <c r="N17" i="7"/>
  <c r="O17" i="7"/>
  <c r="G19" i="7"/>
  <c r="J19" i="7"/>
  <c r="J22" i="7" s="1"/>
  <c r="K19" i="7"/>
  <c r="O19" i="7"/>
  <c r="E20" i="7"/>
  <c r="F20" i="7"/>
  <c r="G20" i="7"/>
  <c r="G22" i="7" s="1"/>
  <c r="H20" i="7"/>
  <c r="I20" i="7"/>
  <c r="J20" i="7"/>
  <c r="K20" i="7"/>
  <c r="K22" i="7" s="1"/>
  <c r="L20" i="7"/>
  <c r="M20" i="7"/>
  <c r="N20" i="7"/>
  <c r="O20" i="7"/>
  <c r="O22" i="7" s="1"/>
  <c r="O36" i="7" s="1"/>
  <c r="F21" i="7"/>
  <c r="G21" i="7"/>
  <c r="H21" i="7"/>
  <c r="I21" i="7"/>
  <c r="J21" i="7"/>
  <c r="K21" i="7"/>
  <c r="L21" i="7"/>
  <c r="M21" i="7"/>
  <c r="N21" i="7"/>
  <c r="O21" i="7"/>
  <c r="D25" i="7"/>
  <c r="E25" i="7"/>
  <c r="F25" i="7"/>
  <c r="G25" i="7"/>
  <c r="H25" i="7"/>
  <c r="I25" i="7"/>
  <c r="J25" i="7"/>
  <c r="K25" i="7"/>
  <c r="L25" i="7"/>
  <c r="M25" i="7"/>
  <c r="N25" i="7"/>
  <c r="O25" i="7"/>
  <c r="D27" i="7"/>
  <c r="E27" i="7"/>
  <c r="F27" i="7"/>
  <c r="G27" i="7"/>
  <c r="H27" i="7"/>
  <c r="I27" i="7"/>
  <c r="J27" i="7"/>
  <c r="K27" i="7"/>
  <c r="L27" i="7"/>
  <c r="M27" i="7"/>
  <c r="N27" i="7"/>
  <c r="O27" i="7"/>
  <c r="D30" i="7"/>
  <c r="E30" i="7"/>
  <c r="F30" i="7"/>
  <c r="G30" i="7"/>
  <c r="H30" i="7"/>
  <c r="I30" i="7"/>
  <c r="J30" i="7"/>
  <c r="K30" i="7"/>
  <c r="L30" i="7"/>
  <c r="M30" i="7"/>
  <c r="N30" i="7"/>
  <c r="N34" i="7" s="1"/>
  <c r="O30" i="7"/>
  <c r="D31" i="7"/>
  <c r="E31" i="7"/>
  <c r="F31" i="7"/>
  <c r="G31" i="7"/>
  <c r="H31" i="7"/>
  <c r="I31" i="7"/>
  <c r="J31" i="7"/>
  <c r="K31" i="7"/>
  <c r="L31" i="7"/>
  <c r="M31" i="7"/>
  <c r="F33" i="7"/>
  <c r="G33" i="7"/>
  <c r="G34" i="7" s="1"/>
  <c r="H33" i="7"/>
  <c r="I33" i="7"/>
  <c r="J33" i="7"/>
  <c r="K33" i="7"/>
  <c r="K34" i="7" s="1"/>
  <c r="L33" i="7"/>
  <c r="M33" i="7"/>
  <c r="D34" i="7"/>
  <c r="D36" i="7" s="1"/>
  <c r="D38" i="7" s="1"/>
  <c r="D35" i="6" s="1"/>
  <c r="E34" i="7"/>
  <c r="H34" i="7"/>
  <c r="H36" i="7" s="1"/>
  <c r="I34" i="7"/>
  <c r="L34" i="7"/>
  <c r="M34" i="7"/>
  <c r="O34" i="7"/>
  <c r="L36" i="7"/>
  <c r="E37" i="7"/>
  <c r="E38" i="7" s="1"/>
  <c r="F20" i="2"/>
  <c r="G20" i="2"/>
  <c r="H20" i="2"/>
  <c r="H21" i="2" s="1"/>
  <c r="I20" i="2"/>
  <c r="I21" i="2" s="1"/>
  <c r="I44" i="2" s="1"/>
  <c r="I48" i="2" s="1"/>
  <c r="J20" i="2"/>
  <c r="K20" i="2"/>
  <c r="L20" i="2"/>
  <c r="L21" i="2" s="1"/>
  <c r="M20" i="2"/>
  <c r="M21" i="2" s="1"/>
  <c r="M44" i="2" s="1"/>
  <c r="M48" i="2" s="1"/>
  <c r="N20" i="2"/>
  <c r="O20" i="2"/>
  <c r="F21" i="2"/>
  <c r="F26" i="2" s="1"/>
  <c r="F30" i="2" s="1"/>
  <c r="G21" i="2"/>
  <c r="G26" i="2" s="1"/>
  <c r="J21" i="2"/>
  <c r="J26" i="2" s="1"/>
  <c r="J30" i="2" s="1"/>
  <c r="K21" i="2"/>
  <c r="K26" i="2" s="1"/>
  <c r="N21" i="2"/>
  <c r="N26" i="2" s="1"/>
  <c r="N30" i="2" s="1"/>
  <c r="O21" i="2"/>
  <c r="O26" i="2" s="1"/>
  <c r="F23" i="2"/>
  <c r="G23" i="2"/>
  <c r="H23" i="2"/>
  <c r="I23" i="2"/>
  <c r="J23" i="2"/>
  <c r="K23" i="2"/>
  <c r="L23" i="2"/>
  <c r="M23" i="2"/>
  <c r="F25" i="2"/>
  <c r="G25" i="2"/>
  <c r="H25" i="2"/>
  <c r="I25" i="2"/>
  <c r="J25" i="2"/>
  <c r="K25" i="2"/>
  <c r="L25" i="2"/>
  <c r="M25" i="2"/>
  <c r="F27" i="2"/>
  <c r="G27" i="2"/>
  <c r="H27" i="2"/>
  <c r="I27" i="2"/>
  <c r="J27" i="2"/>
  <c r="K27" i="2"/>
  <c r="K29" i="2" s="1"/>
  <c r="L27" i="2"/>
  <c r="M27" i="2"/>
  <c r="N27" i="2"/>
  <c r="O27" i="2"/>
  <c r="F28" i="2"/>
  <c r="G28" i="2"/>
  <c r="H28" i="2"/>
  <c r="H29" i="2" s="1"/>
  <c r="I28" i="2"/>
  <c r="J28" i="2"/>
  <c r="K28" i="2"/>
  <c r="L28" i="2"/>
  <c r="L29" i="2" s="1"/>
  <c r="M28" i="2"/>
  <c r="N28" i="2"/>
  <c r="O28" i="2"/>
  <c r="F29" i="2"/>
  <c r="G29" i="2"/>
  <c r="J29" i="2"/>
  <c r="N29" i="2"/>
  <c r="O29" i="2"/>
  <c r="F34" i="2"/>
  <c r="G34" i="2"/>
  <c r="H34" i="2"/>
  <c r="J34" i="2"/>
  <c r="K34" i="2"/>
  <c r="L34" i="2"/>
  <c r="N34" i="2"/>
  <c r="O34" i="2"/>
  <c r="F35" i="2"/>
  <c r="G35" i="2"/>
  <c r="J35" i="2"/>
  <c r="K35" i="2"/>
  <c r="N35" i="2"/>
  <c r="O35" i="2"/>
  <c r="F37" i="2"/>
  <c r="G37" i="2"/>
  <c r="H37" i="2"/>
  <c r="I37" i="2"/>
  <c r="J37" i="2"/>
  <c r="K37" i="2"/>
  <c r="L37" i="2"/>
  <c r="M37" i="2"/>
  <c r="F44" i="2"/>
  <c r="J44" i="2"/>
  <c r="K44" i="2"/>
  <c r="N44" i="2"/>
  <c r="F48" i="2"/>
  <c r="J48" i="2"/>
  <c r="K48" i="2"/>
  <c r="N48" i="2"/>
  <c r="F20" i="5"/>
  <c r="F21" i="5" s="1"/>
  <c r="G20" i="5"/>
  <c r="H20" i="5"/>
  <c r="I20" i="5"/>
  <c r="J20" i="5"/>
  <c r="K20" i="5"/>
  <c r="L20" i="5"/>
  <c r="M20" i="5"/>
  <c r="N20" i="5"/>
  <c r="O20" i="5"/>
  <c r="H21" i="5"/>
  <c r="I21" i="5"/>
  <c r="I26" i="5" s="1"/>
  <c r="J21" i="5"/>
  <c r="L21" i="5"/>
  <c r="M21" i="5"/>
  <c r="N21" i="5"/>
  <c r="F23" i="5"/>
  <c r="G23" i="5"/>
  <c r="H23" i="5"/>
  <c r="I23" i="5"/>
  <c r="J23" i="5"/>
  <c r="K23" i="5"/>
  <c r="L23" i="5"/>
  <c r="M23" i="5"/>
  <c r="F25" i="5"/>
  <c r="G25" i="5"/>
  <c r="H25" i="5"/>
  <c r="I25" i="5"/>
  <c r="J25" i="5"/>
  <c r="K25" i="5"/>
  <c r="L25" i="5"/>
  <c r="M25" i="5"/>
  <c r="H26" i="5"/>
  <c r="J26" i="5"/>
  <c r="L26" i="5"/>
  <c r="N26" i="5"/>
  <c r="F27" i="5"/>
  <c r="G27" i="5"/>
  <c r="H27" i="5"/>
  <c r="I27" i="5"/>
  <c r="J27" i="5"/>
  <c r="K27" i="5"/>
  <c r="L27" i="5"/>
  <c r="M27" i="5"/>
  <c r="N27" i="5"/>
  <c r="O27" i="5"/>
  <c r="F28" i="5"/>
  <c r="G28" i="5"/>
  <c r="H28" i="5"/>
  <c r="I28" i="5"/>
  <c r="J28" i="5"/>
  <c r="K28" i="5"/>
  <c r="L28" i="5"/>
  <c r="M28" i="5"/>
  <c r="N28" i="5"/>
  <c r="O28" i="5"/>
  <c r="F29" i="5"/>
  <c r="H29" i="5"/>
  <c r="J29" i="5"/>
  <c r="L29" i="5"/>
  <c r="N29" i="5"/>
  <c r="H30" i="5"/>
  <c r="J30" i="5"/>
  <c r="L30" i="5"/>
  <c r="N30" i="5"/>
  <c r="H33" i="5"/>
  <c r="J33" i="5"/>
  <c r="L33" i="5"/>
  <c r="N33" i="5"/>
  <c r="F34" i="5"/>
  <c r="G34" i="5"/>
  <c r="H34" i="5"/>
  <c r="I34" i="5"/>
  <c r="J34" i="5"/>
  <c r="K34" i="5"/>
  <c r="L34" i="5"/>
  <c r="M34" i="5"/>
  <c r="N34" i="5"/>
  <c r="O34" i="5"/>
  <c r="F35" i="5"/>
  <c r="H35" i="5"/>
  <c r="I35" i="5"/>
  <c r="J35" i="5"/>
  <c r="L35" i="5"/>
  <c r="M35" i="5"/>
  <c r="N35" i="5"/>
  <c r="H36" i="5"/>
  <c r="J36" i="5"/>
  <c r="L36" i="5"/>
  <c r="N36" i="5"/>
  <c r="F37" i="5"/>
  <c r="G37" i="5"/>
  <c r="H37" i="5"/>
  <c r="I37" i="5"/>
  <c r="J37" i="5"/>
  <c r="K37" i="5"/>
  <c r="L37" i="5"/>
  <c r="M37" i="5"/>
  <c r="H38" i="5"/>
  <c r="J38" i="5"/>
  <c r="L38" i="5"/>
  <c r="N38" i="5"/>
  <c r="H44" i="5"/>
  <c r="J44" i="5"/>
  <c r="L44" i="5"/>
  <c r="N44" i="5"/>
  <c r="H45" i="5"/>
  <c r="J45" i="5"/>
  <c r="L45" i="5"/>
  <c r="N45" i="5"/>
  <c r="H48" i="5"/>
  <c r="J48" i="5"/>
  <c r="L48" i="5"/>
  <c r="N48" i="5"/>
  <c r="H49" i="5"/>
  <c r="J49" i="5"/>
  <c r="L49" i="5"/>
  <c r="N49" i="5"/>
  <c r="M18" i="3" l="1"/>
  <c r="I18" i="3"/>
  <c r="O18" i="3"/>
  <c r="K18" i="3"/>
  <c r="G18" i="3"/>
  <c r="O29" i="5"/>
  <c r="O35" i="5"/>
  <c r="K29" i="5"/>
  <c r="K35" i="5"/>
  <c r="G29" i="5"/>
  <c r="G35" i="5"/>
  <c r="M29" i="5"/>
  <c r="I29" i="5"/>
  <c r="I30" i="5" s="1"/>
  <c r="M26" i="5"/>
  <c r="M30" i="5" s="1"/>
  <c r="M44" i="5"/>
  <c r="M48" i="5" s="1"/>
  <c r="N45" i="2"/>
  <c r="N49" i="2" s="1"/>
  <c r="N33" i="2"/>
  <c r="N36" i="2" s="1"/>
  <c r="N38" i="2" s="1"/>
  <c r="F45" i="2"/>
  <c r="F49" i="2" s="1"/>
  <c r="F33" i="2"/>
  <c r="F36" i="2" s="1"/>
  <c r="F38" i="2" s="1"/>
  <c r="F39" i="2" s="1"/>
  <c r="L44" i="2"/>
  <c r="L48" i="2" s="1"/>
  <c r="L26" i="2"/>
  <c r="L30" i="2" s="1"/>
  <c r="H44" i="2"/>
  <c r="H48" i="2" s="1"/>
  <c r="H26" i="2"/>
  <c r="H30" i="2" s="1"/>
  <c r="M34" i="4"/>
  <c r="M36" i="4" s="1"/>
  <c r="I34" i="4"/>
  <c r="I36" i="4" s="1"/>
  <c r="E34" i="4"/>
  <c r="E36" i="4" s="1"/>
  <c r="E38" i="4" s="1"/>
  <c r="D35" i="3"/>
  <c r="D37" i="3" s="1"/>
  <c r="D39" i="3" s="1"/>
  <c r="E37" i="4"/>
  <c r="I44" i="5"/>
  <c r="I48" i="5" s="1"/>
  <c r="O21" i="5"/>
  <c r="K21" i="5"/>
  <c r="G21" i="5"/>
  <c r="O44" i="2"/>
  <c r="O48" i="2" s="1"/>
  <c r="G44" i="2"/>
  <c r="G48" i="2" s="1"/>
  <c r="M26" i="2"/>
  <c r="K30" i="2"/>
  <c r="E35" i="6"/>
  <c r="E37" i="6" s="1"/>
  <c r="E39" i="6" s="1"/>
  <c r="F37" i="7"/>
  <c r="F44" i="5"/>
  <c r="F48" i="5" s="1"/>
  <c r="F26" i="5"/>
  <c r="F30" i="5" s="1"/>
  <c r="M34" i="2"/>
  <c r="I34" i="2"/>
  <c r="I26" i="2"/>
  <c r="J45" i="2"/>
  <c r="J49" i="2" s="1"/>
  <c r="J33" i="2"/>
  <c r="J36" i="2" s="1"/>
  <c r="J38" i="2" s="1"/>
  <c r="N22" i="4"/>
  <c r="N36" i="4" s="1"/>
  <c r="J22" i="4"/>
  <c r="J36" i="4" s="1"/>
  <c r="F22" i="4"/>
  <c r="F36" i="4" s="1"/>
  <c r="M29" i="2"/>
  <c r="M35" i="2"/>
  <c r="I29" i="2"/>
  <c r="I35" i="2"/>
  <c r="O30" i="2"/>
  <c r="G30" i="2"/>
  <c r="J34" i="7"/>
  <c r="J36" i="7" s="1"/>
  <c r="F34" i="7"/>
  <c r="F36" i="7" s="1"/>
  <c r="F38" i="7" s="1"/>
  <c r="K36" i="7"/>
  <c r="G36" i="7"/>
  <c r="L35" i="2"/>
  <c r="H35" i="2"/>
  <c r="L19" i="4"/>
  <c r="L22" i="4" s="1"/>
  <c r="L36" i="4" s="1"/>
  <c r="H19" i="4"/>
  <c r="H22" i="4" s="1"/>
  <c r="H36" i="4" s="1"/>
  <c r="O19" i="4"/>
  <c r="O22" i="4" s="1"/>
  <c r="O36" i="4" s="1"/>
  <c r="K19" i="4"/>
  <c r="K22" i="4" s="1"/>
  <c r="K36" i="4" s="1"/>
  <c r="G19" i="4"/>
  <c r="G22" i="4" s="1"/>
  <c r="G36" i="4" s="1"/>
  <c r="D37" i="6"/>
  <c r="D39" i="6" s="1"/>
  <c r="J18" i="3"/>
  <c r="F18" i="3"/>
  <c r="K18" i="6"/>
  <c r="G18" i="6"/>
  <c r="E35" i="3" l="1"/>
  <c r="E37" i="3" s="1"/>
  <c r="E39" i="3" s="1"/>
  <c r="F37" i="4"/>
  <c r="F35" i="6"/>
  <c r="F37" i="6" s="1"/>
  <c r="F39" i="6" s="1"/>
  <c r="G37" i="7"/>
  <c r="I45" i="5"/>
  <c r="I49" i="5" s="1"/>
  <c r="I33" i="5"/>
  <c r="I36" i="5" s="1"/>
  <c r="I38" i="5" s="1"/>
  <c r="G45" i="2"/>
  <c r="G49" i="2" s="1"/>
  <c r="G33" i="2"/>
  <c r="G36" i="2" s="1"/>
  <c r="G38" i="2" s="1"/>
  <c r="G39" i="2" s="1"/>
  <c r="H39" i="2" s="1"/>
  <c r="G38" i="7"/>
  <c r="O45" i="2"/>
  <c r="O49" i="2" s="1"/>
  <c r="O33" i="2"/>
  <c r="O36" i="2" s="1"/>
  <c r="O38" i="2" s="1"/>
  <c r="F33" i="5"/>
  <c r="F36" i="5" s="1"/>
  <c r="F38" i="5" s="1"/>
  <c r="F39" i="5" s="1"/>
  <c r="F45" i="5"/>
  <c r="F49" i="5" s="1"/>
  <c r="K44" i="5"/>
  <c r="K48" i="5" s="1"/>
  <c r="K26" i="5"/>
  <c r="K30" i="5" s="1"/>
  <c r="I30" i="2"/>
  <c r="K45" i="2"/>
  <c r="K49" i="2" s="1"/>
  <c r="K33" i="2"/>
  <c r="K36" i="2" s="1"/>
  <c r="K38" i="2" s="1"/>
  <c r="H33" i="2"/>
  <c r="H36" i="2" s="1"/>
  <c r="H38" i="2" s="1"/>
  <c r="H45" i="2"/>
  <c r="H49" i="2" s="1"/>
  <c r="F38" i="4"/>
  <c r="L33" i="2"/>
  <c r="L36" i="2" s="1"/>
  <c r="L38" i="2" s="1"/>
  <c r="L45" i="2"/>
  <c r="L49" i="2" s="1"/>
  <c r="M30" i="2"/>
  <c r="G44" i="5"/>
  <c r="G48" i="5" s="1"/>
  <c r="G26" i="5"/>
  <c r="G30" i="5" s="1"/>
  <c r="O44" i="5"/>
  <c r="O48" i="5" s="1"/>
  <c r="O26" i="5"/>
  <c r="O30" i="5" s="1"/>
  <c r="M45" i="5"/>
  <c r="M49" i="5" s="1"/>
  <c r="M33" i="5"/>
  <c r="M36" i="5" s="1"/>
  <c r="M38" i="5" s="1"/>
  <c r="O33" i="5" l="1"/>
  <c r="O36" i="5" s="1"/>
  <c r="O38" i="5" s="1"/>
  <c r="O45" i="5"/>
  <c r="O49" i="5" s="1"/>
  <c r="K33" i="5"/>
  <c r="K36" i="5" s="1"/>
  <c r="K38" i="5" s="1"/>
  <c r="K45" i="5"/>
  <c r="K49" i="5" s="1"/>
  <c r="G33" i="5"/>
  <c r="G36" i="5" s="1"/>
  <c r="G38" i="5" s="1"/>
  <c r="G39" i="5" s="1"/>
  <c r="H39" i="5" s="1"/>
  <c r="I39" i="5" s="1"/>
  <c r="J39" i="5" s="1"/>
  <c r="K39" i="5" s="1"/>
  <c r="L39" i="5" s="1"/>
  <c r="M39" i="5" s="1"/>
  <c r="N39" i="5" s="1"/>
  <c r="O39" i="5" s="1"/>
  <c r="G45" i="5"/>
  <c r="G49" i="5" s="1"/>
  <c r="I33" i="2"/>
  <c r="I36" i="2" s="1"/>
  <c r="I38" i="2" s="1"/>
  <c r="I39" i="2" s="1"/>
  <c r="J39" i="2" s="1"/>
  <c r="K39" i="2" s="1"/>
  <c r="L39" i="2" s="1"/>
  <c r="M39" i="2" s="1"/>
  <c r="N39" i="2" s="1"/>
  <c r="O39" i="2" s="1"/>
  <c r="I45" i="2"/>
  <c r="I49" i="2" s="1"/>
  <c r="M33" i="2"/>
  <c r="M36" i="2" s="1"/>
  <c r="M38" i="2" s="1"/>
  <c r="M45" i="2"/>
  <c r="M49" i="2" s="1"/>
  <c r="F35" i="3"/>
  <c r="F37" i="3" s="1"/>
  <c r="F39" i="3" s="1"/>
  <c r="G37" i="4"/>
  <c r="G38" i="4" s="1"/>
  <c r="G35" i="6"/>
  <c r="G37" i="6" s="1"/>
  <c r="G39" i="6" s="1"/>
  <c r="H37" i="7"/>
  <c r="H38" i="7" s="1"/>
  <c r="H35" i="6" l="1"/>
  <c r="H37" i="6" s="1"/>
  <c r="H39" i="6" s="1"/>
  <c r="I37" i="7"/>
  <c r="I38" i="7" s="1"/>
  <c r="G35" i="3"/>
  <c r="G37" i="3" s="1"/>
  <c r="G39" i="3" s="1"/>
  <c r="H37" i="4"/>
  <c r="H38" i="4" s="1"/>
  <c r="H35" i="3" l="1"/>
  <c r="H37" i="3" s="1"/>
  <c r="H39" i="3" s="1"/>
  <c r="I37" i="4"/>
  <c r="I38" i="4" s="1"/>
  <c r="I35" i="6"/>
  <c r="I37" i="6" s="1"/>
  <c r="I39" i="6" s="1"/>
  <c r="J37" i="7"/>
  <c r="J38" i="7" s="1"/>
  <c r="J35" i="6" l="1"/>
  <c r="J37" i="6" s="1"/>
  <c r="J39" i="6" s="1"/>
  <c r="K37" i="7"/>
  <c r="K38" i="7" s="1"/>
  <c r="I35" i="3"/>
  <c r="I37" i="3" s="1"/>
  <c r="I39" i="3" s="1"/>
  <c r="J37" i="4"/>
  <c r="J38" i="4" s="1"/>
  <c r="J35" i="3" l="1"/>
  <c r="J37" i="3" s="1"/>
  <c r="J39" i="3" s="1"/>
  <c r="K37" i="4"/>
  <c r="K38" i="4" s="1"/>
  <c r="K35" i="6"/>
  <c r="K37" i="6" s="1"/>
  <c r="K39" i="6" s="1"/>
  <c r="L37" i="7"/>
  <c r="L38" i="7" s="1"/>
  <c r="L35" i="6" l="1"/>
  <c r="L37" i="6" s="1"/>
  <c r="L39" i="6" s="1"/>
  <c r="M37" i="7"/>
  <c r="M38" i="7" s="1"/>
  <c r="K35" i="3"/>
  <c r="K37" i="3" s="1"/>
  <c r="K39" i="3" s="1"/>
  <c r="L37" i="4"/>
  <c r="L38" i="4" s="1"/>
  <c r="L35" i="3" l="1"/>
  <c r="L37" i="3" s="1"/>
  <c r="L39" i="3" s="1"/>
  <c r="M37" i="4"/>
  <c r="M38" i="4" s="1"/>
  <c r="M35" i="6"/>
  <c r="M37" i="6" s="1"/>
  <c r="M39" i="6" s="1"/>
  <c r="N37" i="7"/>
  <c r="N38" i="7" s="1"/>
  <c r="N35" i="6" l="1"/>
  <c r="N37" i="6" s="1"/>
  <c r="N39" i="6" s="1"/>
  <c r="O37" i="7"/>
  <c r="O38" i="7" s="1"/>
  <c r="O35" i="6" s="1"/>
  <c r="O37" i="6" s="1"/>
  <c r="O39" i="6" s="1"/>
  <c r="M35" i="3"/>
  <c r="M37" i="3" s="1"/>
  <c r="M39" i="3" s="1"/>
  <c r="N37" i="4"/>
  <c r="N38" i="4" s="1"/>
  <c r="N35" i="3" l="1"/>
  <c r="N37" i="3" s="1"/>
  <c r="N39" i="3" s="1"/>
  <c r="O37" i="4"/>
  <c r="O38" i="4" s="1"/>
  <c r="O35" i="3" s="1"/>
  <c r="O37" i="3" s="1"/>
  <c r="O39" i="3" s="1"/>
  <c r="D11" i="9"/>
  <c r="E11" i="9"/>
  <c r="E18" i="9" s="1"/>
  <c r="F11" i="9"/>
  <c r="G11" i="9"/>
  <c r="H11" i="9"/>
  <c r="I11" i="9"/>
  <c r="J11" i="9"/>
  <c r="K11" i="9"/>
  <c r="L11" i="9"/>
  <c r="M11" i="9"/>
  <c r="N11" i="9"/>
  <c r="O11" i="9"/>
  <c r="F12" i="9"/>
  <c r="G12" i="9"/>
  <c r="H12" i="9"/>
  <c r="I12" i="9"/>
  <c r="J12" i="9"/>
  <c r="K12" i="9"/>
  <c r="L12" i="9"/>
  <c r="M12" i="9"/>
  <c r="N12" i="9"/>
  <c r="O12" i="9"/>
  <c r="D13" i="9"/>
  <c r="E13" i="9"/>
  <c r="F13" i="9"/>
  <c r="G13" i="9"/>
  <c r="G13" i="15" s="1"/>
  <c r="H13" i="9"/>
  <c r="I13" i="9"/>
  <c r="J13" i="9"/>
  <c r="K13" i="9"/>
  <c r="K13" i="15" s="1"/>
  <c r="L13" i="9"/>
  <c r="M13" i="9"/>
  <c r="N13" i="9"/>
  <c r="O13" i="9"/>
  <c r="O13" i="15" s="1"/>
  <c r="E16" i="9"/>
  <c r="F16" i="9"/>
  <c r="G16" i="9"/>
  <c r="H16" i="9"/>
  <c r="H18" i="9" s="1"/>
  <c r="I16" i="9"/>
  <c r="J16" i="9"/>
  <c r="K16" i="9"/>
  <c r="L16" i="9"/>
  <c r="L18" i="9" s="1"/>
  <c r="D18" i="9"/>
  <c r="F18" i="9"/>
  <c r="J18" i="9"/>
  <c r="N18" i="9"/>
  <c r="D21" i="9"/>
  <c r="E21" i="9"/>
  <c r="F21" i="9"/>
  <c r="G21" i="9"/>
  <c r="H21" i="9"/>
  <c r="I21" i="9"/>
  <c r="J21" i="9"/>
  <c r="K21" i="9"/>
  <c r="L21" i="9"/>
  <c r="M21" i="9"/>
  <c r="N21" i="9"/>
  <c r="O21" i="9"/>
  <c r="D22" i="9"/>
  <c r="E22" i="9"/>
  <c r="F22" i="9"/>
  <c r="G22" i="9"/>
  <c r="H22" i="9"/>
  <c r="I22" i="9"/>
  <c r="J22" i="9"/>
  <c r="K22" i="9"/>
  <c r="L22" i="9"/>
  <c r="M22" i="9"/>
  <c r="N22" i="9"/>
  <c r="O22" i="9"/>
  <c r="D23" i="9"/>
  <c r="E23" i="9"/>
  <c r="F23" i="9"/>
  <c r="G23" i="9"/>
  <c r="H23" i="9"/>
  <c r="I23" i="9"/>
  <c r="J23" i="9"/>
  <c r="K23" i="9"/>
  <c r="L23" i="9"/>
  <c r="M23" i="9"/>
  <c r="N23" i="9"/>
  <c r="O23" i="9"/>
  <c r="D24" i="9"/>
  <c r="E24" i="9"/>
  <c r="F24" i="9"/>
  <c r="G24" i="9"/>
  <c r="H24" i="9"/>
  <c r="I24" i="9"/>
  <c r="J24" i="9"/>
  <c r="K24" i="9"/>
  <c r="L24" i="9"/>
  <c r="M24" i="9"/>
  <c r="N24" i="9"/>
  <c r="O24" i="9"/>
  <c r="D25" i="9"/>
  <c r="E25" i="9"/>
  <c r="F25" i="9"/>
  <c r="G25" i="9"/>
  <c r="H25" i="9"/>
  <c r="I25" i="9"/>
  <c r="J25" i="9"/>
  <c r="K25" i="9"/>
  <c r="L25" i="9"/>
  <c r="M25" i="9"/>
  <c r="N25" i="9"/>
  <c r="O25" i="9"/>
  <c r="D26" i="9"/>
  <c r="E26" i="9"/>
  <c r="F26" i="9"/>
  <c r="G26" i="9"/>
  <c r="G28" i="9" s="1"/>
  <c r="H26" i="9"/>
  <c r="I26" i="9"/>
  <c r="J26" i="9"/>
  <c r="K26" i="9"/>
  <c r="K28" i="9" s="1"/>
  <c r="L26" i="9"/>
  <c r="M26" i="9"/>
  <c r="N26" i="9"/>
  <c r="O26" i="9"/>
  <c r="O28" i="9" s="1"/>
  <c r="F27" i="9"/>
  <c r="G27" i="9"/>
  <c r="H27" i="9"/>
  <c r="I27" i="9"/>
  <c r="I28" i="9" s="1"/>
  <c r="J27" i="9"/>
  <c r="K27" i="9"/>
  <c r="L27" i="9"/>
  <c r="M27" i="9"/>
  <c r="M28" i="9" s="1"/>
  <c r="N27" i="9"/>
  <c r="O27" i="9"/>
  <c r="D28" i="9"/>
  <c r="E28" i="9"/>
  <c r="F28" i="9"/>
  <c r="H28" i="9"/>
  <c r="J28" i="9"/>
  <c r="L28" i="9"/>
  <c r="N28" i="9"/>
  <c r="F29" i="9"/>
  <c r="G29" i="9"/>
  <c r="H29" i="9"/>
  <c r="I29" i="9"/>
  <c r="J29" i="9"/>
  <c r="K29" i="9"/>
  <c r="L29" i="9"/>
  <c r="M29" i="9"/>
  <c r="N29" i="9"/>
  <c r="O29" i="9"/>
  <c r="E30" i="9"/>
  <c r="F30" i="9"/>
  <c r="G30" i="9"/>
  <c r="H30" i="9"/>
  <c r="I30" i="9"/>
  <c r="J30" i="9"/>
  <c r="K30" i="9"/>
  <c r="L30" i="9"/>
  <c r="M30" i="9"/>
  <c r="N30" i="9"/>
  <c r="O30" i="9"/>
  <c r="F31" i="9"/>
  <c r="G31" i="9"/>
  <c r="H31" i="9"/>
  <c r="I31" i="9"/>
  <c r="J31" i="9"/>
  <c r="K31" i="9"/>
  <c r="L31" i="9"/>
  <c r="M31" i="9"/>
  <c r="N31" i="9"/>
  <c r="O31" i="9"/>
  <c r="E11" i="12"/>
  <c r="F11" i="12"/>
  <c r="G11" i="12"/>
  <c r="H11" i="12"/>
  <c r="I11" i="12"/>
  <c r="J11" i="12"/>
  <c r="K11" i="12"/>
  <c r="L11" i="12"/>
  <c r="M11" i="12"/>
  <c r="N11" i="12"/>
  <c r="O11" i="12"/>
  <c r="F12" i="12"/>
  <c r="G12" i="12"/>
  <c r="H12" i="12"/>
  <c r="I12" i="12"/>
  <c r="J12" i="12"/>
  <c r="K12" i="12"/>
  <c r="L12" i="12"/>
  <c r="M12" i="12"/>
  <c r="N12" i="12"/>
  <c r="O12" i="12"/>
  <c r="E13" i="12"/>
  <c r="F13" i="12"/>
  <c r="G13" i="12"/>
  <c r="H13" i="12"/>
  <c r="I13" i="12"/>
  <c r="J13" i="12"/>
  <c r="K13" i="12"/>
  <c r="L13" i="12"/>
  <c r="M13" i="12"/>
  <c r="N13" i="12"/>
  <c r="O13" i="12"/>
  <c r="F16" i="12"/>
  <c r="G16" i="12"/>
  <c r="H16" i="12"/>
  <c r="I16" i="12"/>
  <c r="J16" i="12"/>
  <c r="K16" i="12"/>
  <c r="L16" i="12"/>
  <c r="E18" i="12"/>
  <c r="H18" i="12"/>
  <c r="L18" i="12"/>
  <c r="E21" i="12"/>
  <c r="F21" i="12"/>
  <c r="G21" i="12"/>
  <c r="H21" i="12"/>
  <c r="I21" i="12"/>
  <c r="J21" i="12"/>
  <c r="K21" i="12"/>
  <c r="L21" i="12"/>
  <c r="M21" i="12"/>
  <c r="N21" i="12"/>
  <c r="O21" i="12"/>
  <c r="E22" i="12"/>
  <c r="F22" i="12"/>
  <c r="F22" i="15" s="1"/>
  <c r="F26" i="15" s="1"/>
  <c r="G22" i="12"/>
  <c r="H22" i="12"/>
  <c r="I22" i="12"/>
  <c r="J22" i="12"/>
  <c r="J22" i="15" s="1"/>
  <c r="J26" i="15" s="1"/>
  <c r="K22" i="12"/>
  <c r="L22" i="12"/>
  <c r="M22" i="12"/>
  <c r="N22" i="12"/>
  <c r="N22" i="15" s="1"/>
  <c r="N26" i="15" s="1"/>
  <c r="O22" i="12"/>
  <c r="E23" i="12"/>
  <c r="F23" i="12"/>
  <c r="G23" i="12"/>
  <c r="G26" i="12" s="1"/>
  <c r="G28" i="12" s="1"/>
  <c r="H23" i="12"/>
  <c r="I23" i="12"/>
  <c r="J23" i="12"/>
  <c r="K23" i="12"/>
  <c r="K26" i="12" s="1"/>
  <c r="K28" i="12" s="1"/>
  <c r="L23" i="12"/>
  <c r="M23" i="12"/>
  <c r="N23" i="12"/>
  <c r="O23" i="12"/>
  <c r="O26" i="12" s="1"/>
  <c r="O28" i="12" s="1"/>
  <c r="E24" i="12"/>
  <c r="F24" i="12"/>
  <c r="G24" i="12"/>
  <c r="H24" i="12"/>
  <c r="I24" i="12"/>
  <c r="J24" i="12"/>
  <c r="K24" i="12"/>
  <c r="L24" i="12"/>
  <c r="M24" i="12"/>
  <c r="N24" i="12"/>
  <c r="O24" i="12"/>
  <c r="E25" i="12"/>
  <c r="E25" i="15" s="1"/>
  <c r="F25" i="12"/>
  <c r="G25" i="12"/>
  <c r="H25" i="12"/>
  <c r="I25" i="12"/>
  <c r="I25" i="15" s="1"/>
  <c r="J25" i="12"/>
  <c r="K25" i="12"/>
  <c r="L25" i="12"/>
  <c r="M25" i="12"/>
  <c r="M25" i="15" s="1"/>
  <c r="N25" i="12"/>
  <c r="O25" i="12"/>
  <c r="F26" i="12"/>
  <c r="F28" i="12" s="1"/>
  <c r="J26" i="12"/>
  <c r="J28" i="12" s="1"/>
  <c r="F27" i="12"/>
  <c r="G27" i="12"/>
  <c r="H27" i="12"/>
  <c r="I27" i="12"/>
  <c r="J27" i="12"/>
  <c r="K27" i="12"/>
  <c r="L27" i="12"/>
  <c r="M27" i="12"/>
  <c r="N27" i="12"/>
  <c r="O27" i="12"/>
  <c r="F29" i="12"/>
  <c r="G29" i="12"/>
  <c r="H29" i="12"/>
  <c r="I29" i="12"/>
  <c r="J29" i="12"/>
  <c r="K29" i="12"/>
  <c r="L29" i="12"/>
  <c r="M29" i="12"/>
  <c r="N29" i="12"/>
  <c r="O29" i="12"/>
  <c r="E30" i="12"/>
  <c r="F30" i="12"/>
  <c r="G30" i="12"/>
  <c r="H30" i="12"/>
  <c r="I30" i="12"/>
  <c r="J30" i="12"/>
  <c r="K30" i="12"/>
  <c r="L30" i="12"/>
  <c r="M30" i="12"/>
  <c r="N30" i="12"/>
  <c r="O30" i="12"/>
  <c r="F31" i="12"/>
  <c r="G31" i="12"/>
  <c r="H31" i="12"/>
  <c r="I31" i="12"/>
  <c r="J31" i="12"/>
  <c r="K31" i="12"/>
  <c r="L31" i="12"/>
  <c r="M31" i="12"/>
  <c r="N31" i="12"/>
  <c r="O31" i="12"/>
  <c r="D11" i="15"/>
  <c r="F11" i="15"/>
  <c r="H11" i="15"/>
  <c r="J11" i="15"/>
  <c r="L11" i="15"/>
  <c r="N11" i="15"/>
  <c r="F12" i="15"/>
  <c r="H12" i="15"/>
  <c r="J12" i="15"/>
  <c r="L12" i="15"/>
  <c r="N12" i="15"/>
  <c r="D13" i="15"/>
  <c r="E13" i="15"/>
  <c r="H13" i="15"/>
  <c r="I13" i="15"/>
  <c r="L13" i="15"/>
  <c r="M13" i="15"/>
  <c r="E16" i="15"/>
  <c r="F16" i="15"/>
  <c r="G16" i="15"/>
  <c r="I16" i="15"/>
  <c r="J16" i="15"/>
  <c r="K16" i="15"/>
  <c r="D18" i="15"/>
  <c r="D21" i="15"/>
  <c r="F21" i="15"/>
  <c r="G21" i="15"/>
  <c r="H21" i="15"/>
  <c r="J21" i="15"/>
  <c r="K21" i="15"/>
  <c r="L21" i="15"/>
  <c r="N21" i="15"/>
  <c r="O21" i="15"/>
  <c r="D22" i="15"/>
  <c r="E22" i="15"/>
  <c r="G22" i="15"/>
  <c r="H22" i="15"/>
  <c r="I22" i="15"/>
  <c r="K22" i="15"/>
  <c r="L22" i="15"/>
  <c r="M22" i="15"/>
  <c r="O22" i="15"/>
  <c r="D23" i="15"/>
  <c r="E23" i="15"/>
  <c r="F23" i="15"/>
  <c r="H23" i="15"/>
  <c r="I23" i="15"/>
  <c r="J23" i="15"/>
  <c r="L23" i="15"/>
  <c r="M23" i="15"/>
  <c r="N23" i="15"/>
  <c r="D24" i="15"/>
  <c r="E24" i="15"/>
  <c r="F24" i="15"/>
  <c r="G24" i="15"/>
  <c r="I24" i="15"/>
  <c r="J24" i="15"/>
  <c r="K24" i="15"/>
  <c r="M24" i="15"/>
  <c r="N24" i="15"/>
  <c r="O24" i="15"/>
  <c r="D25" i="15"/>
  <c r="F25" i="15"/>
  <c r="G25" i="15"/>
  <c r="H25" i="15"/>
  <c r="J25" i="15"/>
  <c r="K25" i="15"/>
  <c r="L25" i="15"/>
  <c r="N25" i="15"/>
  <c r="O25" i="15"/>
  <c r="D26" i="15"/>
  <c r="D28" i="15" s="1"/>
  <c r="F29" i="15"/>
  <c r="G29" i="15"/>
  <c r="H29" i="15"/>
  <c r="I29" i="15"/>
  <c r="J29" i="15"/>
  <c r="K29" i="15"/>
  <c r="L29" i="15"/>
  <c r="M29" i="15"/>
  <c r="N29" i="15"/>
  <c r="O29" i="15"/>
  <c r="E30" i="15"/>
  <c r="F30" i="15"/>
  <c r="G30" i="15"/>
  <c r="H30" i="15"/>
  <c r="I30" i="15"/>
  <c r="J30" i="15"/>
  <c r="K30" i="15"/>
  <c r="L30" i="15"/>
  <c r="M30" i="15"/>
  <c r="N30" i="15"/>
  <c r="O30" i="15"/>
  <c r="F31" i="15"/>
  <c r="G31" i="15"/>
  <c r="H31" i="15"/>
  <c r="I31" i="15"/>
  <c r="J31" i="15"/>
  <c r="K31" i="15"/>
  <c r="L31" i="15"/>
  <c r="M31" i="15"/>
  <c r="N31" i="15"/>
  <c r="O31" i="15"/>
  <c r="F12" i="13"/>
  <c r="G12" i="13"/>
  <c r="H12" i="13"/>
  <c r="H19" i="13" s="1"/>
  <c r="I12" i="13"/>
  <c r="J12" i="13"/>
  <c r="K12" i="13"/>
  <c r="L12" i="13"/>
  <c r="M12" i="13"/>
  <c r="N12" i="13"/>
  <c r="O12" i="13"/>
  <c r="F13" i="13"/>
  <c r="F19" i="13" s="1"/>
  <c r="F22" i="13" s="1"/>
  <c r="G13" i="13"/>
  <c r="H13" i="13"/>
  <c r="I13" i="13"/>
  <c r="J13" i="13"/>
  <c r="J19" i="13" s="1"/>
  <c r="J22" i="13" s="1"/>
  <c r="K13" i="13"/>
  <c r="L13" i="13"/>
  <c r="M13" i="13"/>
  <c r="N13" i="13"/>
  <c r="N19" i="13" s="1"/>
  <c r="N22" i="13" s="1"/>
  <c r="N36" i="13" s="1"/>
  <c r="O13" i="13"/>
  <c r="F14" i="13"/>
  <c r="G14" i="13"/>
  <c r="H14" i="13"/>
  <c r="I14" i="13"/>
  <c r="J14" i="13"/>
  <c r="K14" i="13"/>
  <c r="L14" i="13"/>
  <c r="M14" i="13"/>
  <c r="E16" i="13"/>
  <c r="F17" i="13"/>
  <c r="G17" i="13"/>
  <c r="G19" i="13" s="1"/>
  <c r="G22" i="13" s="1"/>
  <c r="G36" i="13" s="1"/>
  <c r="H17" i="13"/>
  <c r="I17" i="13"/>
  <c r="J17" i="13"/>
  <c r="K17" i="13"/>
  <c r="K19" i="13" s="1"/>
  <c r="K22" i="13" s="1"/>
  <c r="K36" i="13" s="1"/>
  <c r="L17" i="13"/>
  <c r="M17" i="13"/>
  <c r="N17" i="13"/>
  <c r="O17" i="13"/>
  <c r="O19" i="13" s="1"/>
  <c r="O22" i="13" s="1"/>
  <c r="O36" i="13" s="1"/>
  <c r="E19" i="13"/>
  <c r="I19" i="13"/>
  <c r="L19" i="13"/>
  <c r="M19" i="13"/>
  <c r="E20" i="13"/>
  <c r="E22" i="13" s="1"/>
  <c r="E36" i="13" s="1"/>
  <c r="E38" i="13" s="1"/>
  <c r="F20" i="13"/>
  <c r="G20" i="13"/>
  <c r="H20" i="13"/>
  <c r="I20" i="13"/>
  <c r="I22" i="13" s="1"/>
  <c r="J20" i="13"/>
  <c r="K20" i="13"/>
  <c r="L20" i="13"/>
  <c r="M20" i="13"/>
  <c r="M22" i="13" s="1"/>
  <c r="N20" i="13"/>
  <c r="O20" i="13"/>
  <c r="F21" i="13"/>
  <c r="G21" i="13"/>
  <c r="H21" i="13"/>
  <c r="I21" i="13"/>
  <c r="J21" i="13"/>
  <c r="K21" i="13"/>
  <c r="L21" i="13"/>
  <c r="M21" i="13"/>
  <c r="N21" i="13"/>
  <c r="O21" i="13"/>
  <c r="H22" i="13"/>
  <c r="H36" i="13" s="1"/>
  <c r="L22" i="13"/>
  <c r="E25" i="13"/>
  <c r="E27" i="13" s="1"/>
  <c r="F25" i="13"/>
  <c r="G25" i="13"/>
  <c r="H25" i="13"/>
  <c r="I25" i="13"/>
  <c r="I27" i="13" s="1"/>
  <c r="J25" i="13"/>
  <c r="K25" i="13"/>
  <c r="L25" i="13"/>
  <c r="M25" i="13"/>
  <c r="M27" i="13" s="1"/>
  <c r="N25" i="13"/>
  <c r="O25" i="13"/>
  <c r="F27" i="13"/>
  <c r="G27" i="13"/>
  <c r="H27" i="13"/>
  <c r="J27" i="13"/>
  <c r="K27" i="13"/>
  <c r="L27" i="13"/>
  <c r="N27" i="13"/>
  <c r="O27" i="13"/>
  <c r="E30" i="13"/>
  <c r="F30" i="13"/>
  <c r="G30" i="13"/>
  <c r="G34" i="13" s="1"/>
  <c r="H30" i="13"/>
  <c r="I30" i="13"/>
  <c r="J30" i="13"/>
  <c r="K30" i="13"/>
  <c r="K34" i="13" s="1"/>
  <c r="L30" i="13"/>
  <c r="M30" i="13"/>
  <c r="N30" i="13"/>
  <c r="O30" i="13"/>
  <c r="O34" i="13" s="1"/>
  <c r="E31" i="13"/>
  <c r="G31" i="13"/>
  <c r="H31" i="13"/>
  <c r="I31" i="13"/>
  <c r="J31" i="13"/>
  <c r="K31" i="13"/>
  <c r="L31" i="13"/>
  <c r="M31" i="13"/>
  <c r="F33" i="13"/>
  <c r="G33" i="13"/>
  <c r="H33" i="13"/>
  <c r="I33" i="13"/>
  <c r="J33" i="13"/>
  <c r="K33" i="13"/>
  <c r="L33" i="13"/>
  <c r="M33" i="13"/>
  <c r="E34" i="13"/>
  <c r="F34" i="13"/>
  <c r="H34" i="13"/>
  <c r="J34" i="13"/>
  <c r="L34" i="13"/>
  <c r="N34" i="13"/>
  <c r="F12" i="10"/>
  <c r="G12" i="10"/>
  <c r="H12" i="10"/>
  <c r="I12" i="10"/>
  <c r="J12" i="10"/>
  <c r="K12" i="10"/>
  <c r="L12" i="10"/>
  <c r="M12" i="10"/>
  <c r="N12" i="10"/>
  <c r="O12" i="10"/>
  <c r="F13" i="10"/>
  <c r="G13" i="10"/>
  <c r="H13" i="10"/>
  <c r="H19" i="10" s="1"/>
  <c r="H22" i="10" s="1"/>
  <c r="I13" i="10"/>
  <c r="J13" i="10"/>
  <c r="K13" i="10"/>
  <c r="L13" i="10"/>
  <c r="L19" i="10" s="1"/>
  <c r="L22" i="10" s="1"/>
  <c r="M13" i="10"/>
  <c r="N13" i="10"/>
  <c r="O13" i="10"/>
  <c r="F14" i="10"/>
  <c r="G14" i="10"/>
  <c r="H14" i="10"/>
  <c r="I14" i="10"/>
  <c r="J14" i="10"/>
  <c r="K14" i="10"/>
  <c r="L14" i="10"/>
  <c r="M14" i="10"/>
  <c r="E16" i="10"/>
  <c r="E19" i="10" s="1"/>
  <c r="E22" i="10" s="1"/>
  <c r="F17" i="10"/>
  <c r="G17" i="10"/>
  <c r="H17" i="10"/>
  <c r="I17" i="10"/>
  <c r="I19" i="10" s="1"/>
  <c r="J17" i="10"/>
  <c r="K17" i="10"/>
  <c r="L17" i="10"/>
  <c r="M17" i="10"/>
  <c r="M19" i="10" s="1"/>
  <c r="N17" i="10"/>
  <c r="O17" i="10"/>
  <c r="F19" i="10"/>
  <c r="G19" i="10"/>
  <c r="J19" i="10"/>
  <c r="K19" i="10"/>
  <c r="N19" i="10"/>
  <c r="N22" i="10" s="1"/>
  <c r="N36" i="10" s="1"/>
  <c r="O19" i="10"/>
  <c r="E20" i="10"/>
  <c r="F20" i="10"/>
  <c r="G20" i="10"/>
  <c r="G22" i="10" s="1"/>
  <c r="H20" i="10"/>
  <c r="I20" i="10"/>
  <c r="J20" i="10"/>
  <c r="K20" i="10"/>
  <c r="K22" i="10" s="1"/>
  <c r="L20" i="10"/>
  <c r="M20" i="10"/>
  <c r="N20" i="10"/>
  <c r="O20" i="10"/>
  <c r="O22" i="10" s="1"/>
  <c r="F21" i="10"/>
  <c r="G21" i="10"/>
  <c r="H21" i="10"/>
  <c r="I21" i="10"/>
  <c r="J21" i="10"/>
  <c r="K21" i="10"/>
  <c r="L21" i="10"/>
  <c r="M21" i="10"/>
  <c r="N21" i="10"/>
  <c r="O21" i="10"/>
  <c r="F22" i="10"/>
  <c r="J22" i="10"/>
  <c r="D25" i="10"/>
  <c r="E25" i="10"/>
  <c r="F25" i="10"/>
  <c r="G25" i="10"/>
  <c r="H25" i="10"/>
  <c r="I25" i="10"/>
  <c r="J25" i="10"/>
  <c r="K25" i="10"/>
  <c r="L25" i="10"/>
  <c r="M25" i="10"/>
  <c r="N25" i="10"/>
  <c r="O25" i="10"/>
  <c r="D27" i="10"/>
  <c r="E27" i="10"/>
  <c r="F27" i="10"/>
  <c r="G27" i="10"/>
  <c r="H27" i="10"/>
  <c r="I27" i="10"/>
  <c r="J27" i="10"/>
  <c r="K27" i="10"/>
  <c r="L27" i="10"/>
  <c r="M27" i="10"/>
  <c r="N27" i="10"/>
  <c r="O27" i="10"/>
  <c r="D30" i="10"/>
  <c r="E30" i="10"/>
  <c r="F30" i="10"/>
  <c r="G30" i="10"/>
  <c r="H30" i="10"/>
  <c r="I30" i="10"/>
  <c r="J30" i="10"/>
  <c r="K30" i="10"/>
  <c r="L30" i="10"/>
  <c r="M30" i="10"/>
  <c r="N30" i="10"/>
  <c r="N34" i="10" s="1"/>
  <c r="O30" i="10"/>
  <c r="D31" i="10"/>
  <c r="E31" i="10"/>
  <c r="F31" i="10"/>
  <c r="G31" i="10"/>
  <c r="H31" i="10"/>
  <c r="I31" i="10"/>
  <c r="J31" i="10"/>
  <c r="K31" i="10"/>
  <c r="L31" i="10"/>
  <c r="M31" i="10"/>
  <c r="F33" i="10"/>
  <c r="G33" i="10"/>
  <c r="H33" i="10"/>
  <c r="I33" i="10"/>
  <c r="J33" i="10"/>
  <c r="K33" i="10"/>
  <c r="L33" i="10"/>
  <c r="M33" i="10"/>
  <c r="D34" i="10"/>
  <c r="D36" i="10" s="1"/>
  <c r="D38" i="10" s="1"/>
  <c r="E34" i="10"/>
  <c r="G34" i="10"/>
  <c r="H34" i="10"/>
  <c r="H36" i="10" s="1"/>
  <c r="I34" i="10"/>
  <c r="K34" i="10"/>
  <c r="L34" i="10"/>
  <c r="L36" i="10" s="1"/>
  <c r="M34" i="10"/>
  <c r="O34" i="10"/>
  <c r="E36" i="10"/>
  <c r="G36" i="10"/>
  <c r="K36" i="10"/>
  <c r="O36" i="10"/>
  <c r="F12" i="16"/>
  <c r="G12" i="16"/>
  <c r="H12" i="16"/>
  <c r="I12" i="16"/>
  <c r="J12" i="16"/>
  <c r="K12" i="16"/>
  <c r="L12" i="16"/>
  <c r="M12" i="16"/>
  <c r="M19" i="16" s="1"/>
  <c r="M22" i="16" s="1"/>
  <c r="N12" i="16"/>
  <c r="O12" i="16"/>
  <c r="F13" i="16"/>
  <c r="G13" i="16"/>
  <c r="G19" i="16" s="1"/>
  <c r="G22" i="16" s="1"/>
  <c r="G36" i="16" s="1"/>
  <c r="H13" i="16"/>
  <c r="I13" i="16"/>
  <c r="J13" i="16"/>
  <c r="K13" i="16"/>
  <c r="K19" i="16" s="1"/>
  <c r="K22" i="16" s="1"/>
  <c r="L13" i="16"/>
  <c r="M13" i="16"/>
  <c r="N13" i="16"/>
  <c r="O13" i="16"/>
  <c r="O19" i="16" s="1"/>
  <c r="O22" i="16" s="1"/>
  <c r="O36" i="16" s="1"/>
  <c r="F14" i="16"/>
  <c r="G14" i="16"/>
  <c r="H14" i="16"/>
  <c r="I14" i="16"/>
  <c r="J14" i="16"/>
  <c r="K14" i="16"/>
  <c r="L14" i="16"/>
  <c r="M14" i="16"/>
  <c r="E16" i="16"/>
  <c r="F17" i="16"/>
  <c r="G17" i="16"/>
  <c r="H17" i="16"/>
  <c r="I17" i="16"/>
  <c r="J17" i="16"/>
  <c r="K17" i="16"/>
  <c r="L17" i="16"/>
  <c r="M17" i="16"/>
  <c r="N17" i="16"/>
  <c r="O17" i="16"/>
  <c r="E19" i="16"/>
  <c r="E22" i="16" s="1"/>
  <c r="F19" i="16"/>
  <c r="J19" i="16"/>
  <c r="N19" i="16"/>
  <c r="E20" i="16"/>
  <c r="F20" i="16"/>
  <c r="F22" i="16" s="1"/>
  <c r="G20" i="16"/>
  <c r="H20" i="16"/>
  <c r="I20" i="16"/>
  <c r="J20" i="16"/>
  <c r="J22" i="16" s="1"/>
  <c r="K20" i="16"/>
  <c r="L20" i="16"/>
  <c r="M20" i="16"/>
  <c r="N20" i="16"/>
  <c r="N22" i="16" s="1"/>
  <c r="O20" i="16"/>
  <c r="F21" i="16"/>
  <c r="G21" i="16"/>
  <c r="H21" i="16"/>
  <c r="I21" i="16"/>
  <c r="J21" i="16"/>
  <c r="K21" i="16"/>
  <c r="L21" i="16"/>
  <c r="M21" i="16"/>
  <c r="N21" i="16"/>
  <c r="O21" i="16"/>
  <c r="D25" i="16"/>
  <c r="E25" i="16"/>
  <c r="E15" i="18" s="1"/>
  <c r="E16" i="18" s="1"/>
  <c r="E25" i="18" s="1"/>
  <c r="F25" i="16"/>
  <c r="G25" i="16"/>
  <c r="H25" i="16"/>
  <c r="I25" i="16"/>
  <c r="I15" i="18" s="1"/>
  <c r="J25" i="16"/>
  <c r="K25" i="16"/>
  <c r="L25" i="16"/>
  <c r="M25" i="16"/>
  <c r="M15" i="18" s="1"/>
  <c r="N25" i="16"/>
  <c r="O25" i="16"/>
  <c r="D27" i="16"/>
  <c r="E27" i="16"/>
  <c r="F27" i="16"/>
  <c r="G27" i="16"/>
  <c r="H27" i="16"/>
  <c r="I27" i="16"/>
  <c r="J27" i="16"/>
  <c r="K27" i="16"/>
  <c r="L27" i="16"/>
  <c r="M27" i="16"/>
  <c r="N27" i="16"/>
  <c r="O27" i="16"/>
  <c r="D30" i="16"/>
  <c r="E30" i="16"/>
  <c r="F30" i="16"/>
  <c r="F34" i="16" s="1"/>
  <c r="G30" i="16"/>
  <c r="H30" i="16"/>
  <c r="I30" i="16"/>
  <c r="J30" i="16"/>
  <c r="J34" i="16" s="1"/>
  <c r="K30" i="16"/>
  <c r="L30" i="16"/>
  <c r="M30" i="16"/>
  <c r="N30" i="16"/>
  <c r="N34" i="16" s="1"/>
  <c r="O30" i="16"/>
  <c r="D31" i="16"/>
  <c r="E31" i="16"/>
  <c r="F31" i="16"/>
  <c r="G31" i="16"/>
  <c r="H31" i="16"/>
  <c r="I31" i="16"/>
  <c r="J31" i="16"/>
  <c r="K31" i="16"/>
  <c r="L31" i="16"/>
  <c r="M31" i="16"/>
  <c r="F33" i="16"/>
  <c r="G33" i="16"/>
  <c r="H33" i="16"/>
  <c r="I33" i="16"/>
  <c r="J33" i="16"/>
  <c r="K33" i="16"/>
  <c r="L33" i="16"/>
  <c r="M33" i="16"/>
  <c r="D34" i="16"/>
  <c r="G34" i="16"/>
  <c r="H34" i="16"/>
  <c r="K34" i="16"/>
  <c r="L34" i="16"/>
  <c r="O34" i="16"/>
  <c r="D36" i="16"/>
  <c r="K36" i="16"/>
  <c r="D38" i="16"/>
  <c r="F16" i="17"/>
  <c r="G16" i="17"/>
  <c r="H16" i="17"/>
  <c r="J16" i="17"/>
  <c r="K16" i="17"/>
  <c r="L16" i="17"/>
  <c r="I12" i="18"/>
  <c r="D15" i="18"/>
  <c r="F15" i="18"/>
  <c r="G15" i="18"/>
  <c r="H15" i="18"/>
  <c r="J15" i="18"/>
  <c r="K15" i="18"/>
  <c r="L15" i="18"/>
  <c r="N15" i="18"/>
  <c r="O15" i="18"/>
  <c r="D16" i="18"/>
  <c r="D25" i="18"/>
  <c r="D28" i="18"/>
  <c r="E28" i="18"/>
  <c r="D29" i="18"/>
  <c r="E29" i="18"/>
  <c r="F20" i="14"/>
  <c r="G20" i="14"/>
  <c r="F21" i="14"/>
  <c r="F10" i="18" s="1"/>
  <c r="M21" i="14"/>
  <c r="H23" i="14"/>
  <c r="H14" i="17" s="1"/>
  <c r="H17" i="17" s="1"/>
  <c r="L23" i="14"/>
  <c r="H27" i="14"/>
  <c r="H29" i="14" s="1"/>
  <c r="I27" i="14"/>
  <c r="I29" i="14" s="1"/>
  <c r="M27" i="14"/>
  <c r="M29" i="14" s="1"/>
  <c r="N27" i="14"/>
  <c r="N29" i="14" s="1"/>
  <c r="J28" i="14"/>
  <c r="J35" i="14" s="1"/>
  <c r="N28" i="14"/>
  <c r="N35" i="14" s="1"/>
  <c r="O28" i="14"/>
  <c r="O35" i="14" s="1"/>
  <c r="F34" i="14"/>
  <c r="G34" i="14"/>
  <c r="F37" i="14"/>
  <c r="F44" i="14"/>
  <c r="F48" i="14" s="1"/>
  <c r="M44" i="14"/>
  <c r="M48" i="14" s="1"/>
  <c r="M24" i="19" s="1"/>
  <c r="F20" i="11"/>
  <c r="F34" i="11" s="1"/>
  <c r="G20" i="11"/>
  <c r="G21" i="11" s="1"/>
  <c r="G44" i="11" s="1"/>
  <c r="G48" i="11" s="1"/>
  <c r="H20" i="11"/>
  <c r="H20" i="14" s="1"/>
  <c r="I20" i="11"/>
  <c r="J20" i="11"/>
  <c r="J34" i="11" s="1"/>
  <c r="K20" i="11"/>
  <c r="K21" i="11" s="1"/>
  <c r="L20" i="11"/>
  <c r="L34" i="11" s="1"/>
  <c r="M20" i="11"/>
  <c r="N20" i="11"/>
  <c r="N34" i="11" s="1"/>
  <c r="O20" i="11"/>
  <c r="O21" i="11" s="1"/>
  <c r="O26" i="11" s="1"/>
  <c r="F21" i="11"/>
  <c r="F26" i="11" s="1"/>
  <c r="I21" i="11"/>
  <c r="I26" i="11" s="1"/>
  <c r="J21" i="11"/>
  <c r="J26" i="11" s="1"/>
  <c r="L21" i="11"/>
  <c r="L44" i="11" s="1"/>
  <c r="L48" i="11" s="1"/>
  <c r="M21" i="11"/>
  <c r="M26" i="11" s="1"/>
  <c r="N21" i="11"/>
  <c r="N26" i="11" s="1"/>
  <c r="F23" i="11"/>
  <c r="G23" i="11"/>
  <c r="H23" i="11"/>
  <c r="I23" i="11"/>
  <c r="J23" i="11"/>
  <c r="K23" i="11"/>
  <c r="L23" i="11"/>
  <c r="M23" i="11"/>
  <c r="F25" i="11"/>
  <c r="G25" i="11"/>
  <c r="H25" i="11"/>
  <c r="I25" i="11"/>
  <c r="J25" i="11"/>
  <c r="K25" i="11"/>
  <c r="K26" i="11" s="1"/>
  <c r="L25" i="11"/>
  <c r="M25" i="11"/>
  <c r="G26" i="11"/>
  <c r="L26" i="11"/>
  <c r="L30" i="11" s="1"/>
  <c r="F27" i="11"/>
  <c r="F29" i="11" s="1"/>
  <c r="G27" i="11"/>
  <c r="H27" i="11"/>
  <c r="I27" i="11"/>
  <c r="I29" i="11" s="1"/>
  <c r="J27" i="11"/>
  <c r="J27" i="14" s="1"/>
  <c r="J29" i="14" s="1"/>
  <c r="K27" i="11"/>
  <c r="L27" i="11"/>
  <c r="M27" i="11"/>
  <c r="N27" i="11"/>
  <c r="N29" i="11" s="1"/>
  <c r="O27" i="11"/>
  <c r="F28" i="11"/>
  <c r="G28" i="11"/>
  <c r="H28" i="11"/>
  <c r="H28" i="14" s="1"/>
  <c r="H35" i="14" s="1"/>
  <c r="I28" i="11"/>
  <c r="J28" i="11"/>
  <c r="K28" i="11"/>
  <c r="L28" i="11"/>
  <c r="L28" i="14" s="1"/>
  <c r="L35" i="14" s="1"/>
  <c r="M28" i="11"/>
  <c r="N28" i="11"/>
  <c r="O28" i="11"/>
  <c r="H29" i="11"/>
  <c r="L29" i="11"/>
  <c r="M29" i="11"/>
  <c r="I34" i="11"/>
  <c r="M34" i="11"/>
  <c r="F35" i="11"/>
  <c r="H35" i="11"/>
  <c r="I35" i="11"/>
  <c r="J35" i="11"/>
  <c r="L35" i="11"/>
  <c r="M35" i="11"/>
  <c r="N35" i="11"/>
  <c r="G37" i="11"/>
  <c r="H37" i="11"/>
  <c r="I37" i="11"/>
  <c r="I37" i="14" s="1"/>
  <c r="J37" i="11"/>
  <c r="J37" i="14" s="1"/>
  <c r="K37" i="11"/>
  <c r="L37" i="11"/>
  <c r="M37" i="11"/>
  <c r="M37" i="14" s="1"/>
  <c r="F44" i="11"/>
  <c r="F48" i="11" s="1"/>
  <c r="I44" i="11"/>
  <c r="I48" i="11" s="1"/>
  <c r="J44" i="11"/>
  <c r="J48" i="11" s="1"/>
  <c r="K44" i="11"/>
  <c r="K48" i="11" s="1"/>
  <c r="M44" i="11"/>
  <c r="N44" i="11"/>
  <c r="N48" i="11" s="1"/>
  <c r="O44" i="11"/>
  <c r="O48" i="11" s="1"/>
  <c r="M48" i="11"/>
  <c r="F20" i="8"/>
  <c r="F21" i="8" s="1"/>
  <c r="F44" i="8" s="1"/>
  <c r="F48" i="8" s="1"/>
  <c r="G20" i="8"/>
  <c r="G34" i="8" s="1"/>
  <c r="H20" i="8"/>
  <c r="I20" i="8"/>
  <c r="I20" i="14" s="1"/>
  <c r="I34" i="14" s="1"/>
  <c r="J20" i="8"/>
  <c r="J21" i="8" s="1"/>
  <c r="J44" i="8" s="1"/>
  <c r="J48" i="8" s="1"/>
  <c r="K20" i="8"/>
  <c r="K20" i="14" s="1"/>
  <c r="L20" i="8"/>
  <c r="M20" i="8"/>
  <c r="M20" i="14" s="1"/>
  <c r="N20" i="8"/>
  <c r="N21" i="8" s="1"/>
  <c r="N44" i="8" s="1"/>
  <c r="N48" i="8" s="1"/>
  <c r="O20" i="8"/>
  <c r="O20" i="14" s="1"/>
  <c r="G21" i="8"/>
  <c r="G44" i="8" s="1"/>
  <c r="G48" i="8" s="1"/>
  <c r="H21" i="8"/>
  <c r="H26" i="8" s="1"/>
  <c r="I21" i="8"/>
  <c r="I26" i="8" s="1"/>
  <c r="I30" i="8" s="1"/>
  <c r="K21" i="8"/>
  <c r="L21" i="8"/>
  <c r="L26" i="8" s="1"/>
  <c r="L30" i="8" s="1"/>
  <c r="L45" i="8" s="1"/>
  <c r="L49" i="8" s="1"/>
  <c r="M21" i="8"/>
  <c r="F23" i="8"/>
  <c r="F23" i="14" s="1"/>
  <c r="G23" i="8"/>
  <c r="G23" i="14" s="1"/>
  <c r="H23" i="8"/>
  <c r="I23" i="8"/>
  <c r="I23" i="14" s="1"/>
  <c r="J23" i="8"/>
  <c r="J23" i="14" s="1"/>
  <c r="K23" i="8"/>
  <c r="K23" i="14" s="1"/>
  <c r="L23" i="8"/>
  <c r="M23" i="8"/>
  <c r="M23" i="14" s="1"/>
  <c r="F25" i="8"/>
  <c r="G25" i="8"/>
  <c r="H25" i="8"/>
  <c r="I25" i="8"/>
  <c r="J25" i="8"/>
  <c r="J26" i="8" s="1"/>
  <c r="K25" i="8"/>
  <c r="K26" i="8" s="1"/>
  <c r="L25" i="8"/>
  <c r="M25" i="8"/>
  <c r="F26" i="8"/>
  <c r="G26" i="8"/>
  <c r="M26" i="8"/>
  <c r="M30" i="8" s="1"/>
  <c r="F27" i="8"/>
  <c r="G27" i="8"/>
  <c r="G27" i="14" s="1"/>
  <c r="H27" i="8"/>
  <c r="I27" i="8"/>
  <c r="I29" i="8" s="1"/>
  <c r="J27" i="8"/>
  <c r="K27" i="8"/>
  <c r="K27" i="14" s="1"/>
  <c r="L27" i="8"/>
  <c r="L27" i="14" s="1"/>
  <c r="L29" i="14" s="1"/>
  <c r="M27" i="8"/>
  <c r="N27" i="8"/>
  <c r="O27" i="8"/>
  <c r="O27" i="14" s="1"/>
  <c r="O29" i="14" s="1"/>
  <c r="F28" i="8"/>
  <c r="G28" i="8"/>
  <c r="G28" i="14" s="1"/>
  <c r="G35" i="14" s="1"/>
  <c r="H28" i="8"/>
  <c r="I28" i="8"/>
  <c r="I28" i="14" s="1"/>
  <c r="I35" i="14" s="1"/>
  <c r="J28" i="8"/>
  <c r="K28" i="8"/>
  <c r="K28" i="14" s="1"/>
  <c r="K35" i="14" s="1"/>
  <c r="L28" i="8"/>
  <c r="M28" i="8"/>
  <c r="M28" i="14" s="1"/>
  <c r="M35" i="14" s="1"/>
  <c r="N28" i="8"/>
  <c r="O28" i="8"/>
  <c r="O35" i="8" s="1"/>
  <c r="H29" i="8"/>
  <c r="L29" i="8"/>
  <c r="M29" i="8"/>
  <c r="H34" i="8"/>
  <c r="I34" i="8"/>
  <c r="L34" i="8"/>
  <c r="M34" i="8"/>
  <c r="G35" i="8"/>
  <c r="H35" i="8"/>
  <c r="K35" i="8"/>
  <c r="L35" i="8"/>
  <c r="M35" i="8"/>
  <c r="F37" i="8"/>
  <c r="G37" i="8"/>
  <c r="G37" i="14" s="1"/>
  <c r="H37" i="8"/>
  <c r="H37" i="14" s="1"/>
  <c r="I37" i="8"/>
  <c r="J37" i="8"/>
  <c r="K37" i="8"/>
  <c r="K37" i="14" s="1"/>
  <c r="L37" i="8"/>
  <c r="L37" i="14" s="1"/>
  <c r="M37" i="8"/>
  <c r="H44" i="8"/>
  <c r="H48" i="8" s="1"/>
  <c r="I44" i="8"/>
  <c r="I48" i="8" s="1"/>
  <c r="K44" i="8"/>
  <c r="K48" i="8" s="1"/>
  <c r="M44" i="8"/>
  <c r="M48" i="8" s="1"/>
  <c r="H38" i="19"/>
  <c r="I38" i="19"/>
  <c r="L38" i="19"/>
  <c r="M38" i="19"/>
  <c r="F11" i="17" l="1"/>
  <c r="F38" i="19"/>
  <c r="F14" i="17"/>
  <c r="F17" i="17" s="1"/>
  <c r="F25" i="14"/>
  <c r="K46" i="19"/>
  <c r="M45" i="8"/>
  <c r="M49" i="8" s="1"/>
  <c r="M33" i="8"/>
  <c r="M36" i="8" s="1"/>
  <c r="M38" i="8" s="1"/>
  <c r="N30" i="11"/>
  <c r="J11" i="17"/>
  <c r="J14" i="17"/>
  <c r="J17" i="17" s="1"/>
  <c r="J38" i="19"/>
  <c r="J25" i="14"/>
  <c r="I45" i="8"/>
  <c r="I49" i="8" s="1"/>
  <c r="I33" i="8"/>
  <c r="I36" i="8" s="1"/>
  <c r="I38" i="8" s="1"/>
  <c r="L45" i="11"/>
  <c r="L49" i="11" s="1"/>
  <c r="L33" i="11"/>
  <c r="L36" i="11" s="1"/>
  <c r="L38" i="11" s="1"/>
  <c r="O44" i="19"/>
  <c r="K11" i="17"/>
  <c r="K14" i="17"/>
  <c r="K17" i="17" s="1"/>
  <c r="K38" i="19"/>
  <c r="K25" i="14"/>
  <c r="G11" i="17"/>
  <c r="G14" i="17"/>
  <c r="G17" i="17" s="1"/>
  <c r="G25" i="14"/>
  <c r="G38" i="19"/>
  <c r="O12" i="18"/>
  <c r="O21" i="14"/>
  <c r="O34" i="14"/>
  <c r="K12" i="18"/>
  <c r="K21" i="14"/>
  <c r="K34" i="14"/>
  <c r="F30" i="11"/>
  <c r="H12" i="18"/>
  <c r="H34" i="14"/>
  <c r="H21" i="14"/>
  <c r="F24" i="19"/>
  <c r="G29" i="14"/>
  <c r="L20" i="14"/>
  <c r="G29" i="8"/>
  <c r="G30" i="8" s="1"/>
  <c r="M10" i="18"/>
  <c r="H11" i="17"/>
  <c r="O18" i="9"/>
  <c r="O12" i="15"/>
  <c r="K18" i="9"/>
  <c r="K12" i="15"/>
  <c r="M18" i="9"/>
  <c r="M11" i="15"/>
  <c r="I18" i="9"/>
  <c r="I11" i="15"/>
  <c r="G44" i="19"/>
  <c r="O34" i="8"/>
  <c r="K34" i="8"/>
  <c r="L33" i="8"/>
  <c r="L36" i="8" s="1"/>
  <c r="L38" i="8" s="1"/>
  <c r="K29" i="8"/>
  <c r="K30" i="8" s="1"/>
  <c r="M14" i="17"/>
  <c r="M25" i="14"/>
  <c r="M26" i="14" s="1"/>
  <c r="M30" i="14" s="1"/>
  <c r="M11" i="17"/>
  <c r="I14" i="17"/>
  <c r="I11" i="17"/>
  <c r="I25" i="14"/>
  <c r="O21" i="8"/>
  <c r="O34" i="11"/>
  <c r="K34" i="11"/>
  <c r="G34" i="11"/>
  <c r="J29" i="11"/>
  <c r="J30" i="11" s="1"/>
  <c r="O29" i="11"/>
  <c r="O30" i="11" s="1"/>
  <c r="O35" i="11"/>
  <c r="K29" i="11"/>
  <c r="K30" i="11" s="1"/>
  <c r="K35" i="11"/>
  <c r="G29" i="11"/>
  <c r="G30" i="11" s="1"/>
  <c r="G35" i="11"/>
  <c r="I30" i="11"/>
  <c r="F27" i="14"/>
  <c r="F26" i="14"/>
  <c r="H25" i="14"/>
  <c r="J20" i="14"/>
  <c r="I19" i="16"/>
  <c r="I22" i="16" s="1"/>
  <c r="E35" i="12"/>
  <c r="F37" i="13"/>
  <c r="L16" i="15"/>
  <c r="H16" i="15"/>
  <c r="K29" i="14"/>
  <c r="G12" i="18"/>
  <c r="G21" i="14"/>
  <c r="H34" i="11"/>
  <c r="L14" i="17"/>
  <c r="L17" i="17" s="1"/>
  <c r="L11" i="17"/>
  <c r="F27" i="15"/>
  <c r="G27" i="15" s="1"/>
  <c r="H27" i="15" s="1"/>
  <c r="I27" i="15" s="1"/>
  <c r="J27" i="15" s="1"/>
  <c r="K27" i="15" s="1"/>
  <c r="L27" i="15" s="1"/>
  <c r="M27" i="15" s="1"/>
  <c r="N27" i="15" s="1"/>
  <c r="O27" i="15" s="1"/>
  <c r="F12" i="18"/>
  <c r="G12" i="15"/>
  <c r="G18" i="9"/>
  <c r="K44" i="19"/>
  <c r="L44" i="8"/>
  <c r="L48" i="8" s="1"/>
  <c r="I35" i="8"/>
  <c r="N34" i="8"/>
  <c r="J34" i="8"/>
  <c r="F34" i="8"/>
  <c r="O29" i="8"/>
  <c r="N29" i="8"/>
  <c r="N35" i="8"/>
  <c r="J29" i="8"/>
  <c r="J30" i="8" s="1"/>
  <c r="J35" i="8"/>
  <c r="F29" i="8"/>
  <c r="F30" i="8" s="1"/>
  <c r="F35" i="8"/>
  <c r="N26" i="8"/>
  <c r="H30" i="8"/>
  <c r="M12" i="18"/>
  <c r="M34" i="14"/>
  <c r="M30" i="11"/>
  <c r="H21" i="11"/>
  <c r="F28" i="14"/>
  <c r="F35" i="14" s="1"/>
  <c r="L25" i="14"/>
  <c r="I21" i="14"/>
  <c r="N20" i="14"/>
  <c r="E38" i="10"/>
  <c r="F11" i="18"/>
  <c r="F13" i="18" s="1"/>
  <c r="F16" i="18" s="1"/>
  <c r="D35" i="15"/>
  <c r="E37" i="16"/>
  <c r="M34" i="16"/>
  <c r="M36" i="16" s="1"/>
  <c r="I34" i="16"/>
  <c r="E34" i="16"/>
  <c r="E36" i="16" s="1"/>
  <c r="E38" i="16" s="1"/>
  <c r="N36" i="16"/>
  <c r="J36" i="16"/>
  <c r="F36" i="16"/>
  <c r="D35" i="9"/>
  <c r="D37" i="9" s="1"/>
  <c r="D39" i="9" s="1"/>
  <c r="E37" i="10"/>
  <c r="E11" i="15"/>
  <c r="E18" i="15" s="1"/>
  <c r="L19" i="16"/>
  <c r="L22" i="16" s="1"/>
  <c r="L36" i="16" s="1"/>
  <c r="H19" i="16"/>
  <c r="H22" i="16" s="1"/>
  <c r="H36" i="16" s="1"/>
  <c r="M34" i="13"/>
  <c r="M36" i="13" s="1"/>
  <c r="I34" i="13"/>
  <c r="I36" i="13" s="1"/>
  <c r="M22" i="10"/>
  <c r="M36" i="10" s="1"/>
  <c r="I22" i="10"/>
  <c r="I36" i="10" s="1"/>
  <c r="D37" i="15"/>
  <c r="D39" i="15" s="1"/>
  <c r="O23" i="15"/>
  <c r="O26" i="15" s="1"/>
  <c r="O28" i="15" s="1"/>
  <c r="K23" i="15"/>
  <c r="K26" i="15" s="1"/>
  <c r="K28" i="15" s="1"/>
  <c r="G23" i="15"/>
  <c r="G26" i="15" s="1"/>
  <c r="G28" i="15" s="1"/>
  <c r="N26" i="12"/>
  <c r="N28" i="12" s="1"/>
  <c r="J34" i="10"/>
  <c r="J36" i="10" s="1"/>
  <c r="F34" i="10"/>
  <c r="F36" i="10" s="1"/>
  <c r="L36" i="13"/>
  <c r="J36" i="13"/>
  <c r="F36" i="13"/>
  <c r="F38" i="13" s="1"/>
  <c r="L24" i="15"/>
  <c r="L26" i="15" s="1"/>
  <c r="L28" i="15" s="1"/>
  <c r="L26" i="12"/>
  <c r="L28" i="12" s="1"/>
  <c r="H24" i="15"/>
  <c r="H26" i="15" s="1"/>
  <c r="H28" i="15" s="1"/>
  <c r="H26" i="12"/>
  <c r="H28" i="12" s="1"/>
  <c r="N28" i="15"/>
  <c r="J28" i="15"/>
  <c r="F28" i="15"/>
  <c r="M21" i="15"/>
  <c r="M26" i="15" s="1"/>
  <c r="M28" i="15" s="1"/>
  <c r="M26" i="12"/>
  <c r="M28" i="12" s="1"/>
  <c r="I21" i="15"/>
  <c r="I26" i="15" s="1"/>
  <c r="I28" i="15" s="1"/>
  <c r="I26" i="12"/>
  <c r="I28" i="12" s="1"/>
  <c r="E21" i="15"/>
  <c r="E26" i="15" s="1"/>
  <c r="E28" i="15" s="1"/>
  <c r="E26" i="12"/>
  <c r="E28" i="12" s="1"/>
  <c r="N18" i="12"/>
  <c r="N13" i="15"/>
  <c r="J18" i="12"/>
  <c r="J13" i="15"/>
  <c r="F18" i="12"/>
  <c r="F13" i="15"/>
  <c r="M18" i="12"/>
  <c r="M12" i="15"/>
  <c r="I18" i="12"/>
  <c r="I12" i="15"/>
  <c r="O11" i="15"/>
  <c r="O18" i="15" s="1"/>
  <c r="O18" i="12"/>
  <c r="K11" i="15"/>
  <c r="K18" i="15" s="1"/>
  <c r="K18" i="12"/>
  <c r="G11" i="15"/>
  <c r="G18" i="15" s="1"/>
  <c r="G18" i="12"/>
  <c r="F28" i="18" l="1"/>
  <c r="F25" i="18"/>
  <c r="F29" i="18" s="1"/>
  <c r="F33" i="8"/>
  <c r="F36" i="8" s="1"/>
  <c r="F38" i="8" s="1"/>
  <c r="F39" i="8" s="1"/>
  <c r="G39" i="8" s="1"/>
  <c r="H39" i="8" s="1"/>
  <c r="I39" i="8" s="1"/>
  <c r="J39" i="8" s="1"/>
  <c r="K39" i="8" s="1"/>
  <c r="L39" i="8" s="1"/>
  <c r="M39" i="8" s="1"/>
  <c r="F45" i="8"/>
  <c r="F49" i="8" s="1"/>
  <c r="G45" i="8"/>
  <c r="G49" i="8" s="1"/>
  <c r="G33" i="8"/>
  <c r="G36" i="8" s="1"/>
  <c r="G38" i="8" s="1"/>
  <c r="K33" i="11"/>
  <c r="K36" i="11" s="1"/>
  <c r="K38" i="11" s="1"/>
  <c r="K45" i="11"/>
  <c r="K49" i="11" s="1"/>
  <c r="G33" i="11"/>
  <c r="G36" i="11" s="1"/>
  <c r="G38" i="11" s="1"/>
  <c r="G45" i="11"/>
  <c r="G49" i="11" s="1"/>
  <c r="O33" i="11"/>
  <c r="O36" i="11" s="1"/>
  <c r="O38" i="11" s="1"/>
  <c r="O45" i="11"/>
  <c r="O49" i="11" s="1"/>
  <c r="K33" i="8"/>
  <c r="K36" i="8" s="1"/>
  <c r="K38" i="8" s="1"/>
  <c r="K45" i="8"/>
  <c r="K49" i="8" s="1"/>
  <c r="M45" i="14"/>
  <c r="M33" i="14"/>
  <c r="M36" i="14" s="1"/>
  <c r="G40" i="19"/>
  <c r="E35" i="15"/>
  <c r="E37" i="15" s="1"/>
  <c r="E39" i="15" s="1"/>
  <c r="F37" i="16"/>
  <c r="J33" i="8"/>
  <c r="J36" i="8" s="1"/>
  <c r="J38" i="8" s="1"/>
  <c r="J45" i="8"/>
  <c r="J49" i="8" s="1"/>
  <c r="J45" i="11"/>
  <c r="J49" i="11" s="1"/>
  <c r="J33" i="11"/>
  <c r="J36" i="11" s="1"/>
  <c r="J38" i="11" s="1"/>
  <c r="I40" i="19"/>
  <c r="J40" i="19"/>
  <c r="F38" i="16"/>
  <c r="E35" i="9"/>
  <c r="E37" i="9" s="1"/>
  <c r="E39" i="9" s="1"/>
  <c r="F37" i="10"/>
  <c r="H18" i="15"/>
  <c r="I16" i="17"/>
  <c r="I17" i="17" s="1"/>
  <c r="H44" i="19"/>
  <c r="H46" i="19"/>
  <c r="I36" i="16"/>
  <c r="F29" i="14"/>
  <c r="F30" i="14" s="1"/>
  <c r="O26" i="8"/>
  <c r="O30" i="8" s="1"/>
  <c r="O44" i="8"/>
  <c r="O48" i="8" s="1"/>
  <c r="I18" i="15"/>
  <c r="I46" i="19"/>
  <c r="I44" i="19"/>
  <c r="L12" i="18"/>
  <c r="L21" i="14"/>
  <c r="L34" i="14"/>
  <c r="F45" i="11"/>
  <c r="F49" i="11" s="1"/>
  <c r="F33" i="11"/>
  <c r="F36" i="11" s="1"/>
  <c r="F38" i="11" s="1"/>
  <c r="F39" i="11" s="1"/>
  <c r="G39" i="11" s="1"/>
  <c r="O46" i="19"/>
  <c r="F39" i="19"/>
  <c r="N18" i="15"/>
  <c r="N44" i="19"/>
  <c r="N46" i="19"/>
  <c r="F40" i="19"/>
  <c r="J18" i="15"/>
  <c r="J44" i="19"/>
  <c r="J46" i="19"/>
  <c r="E37" i="12"/>
  <c r="E39" i="12" s="1"/>
  <c r="F38" i="10"/>
  <c r="K40" i="19"/>
  <c r="N12" i="18"/>
  <c r="N21" i="14"/>
  <c r="N34" i="14"/>
  <c r="H44" i="11"/>
  <c r="H48" i="11" s="1"/>
  <c r="H26" i="11"/>
  <c r="H30" i="11" s="1"/>
  <c r="H45" i="8"/>
  <c r="H49" i="8" s="1"/>
  <c r="H33" i="8"/>
  <c r="H36" i="8" s="1"/>
  <c r="H38" i="8" s="1"/>
  <c r="G10" i="18"/>
  <c r="G44" i="14"/>
  <c r="G26" i="14"/>
  <c r="G30" i="14" s="1"/>
  <c r="L18" i="15"/>
  <c r="M16" i="17"/>
  <c r="L46" i="19"/>
  <c r="L44" i="19"/>
  <c r="J12" i="18"/>
  <c r="J21" i="14"/>
  <c r="J34" i="14"/>
  <c r="I33" i="11"/>
  <c r="I36" i="11" s="1"/>
  <c r="I38" i="11" s="1"/>
  <c r="I45" i="11"/>
  <c r="I49" i="11" s="1"/>
  <c r="H44" i="14"/>
  <c r="H10" i="18"/>
  <c r="H26" i="14"/>
  <c r="H30" i="14" s="1"/>
  <c r="O10" i="18"/>
  <c r="O44" i="14"/>
  <c r="O26" i="14"/>
  <c r="O30" i="14" s="1"/>
  <c r="F18" i="15"/>
  <c r="F44" i="19"/>
  <c r="F30" i="19"/>
  <c r="F46" i="19"/>
  <c r="H40" i="19"/>
  <c r="F35" i="12"/>
  <c r="F37" i="12" s="1"/>
  <c r="F39" i="12" s="1"/>
  <c r="G37" i="13"/>
  <c r="G38" i="13" s="1"/>
  <c r="I10" i="18"/>
  <c r="I26" i="14"/>
  <c r="I30" i="14" s="1"/>
  <c r="I44" i="14"/>
  <c r="M45" i="11"/>
  <c r="M49" i="11" s="1"/>
  <c r="M33" i="11"/>
  <c r="M36" i="11" s="1"/>
  <c r="M38" i="11" s="1"/>
  <c r="N30" i="8"/>
  <c r="M17" i="17"/>
  <c r="M18" i="15"/>
  <c r="M46" i="19"/>
  <c r="M30" i="19"/>
  <c r="M44" i="19"/>
  <c r="M11" i="18"/>
  <c r="M13" i="18"/>
  <c r="M16" i="18" s="1"/>
  <c r="K10" i="18"/>
  <c r="K44" i="14"/>
  <c r="K26" i="14"/>
  <c r="K30" i="14" s="1"/>
  <c r="G46" i="19"/>
  <c r="N45" i="11"/>
  <c r="N49" i="11" s="1"/>
  <c r="N33" i="11"/>
  <c r="N36" i="11" s="1"/>
  <c r="N38" i="11" s="1"/>
  <c r="F45" i="14" l="1"/>
  <c r="F33" i="14"/>
  <c r="F36" i="14" s="1"/>
  <c r="M25" i="18"/>
  <c r="M29" i="18" s="1"/>
  <c r="M28" i="18"/>
  <c r="H33" i="14"/>
  <c r="H36" i="14" s="1"/>
  <c r="H45" i="14"/>
  <c r="G33" i="14"/>
  <c r="G36" i="14" s="1"/>
  <c r="G45" i="14"/>
  <c r="F47" i="19"/>
  <c r="O33" i="14"/>
  <c r="O36" i="14" s="1"/>
  <c r="O45" i="14"/>
  <c r="H11" i="18"/>
  <c r="H13" i="18" s="1"/>
  <c r="H16" i="18" s="1"/>
  <c r="G48" i="14"/>
  <c r="G30" i="19"/>
  <c r="H45" i="11"/>
  <c r="H49" i="11" s="1"/>
  <c r="H33" i="11"/>
  <c r="H36" i="11" s="1"/>
  <c r="H38" i="11" s="1"/>
  <c r="H39" i="11" s="1"/>
  <c r="I39" i="11" s="1"/>
  <c r="J39" i="11" s="1"/>
  <c r="K39" i="11" s="1"/>
  <c r="L39" i="11" s="1"/>
  <c r="M39" i="11" s="1"/>
  <c r="N39" i="11" s="1"/>
  <c r="O39" i="11" s="1"/>
  <c r="L10" i="18"/>
  <c r="L26" i="14"/>
  <c r="L30" i="14" s="1"/>
  <c r="L44" i="14"/>
  <c r="I11" i="18"/>
  <c r="I13" i="18" s="1"/>
  <c r="I16" i="18" s="1"/>
  <c r="F35" i="15"/>
  <c r="F37" i="15" s="1"/>
  <c r="F39" i="15" s="1"/>
  <c r="G37" i="16"/>
  <c r="G38" i="16" s="1"/>
  <c r="K33" i="14"/>
  <c r="K36" i="14" s="1"/>
  <c r="K45" i="14"/>
  <c r="K48" i="14"/>
  <c r="K24" i="19" s="1"/>
  <c r="K30" i="19"/>
  <c r="I30" i="19"/>
  <c r="I48" i="14"/>
  <c r="I24" i="19" s="1"/>
  <c r="H37" i="13"/>
  <c r="H38" i="13" s="1"/>
  <c r="G35" i="12"/>
  <c r="G37" i="12" s="1"/>
  <c r="G39" i="12" s="1"/>
  <c r="O48" i="14"/>
  <c r="O24" i="19" s="1"/>
  <c r="O30" i="19"/>
  <c r="H30" i="19"/>
  <c r="H48" i="14"/>
  <c r="H24" i="19" s="1"/>
  <c r="J10" i="18"/>
  <c r="J26" i="14"/>
  <c r="J30" i="14" s="1"/>
  <c r="J44" i="14"/>
  <c r="G11" i="18"/>
  <c r="G13" i="18" s="1"/>
  <c r="G16" i="18" s="1"/>
  <c r="F41" i="19"/>
  <c r="N10" i="18"/>
  <c r="N44" i="14"/>
  <c r="N26" i="14"/>
  <c r="N30" i="14" s="1"/>
  <c r="M32" i="19"/>
  <c r="M34" i="19"/>
  <c r="M49" i="14"/>
  <c r="M26" i="19" s="1"/>
  <c r="K11" i="18"/>
  <c r="K13" i="18" s="1"/>
  <c r="K16" i="18" s="1"/>
  <c r="N33" i="8"/>
  <c r="N36" i="8" s="1"/>
  <c r="N38" i="8" s="1"/>
  <c r="N39" i="8" s="1"/>
  <c r="O39" i="8" s="1"/>
  <c r="N45" i="8"/>
  <c r="N49" i="8" s="1"/>
  <c r="I45" i="14"/>
  <c r="I33" i="14"/>
  <c r="I36" i="14" s="1"/>
  <c r="F45" i="19"/>
  <c r="O11" i="18"/>
  <c r="O13" i="18" s="1"/>
  <c r="O16" i="18" s="1"/>
  <c r="F35" i="9"/>
  <c r="F37" i="9" s="1"/>
  <c r="F39" i="9" s="1"/>
  <c r="G37" i="10"/>
  <c r="G38" i="10" s="1"/>
  <c r="O45" i="8"/>
  <c r="O49" i="8" s="1"/>
  <c r="O33" i="8"/>
  <c r="O36" i="8" s="1"/>
  <c r="O38" i="8" s="1"/>
  <c r="M10" i="17"/>
  <c r="M13" i="17" s="1"/>
  <c r="M18" i="17" s="1"/>
  <c r="M36" i="19" s="1"/>
  <c r="M38" i="18"/>
  <c r="M38" i="14"/>
  <c r="O26" i="18" l="1"/>
  <c r="O27" i="18" s="1"/>
  <c r="O28" i="18"/>
  <c r="O25" i="18"/>
  <c r="O29" i="18" s="1"/>
  <c r="I25" i="18"/>
  <c r="I29" i="18" s="1"/>
  <c r="I28" i="18"/>
  <c r="H25" i="18"/>
  <c r="H29" i="18" s="1"/>
  <c r="H28" i="18"/>
  <c r="K28" i="18"/>
  <c r="K25" i="18"/>
  <c r="K29" i="18" s="1"/>
  <c r="G28" i="18"/>
  <c r="G25" i="18"/>
  <c r="G29" i="18" s="1"/>
  <c r="N30" i="19"/>
  <c r="N48" i="14"/>
  <c r="N24" i="19" s="1"/>
  <c r="K10" i="17"/>
  <c r="K13" i="17" s="1"/>
  <c r="K18" i="17" s="1"/>
  <c r="K36" i="19" s="1"/>
  <c r="K38" i="14"/>
  <c r="K38" i="18"/>
  <c r="L11" i="18"/>
  <c r="L13" i="18"/>
  <c r="L16" i="18" s="1"/>
  <c r="O49" i="14"/>
  <c r="O26" i="19" s="1"/>
  <c r="O32" i="19"/>
  <c r="O34" i="19"/>
  <c r="G49" i="14"/>
  <c r="G26" i="19" s="1"/>
  <c r="G32" i="19"/>
  <c r="G34" i="19"/>
  <c r="G35" i="9"/>
  <c r="G37" i="9" s="1"/>
  <c r="G39" i="9" s="1"/>
  <c r="H37" i="10"/>
  <c r="H38" i="10" s="1"/>
  <c r="N11" i="18"/>
  <c r="N13" i="18" s="1"/>
  <c r="N16" i="18" s="1"/>
  <c r="J48" i="14"/>
  <c r="J24" i="19" s="1"/>
  <c r="J30" i="19"/>
  <c r="G35" i="15"/>
  <c r="G37" i="15" s="1"/>
  <c r="G39" i="15" s="1"/>
  <c r="H37" i="16"/>
  <c r="H38" i="16" s="1"/>
  <c r="G24" i="19"/>
  <c r="O38" i="14"/>
  <c r="O10" i="17"/>
  <c r="O13" i="17" s="1"/>
  <c r="O38" i="18"/>
  <c r="G38" i="14"/>
  <c r="G10" i="17"/>
  <c r="G13" i="17" s="1"/>
  <c r="G18" i="17" s="1"/>
  <c r="G36" i="19" s="1"/>
  <c r="G38" i="18"/>
  <c r="I10" i="17"/>
  <c r="I13" i="17" s="1"/>
  <c r="I18" i="17" s="1"/>
  <c r="I36" i="19" s="1"/>
  <c r="I38" i="18"/>
  <c r="I38" i="14"/>
  <c r="J45" i="14"/>
  <c r="J33" i="14"/>
  <c r="J36" i="14" s="1"/>
  <c r="H35" i="12"/>
  <c r="H37" i="12" s="1"/>
  <c r="H39" i="12" s="1"/>
  <c r="I37" i="13"/>
  <c r="I38" i="13" s="1"/>
  <c r="L30" i="19"/>
  <c r="L48" i="14"/>
  <c r="L24" i="19" s="1"/>
  <c r="H49" i="14"/>
  <c r="H26" i="19" s="1"/>
  <c r="H32" i="19"/>
  <c r="H34" i="19"/>
  <c r="F10" i="17"/>
  <c r="F13" i="17" s="1"/>
  <c r="F18" i="17" s="1"/>
  <c r="F38" i="18"/>
  <c r="F39" i="18" s="1"/>
  <c r="F38" i="14"/>
  <c r="F39" i="14" s="1"/>
  <c r="G39" i="14" s="1"/>
  <c r="H39" i="14" s="1"/>
  <c r="I39" i="14" s="1"/>
  <c r="I32" i="19"/>
  <c r="I34" i="19"/>
  <c r="I49" i="14"/>
  <c r="I26" i="19" s="1"/>
  <c r="N33" i="14"/>
  <c r="N36" i="14" s="1"/>
  <c r="N45" i="14"/>
  <c r="J11" i="18"/>
  <c r="J13" i="18"/>
  <c r="J16" i="18" s="1"/>
  <c r="K32" i="19"/>
  <c r="K49" i="14"/>
  <c r="K26" i="19" s="1"/>
  <c r="K34" i="19"/>
  <c r="L45" i="14"/>
  <c r="L33" i="14"/>
  <c r="L36" i="14" s="1"/>
  <c r="H10" i="17"/>
  <c r="H13" i="17" s="1"/>
  <c r="H18" i="17" s="1"/>
  <c r="H36" i="19" s="1"/>
  <c r="H38" i="18"/>
  <c r="H38" i="14"/>
  <c r="F34" i="19"/>
  <c r="F32" i="19"/>
  <c r="F49" i="14"/>
  <c r="N28" i="18" l="1"/>
  <c r="N25" i="18"/>
  <c r="N29" i="18" s="1"/>
  <c r="F33" i="19"/>
  <c r="N34" i="19"/>
  <c r="N32" i="19"/>
  <c r="N49" i="14"/>
  <c r="N26" i="19" s="1"/>
  <c r="J34" i="19"/>
  <c r="F35" i="19" s="1"/>
  <c r="J49" i="14"/>
  <c r="J26" i="19" s="1"/>
  <c r="J32" i="19"/>
  <c r="J39" i="14"/>
  <c r="K39" i="14" s="1"/>
  <c r="L39" i="14" s="1"/>
  <c r="M39" i="14" s="1"/>
  <c r="I35" i="12"/>
  <c r="I37" i="12" s="1"/>
  <c r="I39" i="12" s="1"/>
  <c r="J37" i="13"/>
  <c r="J38" i="13" s="1"/>
  <c r="J28" i="18"/>
  <c r="J25" i="18"/>
  <c r="J29" i="18" s="1"/>
  <c r="G39" i="18"/>
  <c r="H39" i="18" s="1"/>
  <c r="I39" i="18" s="1"/>
  <c r="J39" i="18" s="1"/>
  <c r="K39" i="18" s="1"/>
  <c r="P48" i="14"/>
  <c r="F31" i="19"/>
  <c r="H35" i="9"/>
  <c r="H37" i="9" s="1"/>
  <c r="H39" i="9" s="1"/>
  <c r="I37" i="10"/>
  <c r="I38" i="10" s="1"/>
  <c r="L25" i="18"/>
  <c r="L29" i="18" s="1"/>
  <c r="L28" i="18"/>
  <c r="D31" i="18"/>
  <c r="D33" i="18"/>
  <c r="H35" i="15"/>
  <c r="H37" i="15" s="1"/>
  <c r="H39" i="15" s="1"/>
  <c r="I37" i="16"/>
  <c r="I38" i="16" s="1"/>
  <c r="L10" i="17"/>
  <c r="L13" i="17" s="1"/>
  <c r="L18" i="17" s="1"/>
  <c r="L36" i="19" s="1"/>
  <c r="L38" i="18"/>
  <c r="L38" i="14"/>
  <c r="N10" i="17"/>
  <c r="N13" i="17" s="1"/>
  <c r="N38" i="18"/>
  <c r="N38" i="14"/>
  <c r="L49" i="14"/>
  <c r="L26" i="19" s="1"/>
  <c r="L32" i="19"/>
  <c r="L34" i="19"/>
  <c r="P49" i="14"/>
  <c r="F26" i="19"/>
  <c r="F36" i="19"/>
  <c r="F37" i="19" s="1"/>
  <c r="J38" i="18"/>
  <c r="J38" i="14"/>
  <c r="J10" i="17"/>
  <c r="J13" i="17" s="1"/>
  <c r="J18" i="17" s="1"/>
  <c r="J36" i="19" s="1"/>
  <c r="F25" i="19"/>
  <c r="I35" i="9" l="1"/>
  <c r="I37" i="9" s="1"/>
  <c r="I39" i="9" s="1"/>
  <c r="J37" i="10"/>
  <c r="J38" i="10" s="1"/>
  <c r="L39" i="18"/>
  <c r="F20" i="17"/>
  <c r="N39" i="14"/>
  <c r="O39" i="14" s="1"/>
  <c r="F19" i="17"/>
  <c r="I35" i="15"/>
  <c r="I37" i="15" s="1"/>
  <c r="I39" i="15" s="1"/>
  <c r="J37" i="16"/>
  <c r="J38" i="16" s="1"/>
  <c r="F27" i="19"/>
  <c r="J35" i="12"/>
  <c r="J37" i="12" s="1"/>
  <c r="J39" i="12" s="1"/>
  <c r="K37" i="13"/>
  <c r="K38" i="13" s="1"/>
  <c r="L37" i="13" l="1"/>
  <c r="L38" i="13" s="1"/>
  <c r="K35" i="12"/>
  <c r="K37" i="12" s="1"/>
  <c r="K39" i="12" s="1"/>
  <c r="J35" i="9"/>
  <c r="J37" i="9" s="1"/>
  <c r="J39" i="9" s="1"/>
  <c r="K37" i="10"/>
  <c r="K38" i="10" s="1"/>
  <c r="J35" i="15"/>
  <c r="J37" i="15" s="1"/>
  <c r="J39" i="15" s="1"/>
  <c r="K37" i="16"/>
  <c r="K38" i="16" s="1"/>
  <c r="D41" i="18"/>
  <c r="M39" i="18"/>
  <c r="N39" i="18" s="1"/>
  <c r="O39" i="18" s="1"/>
  <c r="K35" i="9" l="1"/>
  <c r="K37" i="9" s="1"/>
  <c r="K39" i="9" s="1"/>
  <c r="L37" i="10"/>
  <c r="L38" i="10" s="1"/>
  <c r="K35" i="15"/>
  <c r="K37" i="15" s="1"/>
  <c r="K39" i="15" s="1"/>
  <c r="L37" i="16"/>
  <c r="L38" i="16" s="1"/>
  <c r="L35" i="12"/>
  <c r="L37" i="12" s="1"/>
  <c r="L39" i="12" s="1"/>
  <c r="M37" i="13"/>
  <c r="M38" i="13" s="1"/>
  <c r="M35" i="12" l="1"/>
  <c r="M37" i="12" s="1"/>
  <c r="M39" i="12" s="1"/>
  <c r="N37" i="13"/>
  <c r="N38" i="13" s="1"/>
  <c r="L35" i="9"/>
  <c r="L37" i="9" s="1"/>
  <c r="L39" i="9" s="1"/>
  <c r="M37" i="10"/>
  <c r="M38" i="10" s="1"/>
  <c r="L35" i="15"/>
  <c r="L37" i="15" s="1"/>
  <c r="L39" i="15" s="1"/>
  <c r="M37" i="16"/>
  <c r="M38" i="16" s="1"/>
  <c r="M35" i="15" l="1"/>
  <c r="M37" i="15" s="1"/>
  <c r="M39" i="15" s="1"/>
  <c r="N37" i="16"/>
  <c r="N38" i="16" s="1"/>
  <c r="N35" i="12"/>
  <c r="N37" i="12" s="1"/>
  <c r="N39" i="12" s="1"/>
  <c r="O37" i="13"/>
  <c r="O38" i="13" s="1"/>
  <c r="O35" i="12" s="1"/>
  <c r="O37" i="12" s="1"/>
  <c r="O39" i="12" s="1"/>
  <c r="M35" i="9"/>
  <c r="M37" i="9" s="1"/>
  <c r="M39" i="9" s="1"/>
  <c r="N37" i="10"/>
  <c r="N38" i="10" s="1"/>
  <c r="N35" i="9" l="1"/>
  <c r="N37" i="9" s="1"/>
  <c r="N39" i="9" s="1"/>
  <c r="O37" i="10"/>
  <c r="O38" i="10" s="1"/>
  <c r="O35" i="9" s="1"/>
  <c r="O37" i="9" s="1"/>
  <c r="O39" i="9" s="1"/>
  <c r="O37" i="16"/>
  <c r="O38" i="16" s="1"/>
  <c r="O35" i="15" s="1"/>
  <c r="O37" i="15" s="1"/>
  <c r="O39" i="15" s="1"/>
  <c r="N35" i="15"/>
  <c r="N37" i="15" s="1"/>
  <c r="N39"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8" authorId="0" shapeId="0" xr:uid="{00000000-0006-0000-1000-000001000000}">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53" authorId="0" shapeId="0" xr:uid="{00000000-0006-0000-10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<sst xmlns="http://schemas.openxmlformats.org/spreadsheetml/2006/main" count="671" uniqueCount="165">
  <si>
    <t>(Profit and Loss Statement)</t>
  </si>
  <si>
    <t>Construction Period</t>
  </si>
  <si>
    <t>Operational Years</t>
  </si>
  <si>
    <t>Year Ending</t>
  </si>
  <si>
    <t>FY</t>
  </si>
  <si>
    <t>Year Counter</t>
  </si>
  <si>
    <t>Months Counter</t>
  </si>
  <si>
    <t>Revenue</t>
  </si>
  <si>
    <t>Cost of Sales</t>
  </si>
  <si>
    <t>Rental Expenses</t>
  </si>
  <si>
    <t>Cost of Manpower Supply</t>
  </si>
  <si>
    <t>Repair &amp; Maintenance</t>
  </si>
  <si>
    <t>Electricity Expenses</t>
  </si>
  <si>
    <t>Selling, General &amp; Administrative Expenses</t>
  </si>
  <si>
    <t>Operating Expenses</t>
  </si>
  <si>
    <t>EBITDA</t>
  </si>
  <si>
    <t>Depreciation</t>
  </si>
  <si>
    <t>EBIT</t>
  </si>
  <si>
    <t>Interest expenses</t>
  </si>
  <si>
    <t>Interest on term loan</t>
  </si>
  <si>
    <t>Interest on working capital</t>
  </si>
  <si>
    <t>Total Interest Expenses</t>
  </si>
  <si>
    <t>Profit before Taxes (PBT)</t>
  </si>
  <si>
    <t>Current Tax</t>
  </si>
  <si>
    <t>Deferred Tax</t>
  </si>
  <si>
    <t>Applicable taxes</t>
  </si>
  <si>
    <t>Profit after Taxes (PAT)</t>
  </si>
  <si>
    <t>Cash Accrual</t>
  </si>
  <si>
    <t>PAT</t>
  </si>
  <si>
    <t>Add: Dep &amp; Am</t>
  </si>
  <si>
    <t>Deffered Tax</t>
  </si>
  <si>
    <t xml:space="preserve">Repayment Obligations </t>
  </si>
  <si>
    <t>Net cash accrual</t>
  </si>
  <si>
    <t xml:space="preserve">Cumulative Internal Accruals  </t>
  </si>
  <si>
    <t>Margins of the Company</t>
  </si>
  <si>
    <t>EBITDA Margin %</t>
  </si>
  <si>
    <t>EBIT Margin %</t>
  </si>
  <si>
    <t>PAT Margin %</t>
  </si>
  <si>
    <t>Revenue growth rate Y-o-Y (%)</t>
  </si>
  <si>
    <t>(Prorma Balance Sheet)</t>
  </si>
  <si>
    <t xml:space="preserve">LIABILITIES </t>
  </si>
  <si>
    <t>Equity</t>
  </si>
  <si>
    <t>Reserve &amp; Surplus</t>
  </si>
  <si>
    <t>Secured Loan</t>
  </si>
  <si>
    <t>Current Liabilities</t>
  </si>
  <si>
    <t>Trade Paybles</t>
  </si>
  <si>
    <t xml:space="preserve">Term liabilities payable within one year </t>
  </si>
  <si>
    <t>CC Limit</t>
  </si>
  <si>
    <t>Total</t>
  </si>
  <si>
    <t>Gross Assets</t>
  </si>
  <si>
    <t>Land Acquisition Cost</t>
  </si>
  <si>
    <t>Land Development Cost</t>
  </si>
  <si>
    <t>Civil Work / Construction</t>
  </si>
  <si>
    <t>Plant &amp; Machinery</t>
  </si>
  <si>
    <t>Misc Fix Assets</t>
  </si>
  <si>
    <t>Total Gross Block</t>
  </si>
  <si>
    <t>NET BLOCK</t>
  </si>
  <si>
    <t>Deffered Tax Asset</t>
  </si>
  <si>
    <t>Balance with Gov. Authorities</t>
  </si>
  <si>
    <t>Mat Credit Entitlement</t>
  </si>
  <si>
    <t>CURRENT ASSETS</t>
  </si>
  <si>
    <t>Trade Receivables</t>
  </si>
  <si>
    <t>CASH &amp; BANK</t>
  </si>
  <si>
    <t>PRELIMINARY EXPENSES W/off</t>
  </si>
  <si>
    <t xml:space="preserve">Total </t>
  </si>
  <si>
    <t>Difference</t>
  </si>
  <si>
    <t>Cash Flow Statement</t>
  </si>
  <si>
    <t>Cash Flow from Operating Activities</t>
  </si>
  <si>
    <t>Profit before Tax</t>
  </si>
  <si>
    <t>Add: Non-Cash Expenses/ Non-Operating Expenses/(Non-Operating Income)</t>
  </si>
  <si>
    <t>Add: Interest Expense</t>
  </si>
  <si>
    <t>Increase in Sundry Debtors</t>
  </si>
  <si>
    <t>NET GST ASSET</t>
  </si>
  <si>
    <t>Change in MAT</t>
  </si>
  <si>
    <t>Increase in Sundry Creditors</t>
  </si>
  <si>
    <t>Cash Generated from Operations</t>
  </si>
  <si>
    <t>GST Paid</t>
  </si>
  <si>
    <t>Income Taxes paid</t>
  </si>
  <si>
    <t>Net Cash from Operating Activities</t>
  </si>
  <si>
    <t>Cash Flow from Investing Activities</t>
  </si>
  <si>
    <t>Purchase of Fixed Assets</t>
  </si>
  <si>
    <t>Security Deposit</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</si>
  <si>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</si>
  <si>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</si>
  <si>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</si>
  <si>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</si>
  <si>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</si>
  <si>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</si>
  <si>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</si>
  <si>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Combined CRPL</t>
  </si>
  <si>
    <t>(DSCR)</t>
  </si>
  <si>
    <t>Cash accrual</t>
  </si>
  <si>
    <t>Interest on WC</t>
  </si>
  <si>
    <t>Subtotal</t>
  </si>
  <si>
    <t>Loan Repayent</t>
  </si>
  <si>
    <t>DSCR</t>
  </si>
  <si>
    <t>Average DSCR</t>
  </si>
  <si>
    <t>Maximum DSCR</t>
  </si>
  <si>
    <t>(NPV &amp; IRR and Payback Period of the project)</t>
  </si>
  <si>
    <t>Less: Taxes</t>
  </si>
  <si>
    <t>Add: Depreciation &amp; Amortisation</t>
  </si>
  <si>
    <t>NOPAT</t>
  </si>
  <si>
    <t>Increase/(Decrease) in working capital</t>
  </si>
  <si>
    <t>Capex</t>
  </si>
  <si>
    <t>Free Cash Flow to Firm (FCFF)</t>
  </si>
  <si>
    <t>Required rate of return</t>
  </si>
  <si>
    <t>Project Risk premium</t>
  </si>
  <si>
    <t>Discount rate</t>
  </si>
  <si>
    <t>Expected growth rate(Terminal)</t>
  </si>
  <si>
    <t>Discount Period</t>
  </si>
  <si>
    <t>Discount Factor</t>
  </si>
  <si>
    <t>PV of FCFF</t>
  </si>
  <si>
    <t>Terminal Value of the project</t>
  </si>
  <si>
    <t>PV of Terminal Value</t>
  </si>
  <si>
    <t>FCFF+TV</t>
  </si>
  <si>
    <t>PV of FCF+ PV of Terminal Value</t>
  </si>
  <si>
    <t>NPV</t>
  </si>
  <si>
    <t>IRR</t>
  </si>
  <si>
    <t>Payback PeriOd</t>
  </si>
  <si>
    <t>No. Of Years</t>
  </si>
  <si>
    <t>Accumulated Cash Accrual</t>
  </si>
  <si>
    <t>TPC</t>
  </si>
  <si>
    <t>Payback Period</t>
  </si>
  <si>
    <t>WACC</t>
  </si>
  <si>
    <t xml:space="preserve">Debt </t>
  </si>
  <si>
    <t>Total Capital</t>
  </si>
  <si>
    <t>Wd</t>
  </si>
  <si>
    <t>We</t>
  </si>
  <si>
    <t>Cost of Debt (Kd)</t>
  </si>
  <si>
    <t>Tax rate</t>
  </si>
  <si>
    <t>Post tax Cost of debt</t>
  </si>
  <si>
    <t>Cost of Equity (Ke)</t>
  </si>
  <si>
    <t>https://www.niftyindices.com/market-data/return-profile</t>
  </si>
  <si>
    <t>(Ratio &amp; Break even analysis of the project)</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</si>
  <si>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</si>
  <si>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</si>
  <si>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</si>
  <si>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</si>
  <si>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</si>
  <si>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</si>
  <si>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</si>
  <si>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</si>
  <si>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</si>
  <si>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</si>
  <si>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</si>
  <si>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</si>
  <si>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</si>
  <si>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ISCR</t>
  </si>
  <si>
    <t>Fixed Asset Coverage Ratio</t>
  </si>
  <si>
    <t>Current Ratio</t>
  </si>
  <si>
    <t>TOL/TNW</t>
  </si>
  <si>
    <t>Debt to Equity Ratio</t>
  </si>
  <si>
    <t>Sensitivity Analysis</t>
  </si>
  <si>
    <t>As a base case</t>
  </si>
  <si>
    <t>If Sales is dereased by 5%</t>
  </si>
  <si>
    <t>If sales is decreased by 10%</t>
  </si>
  <si>
    <t>If operating expenses is increased by 5%</t>
  </si>
  <si>
    <t>If operating expenses is increased by 10%</t>
  </si>
  <si>
    <t>Current Assets</t>
  </si>
  <si>
    <t>WC</t>
  </si>
  <si>
    <t>WCC</t>
  </si>
  <si>
    <t>Debt</t>
  </si>
  <si>
    <t xml:space="preserve">We, CRPL Infra Pvt Ltd., writing to confirm our commitment to provide the necessary equity financing to undertake the BTS projects being undertaken at places like Pune, Noida, Ahmedabad for Zepto and Ahmedabad for Falcon Agrifriz Foods Private Limited. We fully understand that these BTS projects require a total financing amount of Rs.14.86 Crores and that part of the financing will be provided through equity contributions of Rs 9.86.
We hereby commit to provide equity financing of Rs 5crores to be funded from our own capital resources. We further confirm that the source of the equity financing will be equity/equity like instruments/unsecured loans from Promoters &amp; Group Companies. We will also infuse the surplus amount from cash accruals generated through ongoing operations for the said BTS projects. It may please be noted that the sister concern of  the Company M/s Quatre Agro has already infused a sum of Rs 2.50 Crore towards the same
</t>
  </si>
  <si>
    <t>Thus, ~INR 3808.01 per Sq. Ft. is the expected CAPEX for the proposed 1,56,932 Sq. Ft. (combined) cold storage project of CRPL</t>
  </si>
  <si>
    <t>The quick commerce industry in India has experienced rapid growth since the pandemic. It is projected to touch US$ 5.5 billion by 2025, as per a RedSeer report. Quick commerce platforms' contribution to the online grocery market is expected to rise from 10% to ~45% in the coming years. To adapt to this evolving landscape, the market has shifted from a singular central warehouse model to an advanced network of micro-warehouses or dark stores strategically located in proximity to delivery points, emulating the role of neighbourhood 'Kirana' stores. This model ensures a focused selection of high-demand items, typically within a two-kilometre radius. Notably, platforms such as Dunzo, Swiggy Instamart, and Blinkit have established 20-30 micro-fulfilment centres in major cities, facilitating 10-20 minute delivery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</si>
</sst>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9]d\-mmm\-yy;@"/>
    <numFmt numFmtId="165" formatCode="&quot;INR&quot;\ 0.00\ &quot;Crore&quot;"/>
    <numFmt numFmtId="166" formatCode="&quot;INR&quot;\ 0.0\ &quot;Crore&quot;"/>
    <numFmt numFmtId="167" formatCode="0.00\ &quot;years&quot;"/>
    <numFmt numFmtId="168" formatCode="0.0000"/>
  </numFmts>
  <fonts count="34" x14ac:knownFonts="1">
    <font>
      <sz val="11"/>
      <color theme="1"/>
      <name val="Calibri"/>
      <family val="2"/>
      <scheme val="minor"/>
    </font>
    <font>
      <sz val="9"/>
      <color theme="1"/>
      <name val="Gill Sans MT"/>
      <family val="2"/>
    </font>
    <font>
      <sz val="11"/>
      <color theme="1"/>
      <name val="Calibri"/>
      <family val="2"/>
    </font>
    <font>
      <b/>
      <sz val="14"/>
      <color rgb="FFC00000"/>
      <name val="Calibri"/>
      <family val="2"/>
    </font>
    <font>
      <b/>
      <sz val="11"/>
      <color theme="1"/>
      <name val="Calibri"/>
      <family val="2"/>
    </font>
    <font>
      <b/>
      <sz val="12"/>
      <color theme="0"/>
      <name val="Calibri"/>
      <family val="2"/>
    </font>
    <font>
      <sz val="11"/>
      <color theme="0"/>
      <name val="Calibri"/>
      <family val="2"/>
    </font>
    <font>
      <b/>
      <sz val="12"/>
      <color rgb="FFC00000"/>
      <name val="Calibri"/>
      <family val="2"/>
    </font>
    <font>
      <b/>
      <sz val="11"/>
      <color theme="0"/>
      <name val="Calibri"/>
      <family val="2"/>
    </font>
    <font>
      <i/>
      <sz val="10"/>
      <color theme="1"/>
      <name val="Calibri"/>
      <family val="2"/>
    </font>
    <font>
      <b/>
      <i/>
      <sz val="10"/>
      <color theme="1"/>
      <name val="Calibri"/>
      <family val="2"/>
    </font>
    <font>
      <b/>
      <u/>
      <sz val="11"/>
      <color theme="1"/>
      <name val="Calibri"/>
      <family val="2"/>
    </font>
    <font>
      <b/>
      <sz val="11"/>
      <color rgb="FFC00000"/>
      <name val="Calibri"/>
      <family val="2"/>
    </font>
    <font>
      <b/>
      <sz val="11"/>
      <color rgb="FF11E543"/>
      <name val="Calibri"/>
      <family val="2"/>
    </font>
    <font>
      <sz val="11"/>
      <name val="Calibri"/>
      <family val="2"/>
    </font>
    <font>
      <sz val="11"/>
      <color rgb="FF0070C0"/>
      <name val="Calibri"/>
      <family val="2"/>
    </font>
    <font>
      <sz val="11"/>
      <color rgb="FF11E543"/>
      <name val="Calibri"/>
      <family val="2"/>
    </font>
    <font>
      <b/>
      <i/>
      <sz val="11"/>
      <color theme="1"/>
      <name val="Calibri"/>
      <family val="2"/>
    </font>
    <font>
      <b/>
      <sz val="11"/>
      <name val="Calibri"/>
      <family val="2"/>
    </font>
    <font>
      <i/>
      <sz val="10"/>
      <color rgb="FFC00000"/>
      <name val="Calibri"/>
      <family val="2"/>
    </font>
    <font>
      <b/>
      <i/>
      <sz val="1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u/>
      <sz val="9"/>
      <color theme="10"/>
      <name val="Gill Sans MT"/>
      <family val="2"/>
    </font>
    <font>
      <b/>
      <sz val="9"/>
      <color indexed="81"/>
      <name val="Tahoma"/>
      <family val="2"/>
    </font>
    <font>
      <sz val="9"/>
      <color indexed="81"/>
      <name val="Tahoma"/>
      <family val="2"/>
    </font>
    <font>
      <i/>
      <sz val="9"/>
      <color indexed="81"/>
      <name val="Tahoma"/>
      <family val="2"/>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b/>
      <i/>
      <sz val="9"/>
      <color indexed="81"/>
      <name val="Tahoma"/>
      <family val="2"/>
    </font>
  </fonts>
  <fills count="11">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000"/>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0" fontId="25" fillId="0" borderId="0" applyNumberFormat="0" applyFill="0" applyBorder="0" applyAlignment="0" applyProtection="0"/>
    <xf numFmtId="0" fontId="21" fillId="0" borderId="0"/>
  </cellStyleXfs>
  <cellXfs count="111">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5" fillId="2" borderId="0" xfId="1" applyFont="1" applyFill="1" applyAlignment="1">
      <alignment vertical="center"/>
    </xf>
    <xf numFmtId="0" fontId="6" fillId="2" borderId="0" xfId="1" applyFont="1" applyFill="1" applyAlignment="1">
      <alignment horizontal="center" vertical="center"/>
    </xf>
    <xf numFmtId="14" fontId="2" fillId="0" borderId="0" xfId="1" applyNumberFormat="1" applyFont="1" applyAlignment="1">
      <alignment vertical="center"/>
    </xf>
    <xf numFmtId="0" fontId="8" fillId="2" borderId="0" xfId="1" applyFont="1" applyFill="1" applyAlignment="1">
      <alignment vertical="center"/>
    </xf>
    <xf numFmtId="0" fontId="8" fillId="2" borderId="0" xfId="1" applyFont="1" applyFill="1" applyAlignment="1">
      <alignment horizontal="center" vertical="center"/>
    </xf>
    <xf numFmtId="164" fontId="8" fillId="2" borderId="0" xfId="1" applyNumberFormat="1" applyFont="1" applyFill="1" applyAlignment="1">
      <alignment horizontal="center" vertical="center"/>
    </xf>
    <xf numFmtId="0" fontId="9" fillId="0" borderId="0" xfId="1" applyFont="1" applyAlignment="1">
      <alignment vertical="center"/>
    </xf>
    <xf numFmtId="0" fontId="10" fillId="4" borderId="0" xfId="1" applyFont="1" applyFill="1" applyAlignment="1">
      <alignment vertical="center"/>
    </xf>
    <xf numFmtId="0" fontId="10" fillId="4" borderId="0" xfId="1" applyFont="1" applyFill="1" applyAlignment="1">
      <alignment horizontal="center" vertical="center"/>
    </xf>
    <xf numFmtId="1" fontId="10" fillId="4" borderId="0" xfId="1" applyNumberFormat="1" applyFont="1" applyFill="1" applyAlignment="1">
      <alignment horizontal="center" vertical="center"/>
    </xf>
    <xf numFmtId="0" fontId="9" fillId="0" borderId="0" xfId="1" applyFont="1" applyAlignment="1">
      <alignment horizontal="center" vertical="center"/>
    </xf>
    <xf numFmtId="0" fontId="11" fillId="0" borderId="0" xfId="1" applyFont="1" applyAlignment="1">
      <alignment vertical="center"/>
    </xf>
    <xf numFmtId="0" fontId="4" fillId="0" borderId="1" xfId="1" applyFont="1" applyBorder="1" applyAlignment="1">
      <alignment vertical="center"/>
    </xf>
    <xf numFmtId="2" fontId="13" fillId="0" borderId="1" xfId="1" applyNumberFormat="1" applyFont="1" applyBorder="1" applyAlignment="1">
      <alignment horizontal="center" vertical="center"/>
    </xf>
    <xf numFmtId="2" fontId="2" fillId="0" borderId="0" xfId="1" applyNumberFormat="1" applyFont="1" applyAlignment="1">
      <alignment horizontal="center" vertical="center"/>
    </xf>
    <xf numFmtId="2" fontId="14" fillId="0" borderId="0" xfId="1" applyNumberFormat="1" applyFont="1" applyAlignment="1">
      <alignment horizontal="center" vertical="center"/>
    </xf>
    <xf numFmtId="2" fontId="15" fillId="0" borderId="0" xfId="1" applyNumberFormat="1" applyFont="1" applyAlignment="1">
      <alignment horizontal="center" vertical="center"/>
    </xf>
    <xf numFmtId="2" fontId="4" fillId="0" borderId="1" xfId="1" applyNumberFormat="1" applyFont="1" applyBorder="1" applyAlignment="1">
      <alignment horizontal="center" vertical="center"/>
    </xf>
    <xf numFmtId="2" fontId="16" fillId="0" borderId="0" xfId="1" applyNumberFormat="1" applyFont="1" applyAlignment="1">
      <alignment horizontal="center" vertical="center"/>
    </xf>
    <xf numFmtId="0" fontId="2" fillId="0" borderId="0" xfId="1" applyFont="1" applyFill="1" applyAlignment="1">
      <alignment vertical="center"/>
    </xf>
    <xf numFmtId="0" fontId="2" fillId="0" borderId="0" xfId="1" applyFont="1" applyAlignment="1">
      <alignment horizontal="left" vertical="center"/>
    </xf>
    <xf numFmtId="10" fontId="2" fillId="0" borderId="0" xfId="1" applyNumberFormat="1" applyFont="1" applyAlignment="1">
      <alignment vertical="center"/>
    </xf>
    <xf numFmtId="0" fontId="4" fillId="0" borderId="0" xfId="1" applyFont="1" applyAlignment="1">
      <alignment horizontal="left" vertical="center"/>
    </xf>
    <xf numFmtId="10" fontId="4" fillId="0" borderId="0" xfId="1" applyNumberFormat="1" applyFont="1" applyAlignment="1">
      <alignment vertical="center"/>
    </xf>
    <xf numFmtId="0" fontId="4" fillId="0" borderId="0" xfId="1" applyFont="1" applyAlignment="1">
      <alignment vertical="center"/>
    </xf>
    <xf numFmtId="2" fontId="4" fillId="0" borderId="0" xfId="1" applyNumberFormat="1" applyFont="1" applyAlignment="1">
      <alignment horizontal="center" vertical="center"/>
    </xf>
    <xf numFmtId="2" fontId="8" fillId="2" borderId="0" xfId="1" applyNumberFormat="1" applyFont="1" applyFill="1" applyAlignment="1">
      <alignment horizontal="center" vertical="center"/>
    </xf>
    <xf numFmtId="0" fontId="4" fillId="4" borderId="0" xfId="1" applyFont="1" applyFill="1" applyAlignment="1">
      <alignment vertical="center"/>
    </xf>
    <xf numFmtId="2" fontId="4" fillId="4" borderId="0" xfId="1" applyNumberFormat="1" applyFont="1" applyFill="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2" fillId="0" borderId="0" xfId="1" applyNumberFormat="1" applyFont="1" applyAlignment="1">
      <alignment vertical="center"/>
    </xf>
    <xf numFmtId="0" fontId="18" fillId="0" borderId="0" xfId="1" applyNumberFormat="1" applyFont="1" applyAlignment="1">
      <alignment vertical="center"/>
    </xf>
    <xf numFmtId="9" fontId="15" fillId="0" borderId="0" xfId="1" applyNumberFormat="1" applyFont="1" applyAlignment="1">
      <alignment horizontal="center" vertical="center"/>
    </xf>
    <xf numFmtId="0" fontId="14" fillId="0" borderId="0" xfId="1" applyNumberFormat="1" applyFont="1" applyAlignment="1">
      <alignment vertical="center"/>
    </xf>
    <xf numFmtId="0" fontId="4" fillId="4" borderId="1" xfId="1" applyFont="1" applyFill="1" applyBorder="1" applyAlignment="1">
      <alignment vertical="center"/>
    </xf>
    <xf numFmtId="2" fontId="4" fillId="4" borderId="1" xfId="1" applyNumberFormat="1" applyFont="1" applyFill="1" applyBorder="1" applyAlignment="1">
      <alignment horizontal="center" vertical="center"/>
    </xf>
    <xf numFmtId="0" fontId="19" fillId="0" borderId="1" xfId="1" applyFont="1" applyBorder="1" applyAlignment="1">
      <alignment vertical="center"/>
    </xf>
    <xf numFmtId="2" fontId="19" fillId="0" borderId="1" xfId="1" applyNumberFormat="1" applyFont="1" applyBorder="1" applyAlignment="1">
      <alignment horizontal="center" vertical="center"/>
    </xf>
    <xf numFmtId="0" fontId="2" fillId="0" borderId="2" xfId="1" applyFont="1" applyFill="1" applyBorder="1" applyAlignment="1">
      <alignment vertical="center"/>
    </xf>
    <xf numFmtId="0" fontId="4" fillId="0" borderId="0" xfId="1" applyFont="1" applyFill="1" applyAlignment="1">
      <alignment vertical="center"/>
    </xf>
    <xf numFmtId="2" fontId="4" fillId="0" borderId="0" xfId="1" applyNumberFormat="1" applyFont="1" applyBorder="1" applyAlignment="1">
      <alignment horizontal="center" vertical="center"/>
    </xf>
    <xf numFmtId="2" fontId="2" fillId="0" borderId="0" xfId="1" applyNumberFormat="1" applyFont="1" applyBorder="1" applyAlignment="1">
      <alignment horizontal="center" vertical="center"/>
    </xf>
    <xf numFmtId="0" fontId="3" fillId="3" borderId="0" xfId="1" applyFont="1" applyFill="1" applyAlignment="1">
      <alignment vertical="center"/>
    </xf>
    <xf numFmtId="0" fontId="4" fillId="3" borderId="0" xfId="1" applyFont="1" applyFill="1" applyAlignment="1">
      <alignment horizontal="center" vertical="center"/>
    </xf>
    <xf numFmtId="0" fontId="2" fillId="3" borderId="0" xfId="1" applyFont="1" applyFill="1" applyAlignment="1">
      <alignment horizontal="center" vertical="center"/>
    </xf>
    <xf numFmtId="9" fontId="12" fillId="3" borderId="0" xfId="1" applyNumberFormat="1" applyFont="1" applyFill="1" applyAlignment="1">
      <alignment vertical="center"/>
    </xf>
    <xf numFmtId="1" fontId="20" fillId="6" borderId="0" xfId="1" applyNumberFormat="1" applyFont="1" applyFill="1" applyAlignment="1">
      <alignment horizontal="center" vertical="center"/>
    </xf>
    <xf numFmtId="1" fontId="20" fillId="3" borderId="0" xfId="1" applyNumberFormat="1" applyFont="1" applyFill="1" applyAlignment="1">
      <alignment horizontal="center" vertical="center"/>
    </xf>
    <xf numFmtId="0" fontId="2" fillId="0" borderId="0" xfId="1" applyFont="1" applyFill="1" applyBorder="1" applyAlignment="1">
      <alignment vertical="center"/>
    </xf>
    <xf numFmtId="0" fontId="4" fillId="0" borderId="1" xfId="1" applyFont="1" applyFill="1" applyBorder="1" applyAlignment="1">
      <alignment vertical="center"/>
    </xf>
    <xf numFmtId="0" fontId="2" fillId="0" borderId="0" xfId="1" applyFont="1" applyBorder="1" applyAlignment="1">
      <alignment vertical="center"/>
    </xf>
    <xf numFmtId="14" fontId="8" fillId="2" borderId="0" xfId="1" applyNumberFormat="1" applyFont="1" applyFill="1" applyAlignment="1">
      <alignment horizontal="center" vertical="center"/>
    </xf>
    <xf numFmtId="9" fontId="2" fillId="0" borderId="0" xfId="2" applyFont="1" applyAlignment="1">
      <alignment horizontal="center" vertical="center"/>
    </xf>
    <xf numFmtId="10" fontId="15" fillId="0" borderId="0" xfId="1" applyNumberFormat="1" applyFont="1" applyAlignment="1">
      <alignment horizontal="center" vertical="center"/>
    </xf>
    <xf numFmtId="10" fontId="4" fillId="0" borderId="1" xfId="1" applyNumberFormat="1" applyFont="1" applyBorder="1" applyAlignment="1">
      <alignment horizontal="center" vertical="center"/>
    </xf>
    <xf numFmtId="0" fontId="2" fillId="7" borderId="0" xfId="1" applyFont="1" applyFill="1" applyAlignment="1">
      <alignment vertical="center"/>
    </xf>
    <xf numFmtId="2" fontId="2" fillId="7" borderId="0" xfId="1" applyNumberFormat="1" applyFont="1" applyFill="1" applyAlignment="1">
      <alignment horizontal="center" vertical="center"/>
    </xf>
    <xf numFmtId="165" fontId="8" fillId="2" borderId="0" xfId="1" applyNumberFormat="1" applyFont="1" applyFill="1" applyAlignment="1">
      <alignment vertical="center"/>
    </xf>
    <xf numFmtId="166" fontId="8" fillId="2" borderId="0" xfId="1" applyNumberFormat="1" applyFont="1" applyFill="1" applyAlignment="1">
      <alignment vertical="center"/>
    </xf>
    <xf numFmtId="10" fontId="8" fillId="2" borderId="0" xfId="1" applyNumberFormat="1" applyFont="1" applyFill="1" applyAlignment="1">
      <alignment horizontal="center" vertical="center"/>
    </xf>
    <xf numFmtId="10" fontId="8" fillId="2" borderId="0" xfId="1" applyNumberFormat="1" applyFont="1" applyFill="1" applyAlignment="1">
      <alignment vertical="center"/>
    </xf>
    <xf numFmtId="9" fontId="2" fillId="0" borderId="0" xfId="1" applyNumberFormat="1" applyFont="1" applyAlignment="1">
      <alignment vertical="center"/>
    </xf>
    <xf numFmtId="1" fontId="2" fillId="0" borderId="0" xfId="1" applyNumberFormat="1" applyFont="1" applyAlignment="1">
      <alignment horizontal="center" vertical="center"/>
    </xf>
    <xf numFmtId="167" fontId="8" fillId="2" borderId="0" xfId="1" applyNumberFormat="1" applyFont="1" applyFill="1" applyAlignment="1">
      <alignment horizontal="center" vertical="center"/>
    </xf>
    <xf numFmtId="167" fontId="8" fillId="2" borderId="0" xfId="1" applyNumberFormat="1" applyFont="1" applyFill="1" applyAlignment="1">
      <alignment vertical="center"/>
    </xf>
    <xf numFmtId="0" fontId="1" fillId="0" borderId="3" xfId="1" applyFont="1" applyFill="1" applyBorder="1" applyAlignment="1">
      <alignment vertical="center"/>
    </xf>
    <xf numFmtId="2" fontId="1" fillId="0" borderId="3" xfId="1" applyNumberFormat="1" applyFont="1" applyFill="1" applyBorder="1" applyAlignment="1">
      <alignment vertical="center"/>
    </xf>
    <xf numFmtId="0" fontId="24" fillId="8" borderId="3" xfId="1" applyFont="1" applyFill="1" applyBorder="1" applyAlignment="1">
      <alignment vertical="center"/>
    </xf>
    <xf numFmtId="2" fontId="24" fillId="8" borderId="3" xfId="1" applyNumberFormat="1" applyFont="1" applyFill="1" applyBorder="1" applyAlignment="1">
      <alignment vertical="center"/>
    </xf>
    <xf numFmtId="10" fontId="0" fillId="0" borderId="3" xfId="2" applyNumberFormat="1" applyFont="1" applyFill="1" applyBorder="1" applyAlignment="1">
      <alignment vertical="center"/>
    </xf>
    <xf numFmtId="10" fontId="1" fillId="0" borderId="3" xfId="1" applyNumberFormat="1" applyFont="1" applyFill="1" applyBorder="1" applyAlignment="1">
      <alignment vertical="center"/>
    </xf>
    <xf numFmtId="0" fontId="25" fillId="0" borderId="0" xfId="3" applyAlignment="1">
      <alignment vertical="center"/>
    </xf>
    <xf numFmtId="0" fontId="22" fillId="2" borderId="3" xfId="1" applyFont="1" applyFill="1" applyBorder="1" applyAlignment="1">
      <alignment vertical="center"/>
    </xf>
    <xf numFmtId="10" fontId="22" fillId="2" borderId="3" xfId="1" applyNumberFormat="1" applyFont="1" applyFill="1" applyBorder="1" applyAlignment="1">
      <alignment vertical="center"/>
    </xf>
    <xf numFmtId="10" fontId="4" fillId="0" borderId="0" xfId="2" applyNumberFormat="1" applyFont="1" applyAlignment="1">
      <alignment horizontal="center" vertical="center"/>
    </xf>
    <xf numFmtId="0" fontId="4" fillId="0" borderId="0" xfId="1" applyFont="1" applyAlignment="1">
      <alignment vertical="center" wrapText="1"/>
    </xf>
    <xf numFmtId="0" fontId="8" fillId="2" borderId="1" xfId="1" applyFont="1" applyFill="1" applyBorder="1" applyAlignment="1">
      <alignment vertical="center"/>
    </xf>
    <xf numFmtId="10" fontId="8" fillId="2" borderId="1" xfId="2" applyNumberFormat="1" applyFont="1" applyFill="1" applyBorder="1" applyAlignment="1">
      <alignment horizontal="center" vertical="center"/>
    </xf>
    <xf numFmtId="10" fontId="2" fillId="0" borderId="0" xfId="1" applyNumberFormat="1" applyFont="1" applyAlignment="1">
      <alignment horizontal="center" vertical="center"/>
    </xf>
    <xf numFmtId="0" fontId="21" fillId="0" borderId="0" xfId="4" applyFont="1" applyFill="1" applyBorder="1" applyAlignment="1">
      <alignment vertical="center"/>
    </xf>
    <xf numFmtId="0" fontId="23" fillId="0" borderId="0" xfId="4" applyFont="1" applyFill="1" applyBorder="1" applyAlignment="1">
      <alignment horizontal="center" vertical="center"/>
    </xf>
    <xf numFmtId="0" fontId="21" fillId="0" borderId="0" xfId="4" applyFont="1" applyFill="1" applyBorder="1" applyAlignment="1">
      <alignment horizontal="center" vertical="center"/>
    </xf>
    <xf numFmtId="0" fontId="30" fillId="2" borderId="0" xfId="4" applyFont="1" applyFill="1" applyBorder="1" applyAlignment="1">
      <alignment vertical="center"/>
    </xf>
    <xf numFmtId="0" fontId="31" fillId="2" borderId="0" xfId="4" applyFont="1" applyFill="1" applyBorder="1" applyAlignment="1">
      <alignment horizontal="center" vertical="center"/>
    </xf>
    <xf numFmtId="14" fontId="21" fillId="0" borderId="0" xfId="4" applyNumberFormat="1" applyFont="1" applyFill="1" applyBorder="1" applyAlignment="1">
      <alignment vertical="center"/>
    </xf>
    <xf numFmtId="0" fontId="22" fillId="2" borderId="0" xfId="4" applyFont="1" applyFill="1" applyBorder="1" applyAlignment="1">
      <alignment vertical="center"/>
    </xf>
    <xf numFmtId="0" fontId="22" fillId="2" borderId="0" xfId="4" applyFont="1" applyFill="1" applyBorder="1" applyAlignment="1">
      <alignment horizontal="center" vertical="center"/>
    </xf>
    <xf numFmtId="0" fontId="23" fillId="8" borderId="0" xfId="4" applyFont="1" applyFill="1" applyBorder="1" applyAlignment="1">
      <alignment vertical="center"/>
    </xf>
    <xf numFmtId="2" fontId="32" fillId="9" borderId="0" xfId="4" applyNumberFormat="1" applyFont="1" applyFill="1" applyBorder="1" applyAlignment="1">
      <alignment horizontal="center" vertical="center"/>
    </xf>
    <xf numFmtId="165" fontId="32" fillId="9" borderId="0" xfId="4" applyNumberFormat="1" applyFont="1" applyFill="1" applyBorder="1" applyAlignment="1">
      <alignment horizontal="center" vertical="center"/>
    </xf>
    <xf numFmtId="10" fontId="32" fillId="9" borderId="0" xfId="4" applyNumberFormat="1" applyFont="1" applyFill="1" applyBorder="1" applyAlignment="1">
      <alignment horizontal="center" vertical="center"/>
    </xf>
    <xf numFmtId="167" fontId="32" fillId="9" borderId="0" xfId="4" applyNumberFormat="1" applyFont="1" applyFill="1" applyBorder="1" applyAlignment="1">
      <alignment horizontal="center" vertical="center"/>
    </xf>
    <xf numFmtId="0" fontId="29" fillId="3" borderId="0" xfId="4" applyFont="1" applyFill="1" applyBorder="1" applyAlignment="1">
      <alignment vertical="center"/>
    </xf>
    <xf numFmtId="0" fontId="29" fillId="3" borderId="0" xfId="4" applyFont="1" applyFill="1" applyBorder="1" applyAlignment="1">
      <alignment horizontal="center" vertical="center"/>
    </xf>
    <xf numFmtId="0" fontId="12" fillId="3" borderId="0" xfId="1" applyFont="1" applyFill="1" applyAlignment="1">
      <alignment vertical="center"/>
    </xf>
    <xf numFmtId="10" fontId="4" fillId="10" borderId="0" xfId="1" applyNumberFormat="1" applyFont="1" applyFill="1" applyAlignment="1">
      <alignment vertical="center"/>
    </xf>
    <xf numFmtId="0" fontId="4" fillId="0" borderId="0" xfId="1" applyFont="1" applyFill="1" applyBorder="1" applyAlignment="1">
      <alignment vertical="center"/>
    </xf>
    <xf numFmtId="168" fontId="21" fillId="0" borderId="0" xfId="4" applyNumberFormat="1" applyFont="1" applyFill="1" applyBorder="1" applyAlignment="1">
      <alignment vertical="center"/>
    </xf>
    <xf numFmtId="0" fontId="7" fillId="6" borderId="0" xfId="1" applyFont="1" applyFill="1" applyAlignment="1">
      <alignment horizontal="center" vertical="center"/>
    </xf>
    <xf numFmtId="0" fontId="7" fillId="5" borderId="0" xfId="1" applyFont="1" applyFill="1" applyAlignment="1">
      <alignment horizontal="center" vertical="center"/>
    </xf>
    <xf numFmtId="2" fontId="8" fillId="2" borderId="0" xfId="1" applyNumberFormat="1" applyFont="1" applyFill="1" applyAlignment="1">
      <alignment horizontal="center" vertical="center"/>
    </xf>
    <xf numFmtId="0" fontId="22" fillId="2" borderId="3" xfId="1" applyFont="1" applyFill="1" applyBorder="1" applyAlignment="1">
      <alignment horizontal="center" vertical="center"/>
    </xf>
    <xf numFmtId="10" fontId="4" fillId="4" borderId="0" xfId="1" applyNumberFormat="1" applyFont="1" applyFill="1" applyAlignment="1">
      <alignment horizontal="center" vertical="center"/>
    </xf>
    <xf numFmtId="2" fontId="4" fillId="4" borderId="0" xfId="1" applyNumberFormat="1" applyFont="1" applyFill="1" applyAlignment="1">
      <alignment horizontal="center" vertical="center"/>
    </xf>
    <xf numFmtId="0" fontId="21" fillId="0" borderId="0" xfId="4" applyFont="1" applyFill="1" applyBorder="1" applyAlignment="1">
      <alignment horizontal="left" wrapText="1"/>
    </xf>
    <xf numFmtId="0" fontId="21" fillId="0" borderId="0" xfId="4" applyFont="1" applyFill="1" applyBorder="1" applyAlignment="1">
      <alignment horizontal="left"/>
    </xf>
  </cellXfs>
  <cellStyles count="5">
    <cellStyle name="Hyperlink" xfId="3" builtinId="8"/>
    <cellStyle name="Normal" xfId="0" builtinId="0"/>
    <cellStyle name="Normal 2" xfId="1" xr:uid="{00000000-0005-0000-0000-000002000000}"/>
    <cellStyle name="Normal 4" xfId="4" xr:uid="{00000000-0005-0000-0000-000003000000}"/>
    <cellStyle name="Percent 2" xfId="2"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externalLink" Target="externalLinks/externalLink34.xml"/><Relationship Id="rId58" Type="http://schemas.openxmlformats.org/officeDocument/2006/relationships/externalLink" Target="externalLinks/externalLink39.xml"/><Relationship Id="rId5" Type="http://schemas.openxmlformats.org/officeDocument/2006/relationships/worksheet" Target="worksheets/sheet5.xml"/><Relationship Id="rId61" Type="http://schemas.openxmlformats.org/officeDocument/2006/relationships/externalLink" Target="externalLinks/externalLink4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externalLink" Target="externalLinks/externalLink37.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externalLink" Target="externalLinks/externalLink40.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 Id="rId60" Type="http://schemas.openxmlformats.org/officeDocument/2006/relationships/externalLink" Target="externalLinks/externalLink4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(Noida)'!$F$47:$O$47</c:f>
              <c:numCache>
                <c:formatCode>0.00%</c:formatCode>
                <c:ptCount val="10"/>
                <c:pt idx="0">
                  <c:v>0.4210025734715982</c:v>
                </c:pt>
                <c:pt idx="1">
                  <c:v>0.40063125251104975</c:v>
                </c:pt>
                <c:pt idx="2">
                  <c:v>0.3730473209667432</c:v>
                </c:pt>
                <c:pt idx="3">
                  <c:v>0.36261576029981746</c:v>
                </c:pt>
                <c:pt idx="4">
                  <c:v>0.35244584299378701</c:v>
                </c:pt>
                <c:pt idx="5">
                  <c:v>0.34255018097595813</c:v>
                </c:pt>
                <c:pt idx="6">
                  <c:v>0.33293984901023099</c:v>
                </c:pt>
                <c:pt idx="7">
                  <c:v>0.32362436585246823</c:v>
                </c:pt>
                <c:pt idx="8">
                  <c:v>0.31461169266825267</c:v>
                </c:pt>
                <c:pt idx="9">
                  <c:v>0.30590824775543551</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0336"/>
        <c:axId val="377414648"/>
      </c:barChart>
      <c:catAx>
        <c:axId val="3774103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4648"/>
        <c:crosses val="autoZero"/>
        <c:auto val="0"/>
        <c:lblAlgn val="ctr"/>
        <c:lblOffset val="100"/>
        <c:tickLblSkip val="1"/>
        <c:tickMarkSkip val="1"/>
        <c:noMultiLvlLbl val="0"/>
      </c:catAx>
      <c:valAx>
        <c:axId val="3774146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03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(Noida)'!$F$48:$O$48</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5632"/>
        <c:axId val="377411120"/>
      </c:barChart>
      <c:catAx>
        <c:axId val="3774056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120"/>
        <c:crosses val="autoZero"/>
        <c:auto val="0"/>
        <c:lblAlgn val="ctr"/>
        <c:lblOffset val="100"/>
        <c:noMultiLvlLbl val="0"/>
      </c:catAx>
      <c:valAx>
        <c:axId val="377411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5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(Noida)'!$F$49:$O$49</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3472"/>
        <c:axId val="377415432"/>
      </c:barChart>
      <c:catAx>
        <c:axId val="3774134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432"/>
        <c:crosses val="autoZero"/>
        <c:auto val="0"/>
        <c:lblAlgn val="ctr"/>
        <c:lblOffset val="100"/>
        <c:noMultiLvlLbl val="0"/>
      </c:catAx>
      <c:valAx>
        <c:axId val="3774154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4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(Noida)'!$F$50:$O$50</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16216"/>
        <c:axId val="377406416"/>
      </c:barChart>
      <c:catAx>
        <c:axId val="377416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416"/>
        <c:crosses val="autoZero"/>
        <c:auto val="0"/>
        <c:lblAlgn val="ctr"/>
        <c:lblOffset val="100"/>
        <c:noMultiLvlLbl val="0"/>
      </c:catAx>
      <c:valAx>
        <c:axId val="3774064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6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'!$F$47:$O$47</c:f>
              <c:numCache>
                <c:formatCode>0.00%</c:formatCode>
                <c:ptCount val="10"/>
                <c:pt idx="0">
                  <c:v>0.44668512165585328</c:v>
                </c:pt>
                <c:pt idx="1">
                  <c:v>0.43122480868120983</c:v>
                </c:pt>
                <c:pt idx="2">
                  <c:v>0.3963159556232449</c:v>
                </c:pt>
                <c:pt idx="3">
                  <c:v>0.3853473211159133</c:v>
                </c:pt>
                <c:pt idx="4">
                  <c:v>0.3745574067100676</c:v>
                </c:pt>
                <c:pt idx="5">
                  <c:v>0.36396358846193377</c:v>
                </c:pt>
                <c:pt idx="6">
                  <c:v>0.35358216696868505</c:v>
                </c:pt>
                <c:pt idx="7">
                  <c:v>0.34342827833284206</c:v>
                </c:pt>
                <c:pt idx="8">
                  <c:v>0.33351581942152531</c:v>
                </c:pt>
                <c:pt idx="9">
                  <c:v>0.32385738801231467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1904"/>
        <c:axId val="377412296"/>
      </c:barChart>
      <c:catAx>
        <c:axId val="3774119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2296"/>
        <c:crosses val="autoZero"/>
        <c:auto val="0"/>
        <c:lblAlgn val="ctr"/>
        <c:lblOffset val="100"/>
        <c:tickLblSkip val="1"/>
        <c:tickMarkSkip val="1"/>
        <c:noMultiLvlLbl val="0"/>
      </c:catAx>
      <c:valAx>
        <c:axId val="3774122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9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'!$F$48:$O$48</c:f>
              <c:numCache>
                <c:formatCode>0.00%</c:formatCode>
                <c:ptCount val="10"/>
                <c:pt idx="0">
                  <c:v>0.33733136015719251</c:v>
                </c:pt>
                <c:pt idx="1">
                  <c:v>0.3246900028198702</c:v>
                </c:pt>
                <c:pt idx="2">
                  <c:v>0.2934897562524636</c:v>
                </c:pt>
                <c:pt idx="3">
                  <c:v>0.28619346419893821</c:v>
                </c:pt>
                <c:pt idx="4">
                  <c:v>0.2790336955105831</c:v>
                </c:pt>
                <c:pt idx="5">
                  <c:v>0.2720221464042113</c:v>
                </c:pt>
                <c:pt idx="6">
                  <c:v>0.26516972476711931</c:v>
                </c:pt>
                <c:pt idx="7">
                  <c:v>0.25848649164740645</c:v>
                </c:pt>
                <c:pt idx="8">
                  <c:v>0.25198161296527977</c:v>
                </c:pt>
                <c:pt idx="9">
                  <c:v>0.24566332179575809</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7200"/>
        <c:axId val="377408376"/>
      </c:barChart>
      <c:catAx>
        <c:axId val="3774072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376"/>
        <c:crosses val="autoZero"/>
        <c:auto val="0"/>
        <c:lblAlgn val="ctr"/>
        <c:lblOffset val="100"/>
        <c:noMultiLvlLbl val="0"/>
      </c:catAx>
      <c:valAx>
        <c:axId val="37740837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2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'!$F$49:$O$49</c:f>
              <c:numCache>
                <c:formatCode>0.00%</c:formatCode>
                <c:ptCount val="10"/>
                <c:pt idx="0">
                  <c:v>6.4832739840597703E-2</c:v>
                </c:pt>
                <c:pt idx="1">
                  <c:v>0.13041025391619018</c:v>
                </c:pt>
                <c:pt idx="2">
                  <c:v>0.12349285362428608</c:v>
                </c:pt>
                <c:pt idx="3">
                  <c:v>0.14344810354851642</c:v>
                </c:pt>
                <c:pt idx="4">
                  <c:v>0.16210487347761401</c:v>
                </c:pt>
                <c:pt idx="5">
                  <c:v>0.17905475904572998</c:v>
                </c:pt>
                <c:pt idx="6">
                  <c:v>0.19232399073417869</c:v>
                </c:pt>
                <c:pt idx="7">
                  <c:v>0.18543338980321836</c:v>
                </c:pt>
                <c:pt idx="8">
                  <c:v>0.18542294354150249</c:v>
                </c:pt>
                <c:pt idx="9">
                  <c:v>0.1808234709383644</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06024"/>
        <c:axId val="377411512"/>
      </c:barChart>
      <c:catAx>
        <c:axId val="3774060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512"/>
        <c:crosses val="autoZero"/>
        <c:auto val="0"/>
        <c:lblAlgn val="ctr"/>
        <c:lblOffset val="100"/>
        <c:noMultiLvlLbl val="0"/>
      </c:catAx>
      <c:valAx>
        <c:axId val="3774115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'!$F$50:$O$50</c:f>
              <c:numCache>
                <c:formatCode>0.00%</c:formatCode>
                <c:ptCount val="10"/>
                <c:pt idx="1">
                  <c:v>1.0529208386785847</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07984"/>
        <c:axId val="377408768"/>
      </c:barChart>
      <c:catAx>
        <c:axId val="3774079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768"/>
        <c:crosses val="autoZero"/>
        <c:auto val="0"/>
        <c:lblAlgn val="ctr"/>
        <c:lblOffset val="100"/>
        <c:noMultiLvlLbl val="0"/>
      </c:catAx>
      <c:valAx>
        <c:axId val="377408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9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'!$F$47:$O$47</c:f>
              <c:numCache>
                <c:formatCode>0.00%</c:formatCode>
                <c:ptCount val="10"/>
                <c:pt idx="0">
                  <c:v>0.52254449270049863</c:v>
                </c:pt>
                <c:pt idx="1">
                  <c:v>0.5072353681053503</c:v>
                </c:pt>
                <c:pt idx="2">
                  <c:v>0.46894297123616951</c:v>
                </c:pt>
                <c:pt idx="3">
                  <c:v>0.45137390015153805</c:v>
                </c:pt>
                <c:pt idx="4">
                  <c:v>0.44224883882201632</c:v>
                </c:pt>
                <c:pt idx="5">
                  <c:v>0.43310275524073938</c:v>
                </c:pt>
                <c:pt idx="6">
                  <c:v>0.4163457373117837</c:v>
                </c:pt>
                <c:pt idx="7">
                  <c:v>0.40763852154993063</c:v>
                </c:pt>
                <c:pt idx="8">
                  <c:v>0.39896463131255988</c:v>
                </c:pt>
                <c:pt idx="9">
                  <c:v>0.38324904876901139</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09552"/>
        <c:axId val="377409944"/>
      </c:barChart>
      <c:catAx>
        <c:axId val="3774095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9944"/>
        <c:crosses val="autoZero"/>
        <c:auto val="0"/>
        <c:lblAlgn val="ctr"/>
        <c:lblOffset val="100"/>
        <c:tickLblSkip val="1"/>
        <c:tickMarkSkip val="1"/>
        <c:noMultiLvlLbl val="0"/>
      </c:catAx>
      <c:valAx>
        <c:axId val="3774099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95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'!$F$48:$O$48</c:f>
              <c:numCache>
                <c:formatCode>0.00%</c:formatCode>
                <c:ptCount val="10"/>
                <c:pt idx="0">
                  <c:v>0.39160232853932803</c:v>
                </c:pt>
                <c:pt idx="1">
                  <c:v>0.37800449339284836</c:v>
                </c:pt>
                <c:pt idx="2">
                  <c:v>0.34332738074915736</c:v>
                </c:pt>
                <c:pt idx="3">
                  <c:v>0.33167008928846825</c:v>
                </c:pt>
                <c:pt idx="4">
                  <c:v>0.32609822588547344</c:v>
                </c:pt>
                <c:pt idx="5">
                  <c:v>0.32053196243716303</c:v>
                </c:pt>
                <c:pt idx="6">
                  <c:v>0.30944445533203813</c:v>
                </c:pt>
                <c:pt idx="7">
                  <c:v>0.30421231260668652</c:v>
                </c:pt>
                <c:pt idx="8">
                  <c:v>0.29901981261026689</c:v>
                </c:pt>
                <c:pt idx="9">
                  <c:v>0.28864963278889977</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3080"/>
        <c:axId val="377413864"/>
      </c:barChart>
      <c:catAx>
        <c:axId val="377413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864"/>
        <c:crosses val="autoZero"/>
        <c:auto val="0"/>
        <c:lblAlgn val="ctr"/>
        <c:lblOffset val="100"/>
        <c:noMultiLvlLbl val="0"/>
      </c:catAx>
      <c:valAx>
        <c:axId val="3774138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'!$F$49:$O$49</c:f>
              <c:numCache>
                <c:formatCode>0.00%</c:formatCode>
                <c:ptCount val="10"/>
                <c:pt idx="0">
                  <c:v>3.5747056083724173E-2</c:v>
                </c:pt>
                <c:pt idx="1">
                  <c:v>0.15358108786689978</c:v>
                </c:pt>
                <c:pt idx="2">
                  <c:v>0.14020374971988717</c:v>
                </c:pt>
                <c:pt idx="3">
                  <c:v>0.1620870618954392</c:v>
                </c:pt>
                <c:pt idx="4">
                  <c:v>0.18651319016417908</c:v>
                </c:pt>
                <c:pt idx="5">
                  <c:v>0.20914219911589824</c:v>
                </c:pt>
                <c:pt idx="6">
                  <c:v>0.22579785955130505</c:v>
                </c:pt>
                <c:pt idx="7">
                  <c:v>0.24124898180193044</c:v>
                </c:pt>
                <c:pt idx="8">
                  <c:v>0.22119630848234992</c:v>
                </c:pt>
                <c:pt idx="9">
                  <c:v>0.21357334485557641</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5824"/>
        <c:axId val="377417392"/>
      </c:barChart>
      <c:catAx>
        <c:axId val="377415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392"/>
        <c:crosses val="autoZero"/>
        <c:auto val="0"/>
        <c:lblAlgn val="ctr"/>
        <c:lblOffset val="100"/>
        <c:noMultiLvlLbl val="0"/>
      </c:catAx>
      <c:valAx>
        <c:axId val="3774173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8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'!$F$50:$O$50</c:f>
              <c:numCache>
                <c:formatCode>0.00%</c:formatCode>
                <c:ptCount val="10"/>
                <c:pt idx="1">
                  <c:v>1.4317810638204049</c:v>
                </c:pt>
                <c:pt idx="2">
                  <c:v>2.8780537602643763E-2</c:v>
                </c:pt>
                <c:pt idx="3">
                  <c:v>4.9386728637276445E-2</c:v>
                </c:pt>
                <c:pt idx="4">
                  <c:v>3.0591297253576677E-2</c:v>
                </c:pt>
                <c:pt idx="5">
                  <c:v>3.1800612253064076E-2</c:v>
                </c:pt>
                <c:pt idx="6">
                  <c:v>5.3035012479130117E-2</c:v>
                </c:pt>
                <c:pt idx="7">
                  <c:v>3.3599539923274246E-2</c:v>
                </c:pt>
                <c:pt idx="8">
                  <c:v>3.483312377924408E-2</c:v>
                </c:pt>
                <c:pt idx="9">
                  <c:v>5.6505663029729813E-2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20528"/>
        <c:axId val="377419352"/>
      </c:barChart>
      <c:catAx>
        <c:axId val="377420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352"/>
        <c:crosses val="autoZero"/>
        <c:auto val="0"/>
        <c:lblAlgn val="ctr"/>
        <c:lblOffset val="100"/>
        <c:noMultiLvlLbl val="0"/>
      </c:catAx>
      <c:valAx>
        <c:axId val="3774193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'!$F$47:$O$47</c:f>
              <c:numCache>
                <c:formatCode>0.00%</c:formatCode>
                <c:ptCount val="10"/>
                <c:pt idx="0">
                  <c:v>0.66372448979591847</c:v>
                </c:pt>
                <c:pt idx="1">
                  <c:v>0.65043622448979588</c:v>
                </c:pt>
                <c:pt idx="2">
                  <c:v>0.60572640306122449</c:v>
                </c:pt>
                <c:pt idx="3">
                  <c:v>0.57903654974489793</c:v>
                </c:pt>
                <c:pt idx="4">
                  <c:v>0.56169192442602034</c:v>
                </c:pt>
                <c:pt idx="5">
                  <c:v>0.54335076755420919</c:v>
                </c:pt>
                <c:pt idx="6">
                  <c:v>0.51212498360172187</c:v>
                </c:pt>
                <c:pt idx="7">
                  <c:v>0.49160848780745769</c:v>
                </c:pt>
                <c:pt idx="8">
                  <c:v>0.4699055378810163</c:v>
                </c:pt>
                <c:pt idx="9">
                  <c:v>0.43334190677224677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7784"/>
        <c:axId val="377420136"/>
      </c:barChart>
      <c:catAx>
        <c:axId val="3774177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136"/>
        <c:crosses val="autoZero"/>
        <c:auto val="0"/>
        <c:lblAlgn val="ctr"/>
        <c:lblOffset val="100"/>
        <c:tickLblSkip val="1"/>
        <c:tickMarkSkip val="1"/>
        <c:noMultiLvlLbl val="0"/>
      </c:catAx>
      <c:valAx>
        <c:axId val="377420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'!$F$48:$O$48</c:f>
              <c:numCache>
                <c:formatCode>0.00%</c:formatCode>
                <c:ptCount val="10"/>
                <c:pt idx="0">
                  <c:v>0.53266960741120917</c:v>
                </c:pt>
                <c:pt idx="1">
                  <c:v>0.51938134210508657</c:v>
                </c:pt>
                <c:pt idx="2">
                  <c:v>0.47467152067651519</c:v>
                </c:pt>
                <c:pt idx="3">
                  <c:v>0.44798166736018863</c:v>
                </c:pt>
                <c:pt idx="4">
                  <c:v>0.43063704204131104</c:v>
                </c:pt>
                <c:pt idx="5">
                  <c:v>0.41229588516949989</c:v>
                </c:pt>
                <c:pt idx="6">
                  <c:v>0.38107010121701257</c:v>
                </c:pt>
                <c:pt idx="7">
                  <c:v>0.36055360542274839</c:v>
                </c:pt>
                <c:pt idx="8">
                  <c:v>0.338850655496307</c:v>
                </c:pt>
                <c:pt idx="9">
                  <c:v>0.30228702438753746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9744"/>
        <c:axId val="429644120"/>
      </c:barChart>
      <c:catAx>
        <c:axId val="3774197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120"/>
        <c:crosses val="autoZero"/>
        <c:auto val="0"/>
        <c:lblAlgn val="ctr"/>
        <c:lblOffset val="100"/>
        <c:noMultiLvlLbl val="0"/>
      </c:catAx>
      <c:valAx>
        <c:axId val="429644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'!$F$49:$O$49</c:f>
              <c:numCache>
                <c:formatCode>0.00%</c:formatCode>
                <c:ptCount val="10"/>
                <c:pt idx="0">
                  <c:v>4.3014990924907917E-2</c:v>
                </c:pt>
                <c:pt idx="1">
                  <c:v>0.24883008282450592</c:v>
                </c:pt>
                <c:pt idx="2">
                  <c:v>0.2406514447385894</c:v>
                </c:pt>
                <c:pt idx="3">
                  <c:v>0.24669797931289408</c:v>
                </c:pt>
                <c:pt idx="4">
                  <c:v>0.26075681414976903</c:v>
                </c:pt>
                <c:pt idx="5">
                  <c:v>0.27368751409423192</c:v>
                </c:pt>
                <c:pt idx="6">
                  <c:v>0.25742720823485199</c:v>
                </c:pt>
                <c:pt idx="7">
                  <c:v>0.2543403568430842</c:v>
                </c:pt>
                <c:pt idx="8">
                  <c:v>0.249699857214874</c:v>
                </c:pt>
                <c:pt idx="9">
                  <c:v>0.22233856078355962</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2352"/>
        <c:axId val="429651568"/>
      </c:barChart>
      <c:catAx>
        <c:axId val="4296523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568"/>
        <c:crosses val="autoZero"/>
        <c:auto val="0"/>
        <c:lblAlgn val="ctr"/>
        <c:lblOffset val="100"/>
        <c:noMultiLvlLbl val="0"/>
      </c:catAx>
      <c:valAx>
        <c:axId val="4296515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2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'!$F$50:$O$50</c:f>
              <c:numCache>
                <c:formatCode>0.00%</c:formatCode>
                <c:ptCount val="10"/>
                <c:pt idx="1">
                  <c:v>3</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51960"/>
        <c:axId val="429645688"/>
      </c:barChart>
      <c:catAx>
        <c:axId val="4296519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688"/>
        <c:crosses val="autoZero"/>
        <c:auto val="0"/>
        <c:lblAlgn val="ctr"/>
        <c:lblOffset val="100"/>
        <c:noMultiLvlLbl val="0"/>
      </c:catAx>
      <c:valAx>
        <c:axId val="429645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Combined'!$F$47:$O$47</c:f>
              <c:numCache>
                <c:formatCode>0.00%</c:formatCode>
                <c:ptCount val="10"/>
                <c:pt idx="0">
                  <c:v>0.49102702733541659</c:v>
                </c:pt>
                <c:pt idx="1">
                  <c:v>0.48739774876451863</c:v>
                </c:pt>
                <c:pt idx="2">
                  <c:v>0.45079128124051387</c:v>
                </c:pt>
                <c:pt idx="3">
                  <c:v>0.43361891683886428</c:v>
                </c:pt>
                <c:pt idx="4">
                  <c:v>0.42028518928910169</c:v>
                </c:pt>
                <c:pt idx="5">
                  <c:v>0.40696741994580327</c:v>
                </c:pt>
                <c:pt idx="6">
                  <c:v>0.38994900424503809</c:v>
                </c:pt>
                <c:pt idx="7">
                  <c:v>0.3769062995028486</c:v>
                </c:pt>
                <c:pt idx="8">
                  <c:v>0.36396154190353341</c:v>
                </c:pt>
                <c:pt idx="9">
                  <c:v>0.34739235404332081</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9644512"/>
        <c:axId val="429653136"/>
      </c:barChart>
      <c:catAx>
        <c:axId val="42964451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136"/>
        <c:crosses val="autoZero"/>
        <c:auto val="0"/>
        <c:lblAlgn val="ctr"/>
        <c:lblOffset val="100"/>
        <c:tickLblSkip val="1"/>
        <c:tickMarkSkip val="1"/>
        <c:noMultiLvlLbl val="0"/>
      </c:catAx>
      <c:valAx>
        <c:axId val="429653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5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Combined'!$F$48:$O$48</c:f>
              <c:numCache>
                <c:formatCode>0.00%</c:formatCode>
                <c:ptCount val="10"/>
                <c:pt idx="0">
                  <c:v>0.38419508147544357</c:v>
                </c:pt>
                <c:pt idx="1">
                  <c:v>0.38182438559586684</c:v>
                </c:pt>
                <c:pt idx="2">
                  <c:v>0.34808439463491608</c:v>
                </c:pt>
                <c:pt idx="3">
                  <c:v>0.33408767055198157</c:v>
                </c:pt>
                <c:pt idx="4">
                  <c:v>0.32364680894785536</c:v>
                </c:pt>
                <c:pt idx="5">
                  <c:v>0.31323539582067</c:v>
                </c:pt>
                <c:pt idx="6">
                  <c:v>0.2994025150570841</c:v>
                </c:pt>
                <c:pt idx="7">
                  <c:v>0.28925890773647533</c:v>
                </c:pt>
                <c:pt idx="8">
                  <c:v>0.27921007012730775</c:v>
                </c:pt>
                <c:pt idx="9">
                  <c:v>0.26578139686477104</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9653528"/>
        <c:axId val="429655096"/>
      </c:barChart>
      <c:catAx>
        <c:axId val="429653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096"/>
        <c:crosses val="autoZero"/>
        <c:auto val="0"/>
        <c:lblAlgn val="ctr"/>
        <c:lblOffset val="100"/>
        <c:noMultiLvlLbl val="0"/>
      </c:catAx>
      <c:valAx>
        <c:axId val="429655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Combined'!$F$49:$O$49</c:f>
              <c:numCache>
                <c:formatCode>0.00%</c:formatCode>
                <c:ptCount val="10"/>
                <c:pt idx="0">
                  <c:v>6.0820428631389881E-2</c:v>
                </c:pt>
                <c:pt idx="1">
                  <c:v>0.17327207041276457</c:v>
                </c:pt>
                <c:pt idx="2">
                  <c:v>0.16788302797515195</c:v>
                </c:pt>
                <c:pt idx="3">
                  <c:v>0.18151941752793405</c:v>
                </c:pt>
                <c:pt idx="4">
                  <c:v>0.19696241408044085</c:v>
                </c:pt>
                <c:pt idx="5">
                  <c:v>0.20801757616412533</c:v>
                </c:pt>
                <c:pt idx="6">
                  <c:v>0.2074968575172248</c:v>
                </c:pt>
                <c:pt idx="7">
                  <c:v>0.21048621003284054</c:v>
                </c:pt>
                <c:pt idx="8">
                  <c:v>0.2061111107585292</c:v>
                </c:pt>
                <c:pt idx="9">
                  <c:v>0.19616693576637598</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3920"/>
        <c:axId val="429646472"/>
      </c:barChart>
      <c:catAx>
        <c:axId val="4296539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6472"/>
        <c:crosses val="autoZero"/>
        <c:auto val="0"/>
        <c:lblAlgn val="ctr"/>
        <c:lblOffset val="100"/>
        <c:noMultiLvlLbl val="0"/>
      </c:catAx>
      <c:valAx>
        <c:axId val="4296464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9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Combined'!$F$50:$O$50</c:f>
              <c:numCache>
                <c:formatCode>0.00%</c:formatCode>
                <c:ptCount val="10"/>
                <c:pt idx="1">
                  <c:v>1.8679902837427664</c:v>
                </c:pt>
                <c:pt idx="2">
                  <c:v>2.7909292724074719E-2</c:v>
                </c:pt>
                <c:pt idx="3">
                  <c:v>3.1905963576120078E-2</c:v>
                </c:pt>
                <c:pt idx="4">
                  <c:v>2.9934958920267318E-2</c:v>
                </c:pt>
                <c:pt idx="5">
                  <c:v>3.1007078351717121E-2</c:v>
                </c:pt>
                <c:pt idx="6">
                  <c:v>3.5181208744238246E-2</c:v>
                </c:pt>
                <c:pt idx="7">
                  <c:v>3.3076824799400217E-2</c:v>
                </c:pt>
                <c:pt idx="8">
                  <c:v>3.4169553984783052E-2</c:v>
                </c:pt>
                <c:pt idx="9">
                  <c:v>3.8481531233668376E-2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45296"/>
        <c:axId val="429654704"/>
      </c:barChart>
      <c:catAx>
        <c:axId val="4296452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4704"/>
        <c:crosses val="autoZero"/>
        <c:auto val="0"/>
        <c:lblAlgn val="ctr"/>
        <c:lblOffset val="100"/>
        <c:noMultiLvlLbl val="0"/>
      </c:catAx>
      <c:valAx>
        <c:axId val="4296547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2.1846450348923416</c:v>
                </c:pt>
                <c:pt idx="1">
                  <c:v>1.3182833409435291</c:v>
                </c:pt>
                <c:pt idx="2">
                  <c:v>1.3099197022400899</c:v>
                </c:pt>
                <c:pt idx="3">
                  <c:v>1.3050486133214239</c:v>
                </c:pt>
                <c:pt idx="4">
                  <c:v>1.3131561027445819</c:v>
                </c:pt>
                <c:pt idx="5">
                  <c:v>1.3849132241974171</c:v>
                </c:pt>
                <c:pt idx="6">
                  <c:v>1.3641695295076535</c:v>
                </c:pt>
                <c:pt idx="7">
                  <c:v>1.3814054623924603</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29648040"/>
        <c:axId val="429655488"/>
      </c:barChart>
      <c:catAx>
        <c:axId val="429648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488"/>
        <c:crosses val="autoZero"/>
        <c:auto val="0"/>
        <c:lblAlgn val="ctr"/>
        <c:lblOffset val="100"/>
        <c:noMultiLvlLbl val="1"/>
      </c:catAx>
      <c:valAx>
        <c:axId val="429655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8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NOIDA%20REPORT%20AND%20MODEL/V8/RKA%20NOIDA%20ZEPTO%20MODEL%20V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NOIDA%20REPORT%20AND%20MODEL/v9/RKA%20NOIDA%20ZEPTO%20MODEL%20V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PUNE%20REPORT%20AND%20MODEL/V7/RKA%20PUNE%20ZEPTO%20MODEL%20V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PUNE%20REPORT%20AND%20MODEL/V8/RKA%20PUNE%20ZEPTO%20MODEL%20V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ZEPTO%20LOCATION%201/V4/RKA%20AHAMDABAD%20ZEPTO%20MODEL%20V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AHAMDABAD%20ZEPTO%20LOCATION%201/V5/RKA%20AHAMDABAD%20ZEPTO%20MODEL%20V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FALCON%20LOCATION%202/V3/RKA%20AHAMDABAD%20FALCON%20MODEL%20V3.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AHAMDABAD%20FALCON%20LOCATION%202/V4/RKA%20AHAMDABAD%20FALCON%20MODEL%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row r="25">
          <cell r="D25">
            <v>4.6314215785380526</v>
          </cell>
        </row>
        <row r="26">
          <cell r="D26">
            <v>13.894264735614158</v>
          </cell>
        </row>
      </sheetData>
      <sheetData sheetId="2">
        <row r="4">
          <cell r="B4" t="str">
            <v>68000 Sq. Ft. Noida Location Warehouse (Cold Storage)</v>
          </cell>
        </row>
        <row r="9">
          <cell r="E9">
            <v>45716</v>
          </cell>
        </row>
        <row r="11">
          <cell r="E11">
            <v>45991</v>
          </cell>
        </row>
        <row r="74">
          <cell r="D74">
            <v>0.25168000000000001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row r="13">
          <cell r="B13" t="str">
            <v>Increase in TL</v>
          </cell>
        </row>
        <row r="14">
          <cell r="B14" t="str">
            <v>Increase in CC Limit</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3.7213768384000003</v>
          </cell>
          <cell r="G11">
            <v>11.425299440960002</v>
          </cell>
          <cell r="H11">
            <v>11.903166813008001</v>
          </cell>
          <cell r="I11">
            <v>12.412764303658401</v>
          </cell>
          <cell r="J11">
            <v>12.95626617509132</v>
          </cell>
          <cell r="K11">
            <v>13.535999484314639</v>
          </cell>
          <cell r="L11">
            <v>14.154455029034278</v>
          </cell>
          <cell r="M11">
            <v>14.814299088777689</v>
          </cell>
          <cell r="N11">
            <v>15.518386019630151</v>
          </cell>
          <cell r="O11">
            <v>16.269771765256248</v>
          </cell>
        </row>
        <row r="13">
          <cell r="F13">
            <v>0.68</v>
          </cell>
          <cell r="G13">
            <v>2.1419999999999999</v>
          </cell>
          <cell r="H13">
            <v>2.2490999999999999</v>
          </cell>
          <cell r="I13">
            <v>2.3615550000000001</v>
          </cell>
          <cell r="J13">
            <v>2.4796327500000004</v>
          </cell>
          <cell r="K13">
            <v>2.6036143875000008</v>
          </cell>
          <cell r="L13">
            <v>2.733795106875001</v>
          </cell>
          <cell r="M13">
            <v>2.8704848622187509</v>
          </cell>
          <cell r="N13">
            <v>3.0140091053296891</v>
          </cell>
          <cell r="O13">
            <v>3.1647095605961733</v>
          </cell>
        </row>
        <row r="14">
          <cell r="F14">
            <v>1.02</v>
          </cell>
          <cell r="G14">
            <v>3.2894999999999999</v>
          </cell>
          <cell r="H14">
            <v>3.5362125</v>
          </cell>
          <cell r="I14">
            <v>3.8014284374999998</v>
          </cell>
          <cell r="J14">
            <v>4.0865355703124999</v>
          </cell>
          <cell r="K14">
            <v>4.3930257380859379</v>
          </cell>
          <cell r="L14">
            <v>4.7225026684423828</v>
          </cell>
          <cell r="M14">
            <v>5.0766903685755613</v>
          </cell>
          <cell r="N14">
            <v>5.4574421462187273</v>
          </cell>
          <cell r="O14">
            <v>5.866750307185133</v>
          </cell>
        </row>
        <row r="15">
          <cell r="F15">
            <v>0</v>
          </cell>
          <cell r="G15">
            <v>0</v>
          </cell>
          <cell r="H15">
            <v>0.20279999999999998</v>
          </cell>
          <cell r="I15">
            <v>0.21293999999999999</v>
          </cell>
          <cell r="J15">
            <v>0.22358700000000001</v>
          </cell>
          <cell r="K15">
            <v>0.23476635000000001</v>
          </cell>
          <cell r="L15">
            <v>0.24650466750000002</v>
          </cell>
          <cell r="M15">
            <v>0.25882990087500002</v>
          </cell>
          <cell r="N15">
            <v>0.27177139591875005</v>
          </cell>
          <cell r="O15">
            <v>0.28535996571468758</v>
          </cell>
        </row>
        <row r="16">
          <cell r="F16">
            <v>0.39884695999999997</v>
          </cell>
          <cell r="G16">
            <v>1.2450879240000001</v>
          </cell>
          <cell r="H16">
            <v>1.2960623202000001</v>
          </cell>
          <cell r="I16">
            <v>1.3495854362100002</v>
          </cell>
          <cell r="J16">
            <v>1.4057847080205004</v>
          </cell>
          <cell r="K16">
            <v>1.4647939434215256</v>
          </cell>
          <cell r="L16">
            <v>1.5267536405926017</v>
          </cell>
          <cell r="M16">
            <v>1.5918113226222319</v>
          </cell>
          <cell r="N16">
            <v>1.6601218887533435</v>
          </cell>
          <cell r="O16">
            <v>1.731847983191011</v>
          </cell>
        </row>
        <row r="17">
          <cell r="F17">
            <v>5.5820652576000003E-2</v>
          </cell>
          <cell r="G17">
            <v>0.17137949161440003</v>
          </cell>
          <cell r="H17">
            <v>0.17854750219512</v>
          </cell>
          <cell r="I17">
            <v>0.18619146455487601</v>
          </cell>
          <cell r="J17">
            <v>0.19434399262636981</v>
          </cell>
          <cell r="K17">
            <v>0.20303999226471958</v>
          </cell>
          <cell r="L17">
            <v>0.21231682543551417</v>
          </cell>
          <cell r="M17">
            <v>0.22221448633166532</v>
          </cell>
          <cell r="N17">
            <v>0.23277579029445225</v>
          </cell>
          <cell r="O17">
            <v>0.2440465764788437</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3">
          <cell r="F23">
            <v>0.44162078834174923</v>
          </cell>
          <cell r="G23">
            <v>1.2298591967379084</v>
          </cell>
          <cell r="H23">
            <v>1.0640354848181897</v>
          </cell>
          <cell r="I23">
            <v>0.89157882442168268</v>
          </cell>
          <cell r="J23">
            <v>0.70585626707159865</v>
          </cell>
          <cell r="K23">
            <v>0.51350076124472566</v>
          </cell>
          <cell r="L23">
            <v>0.31782878117945834</v>
          </cell>
          <cell r="M23">
            <v>9.9839693218329015E-2</v>
          </cell>
          <cell r="N23">
            <v>0</v>
          </cell>
          <cell r="O23">
            <v>0</v>
          </cell>
        </row>
        <row r="24">
          <cell r="F24">
            <v>4.7500000000000001E-2</v>
          </cell>
          <cell r="G24">
            <v>4.7500000000000001E-2</v>
          </cell>
          <cell r="H24">
            <v>4.7500000000000001E-2</v>
          </cell>
          <cell r="I24">
            <v>4.7500000000000001E-2</v>
          </cell>
          <cell r="J24">
            <v>4.7500000000000001E-2</v>
          </cell>
          <cell r="K24">
            <v>4.7500000000000001E-2</v>
          </cell>
          <cell r="L24">
            <v>4.7500000000000001E-2</v>
          </cell>
          <cell r="M24">
            <v>4.7500000000000001E-2</v>
          </cell>
          <cell r="N24">
            <v>4.7500000000000001E-2</v>
          </cell>
          <cell r="O24">
            <v>4.7500000000000001E-2</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28">
          <cell r="F28">
            <v>-0.48033110571221066</v>
          </cell>
          <cell r="G28">
            <v>-0.24622542353721905</v>
          </cell>
          <cell r="H28">
            <v>-0.17712803881456196</v>
          </cell>
          <cell r="I28">
            <v>-0.11816656305604722</v>
          </cell>
          <cell r="J28">
            <v>-6.7843479791481309E-2</v>
          </cell>
          <cell r="K28">
            <v>-2.4883613033752194E-2</v>
          </cell>
          <cell r="L28">
            <v>1.1798995094878473E-2</v>
          </cell>
          <cell r="M28">
            <v>4.3129261250321349E-2</v>
          </cell>
          <cell r="N28">
            <v>6.9895031803942853E-2</v>
          </cell>
          <cell r="O28">
            <v>9.2767476663866311E-2</v>
          </cell>
        </row>
        <row r="37">
          <cell r="F37">
            <v>0.14545939642080533</v>
          </cell>
          <cell r="G37">
            <v>1.7455127570496638</v>
          </cell>
          <cell r="H37">
            <v>1.7455127570496638</v>
          </cell>
          <cell r="I37">
            <v>1.8851537776136371</v>
          </cell>
          <cell r="J37">
            <v>2.0247947981776098</v>
          </cell>
          <cell r="K37">
            <v>2.0247947981776098</v>
          </cell>
          <cell r="L37">
            <v>2.0946153084595962</v>
          </cell>
          <cell r="M37">
            <v>2.2982584634487093</v>
          </cell>
          <cell r="N37">
            <v>0</v>
          </cell>
          <cell r="O37">
            <v>0</v>
          </cell>
        </row>
      </sheetData>
      <sheetData sheetId="7">
        <row r="11">
          <cell r="D11">
            <v>4.4252165032012831</v>
          </cell>
          <cell r="E11">
            <v>4.4252165032012831</v>
          </cell>
          <cell r="F11">
            <v>4.6547006854657704</v>
          </cell>
          <cell r="G11">
            <v>4.6547006854657704</v>
          </cell>
          <cell r="H11">
            <v>4.6547006854657704</v>
          </cell>
          <cell r="I11">
            <v>4.6547006854657704</v>
          </cell>
          <cell r="J11">
            <v>4.6547006854657704</v>
          </cell>
          <cell r="K11">
            <v>4.6547006854657704</v>
          </cell>
          <cell r="L11">
            <v>4.6547006854657704</v>
          </cell>
          <cell r="M11">
            <v>4.6547006854657704</v>
          </cell>
          <cell r="N11">
            <v>4.6547006854657704</v>
          </cell>
          <cell r="O11">
            <v>4.6547006854657704</v>
          </cell>
        </row>
        <row r="12">
          <cell r="F12">
            <v>0.29307425418803906</v>
          </cell>
          <cell r="G12">
            <v>2.0245905374626445</v>
          </cell>
          <cell r="H12">
            <v>3.8491749346416162</v>
          </cell>
          <cell r="I12">
            <v>5.9258010779598544</v>
          </cell>
          <cell r="J12">
            <v>8.260712458602379</v>
          </cell>
          <cell r="K12">
            <v>10.762685958716368</v>
          </cell>
          <cell r="L12">
            <v>13.332943735515332</v>
          </cell>
          <cell r="M12">
            <v>16.127454395064664</v>
          </cell>
          <cell r="N12">
            <v>19.062527416688134</v>
          </cell>
          <cell r="O12">
            <v>22.06853494752233</v>
          </cell>
        </row>
        <row r="13">
          <cell r="D13">
            <v>3.491025514099328</v>
          </cell>
          <cell r="E13">
            <v>13.818642659976506</v>
          </cell>
          <cell r="F13">
            <v>12.073129902926842</v>
          </cell>
          <cell r="G13">
            <v>10.327617145877179</v>
          </cell>
          <cell r="H13">
            <v>8.4424633682635424</v>
          </cell>
          <cell r="I13">
            <v>6.4176685700859331</v>
          </cell>
          <cell r="J13">
            <v>4.3928737719083237</v>
          </cell>
          <cell r="K13">
            <v>2.2982584634487275</v>
          </cell>
          <cell r="L13">
            <v>1.8207657603852567E-14</v>
          </cell>
          <cell r="M13">
            <v>1.8207657603852567E-14</v>
          </cell>
          <cell r="N13">
            <v>1.8207657603852567E-14</v>
          </cell>
          <cell r="O13">
            <v>1.8207657603852567E-14</v>
          </cell>
        </row>
        <row r="15">
          <cell r="F15">
            <v>6.8819982627945217E-3</v>
          </cell>
          <cell r="G15">
            <v>2.1128978418213703E-2</v>
          </cell>
          <cell r="H15">
            <v>4.7015445476110682E-2</v>
          </cell>
          <cell r="I15">
            <v>4.9207988780738135E-2</v>
          </cell>
          <cell r="J15">
            <v>5.1525738816949704E-2</v>
          </cell>
          <cell r="K15">
            <v>5.3976124388801047E-2</v>
          </cell>
          <cell r="L15">
            <v>5.6567033375611336E-2</v>
          </cell>
          <cell r="M15">
            <v>5.9306842258356002E-2</v>
          </cell>
          <cell r="N15">
            <v>6.2204447615326314E-2</v>
          </cell>
          <cell r="O15">
            <v>6.5269299722490154E-2</v>
          </cell>
        </row>
        <row r="16">
          <cell r="D16">
            <v>0</v>
          </cell>
          <cell r="E16">
            <v>0.14545939642080533</v>
          </cell>
          <cell r="F16">
            <v>1.7455127570496638</v>
          </cell>
          <cell r="G16">
            <v>1.7455127570496638</v>
          </cell>
          <cell r="H16">
            <v>1.8851537776136371</v>
          </cell>
          <cell r="I16">
            <v>2.0247947981776098</v>
          </cell>
          <cell r="J16">
            <v>2.0247947981776098</v>
          </cell>
          <cell r="K16">
            <v>2.0946153084595962</v>
          </cell>
          <cell r="L16">
            <v>2.2982584634487093</v>
          </cell>
          <cell r="M16">
            <v>0</v>
          </cell>
          <cell r="N16">
            <v>0</v>
          </cell>
          <cell r="O16">
            <v>0</v>
          </cell>
        </row>
        <row r="17">
          <cell r="F17">
            <v>0.5</v>
          </cell>
          <cell r="G17">
            <v>0.5</v>
          </cell>
          <cell r="H17">
            <v>0.5</v>
          </cell>
          <cell r="I17">
            <v>0.5</v>
          </cell>
          <cell r="J17">
            <v>0.5</v>
          </cell>
          <cell r="K17">
            <v>0.5</v>
          </cell>
          <cell r="L17">
            <v>0.5</v>
          </cell>
          <cell r="M17">
            <v>0.5</v>
          </cell>
          <cell r="N17">
            <v>0.5</v>
          </cell>
          <cell r="O17">
            <v>0.5</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2.019307977107212</v>
          </cell>
          <cell r="E23">
            <v>2.019307977107212</v>
          </cell>
          <cell r="F23">
            <v>2.019307977107212</v>
          </cell>
          <cell r="G23">
            <v>2.019307977107212</v>
          </cell>
          <cell r="H23">
            <v>2.019307977107212</v>
          </cell>
          <cell r="I23">
            <v>2.019307977107212</v>
          </cell>
          <cell r="J23">
            <v>2.019307977107212</v>
          </cell>
          <cell r="K23">
            <v>2.019307977107212</v>
          </cell>
          <cell r="L23">
            <v>2.019307977107212</v>
          </cell>
          <cell r="M23">
            <v>2.019307977107212</v>
          </cell>
          <cell r="N23">
            <v>2.019307977107212</v>
          </cell>
          <cell r="O23">
            <v>2.019307977107212</v>
          </cell>
        </row>
        <row r="24">
          <cell r="D24">
            <v>5.0469340401933991</v>
          </cell>
          <cell r="E24">
            <v>13.405010582491379</v>
          </cell>
          <cell r="F24">
            <v>13.405010582491379</v>
          </cell>
          <cell r="G24">
            <v>13.405010582491379</v>
          </cell>
          <cell r="H24">
            <v>13.405010582491379</v>
          </cell>
          <cell r="I24">
            <v>13.405010582491379</v>
          </cell>
          <cell r="J24">
            <v>13.405010582491379</v>
          </cell>
          <cell r="K24">
            <v>13.405010582491379</v>
          </cell>
          <cell r="L24">
            <v>13.405010582491379</v>
          </cell>
          <cell r="M24">
            <v>13.405010582491379</v>
          </cell>
          <cell r="N24">
            <v>13.405010582491379</v>
          </cell>
          <cell r="O24">
            <v>13.405010582491379</v>
          </cell>
        </row>
        <row r="25">
          <cell r="D25">
            <v>0</v>
          </cell>
          <cell r="E25">
            <v>0</v>
          </cell>
          <cell r="F25">
            <v>0</v>
          </cell>
          <cell r="G25">
            <v>0</v>
          </cell>
          <cell r="H25">
            <v>0</v>
          </cell>
          <cell r="I25">
            <v>0</v>
          </cell>
          <cell r="J25">
            <v>0</v>
          </cell>
          <cell r="K25">
            <v>0</v>
          </cell>
          <cell r="L25">
            <v>0</v>
          </cell>
          <cell r="M25">
            <v>0</v>
          </cell>
          <cell r="N25">
            <v>0</v>
          </cell>
          <cell r="O25">
            <v>0</v>
          </cell>
        </row>
        <row r="27">
          <cell r="F27">
            <v>0.30418307758200092</v>
          </cell>
          <cell r="G27">
            <v>1.2167323103280037</v>
          </cell>
          <cell r="H27">
            <v>2.1292815430740064</v>
          </cell>
          <cell r="I27">
            <v>3.0418307758200092</v>
          </cell>
          <cell r="J27">
            <v>3.9543800085660119</v>
          </cell>
          <cell r="K27">
            <v>4.8669292413120147</v>
          </cell>
          <cell r="L27">
            <v>5.779478474058017</v>
          </cell>
          <cell r="M27">
            <v>6.6920277068040193</v>
          </cell>
          <cell r="N27">
            <v>7.6045769395500216</v>
          </cell>
          <cell r="O27">
            <v>8.5171261722960239</v>
          </cell>
        </row>
        <row r="29">
          <cell r="D29">
            <v>0</v>
          </cell>
          <cell r="E29">
            <v>0</v>
          </cell>
          <cell r="F29">
            <v>-0.48033110571221066</v>
          </cell>
          <cell r="G29">
            <v>-0.72655652924942971</v>
          </cell>
          <cell r="H29">
            <v>-0.90368456806399167</v>
          </cell>
          <cell r="I29">
            <v>-1.0218511311200389</v>
          </cell>
          <cell r="J29">
            <v>-1.0896946109115202</v>
          </cell>
          <cell r="K29">
            <v>-1.1145782239452724</v>
          </cell>
          <cell r="L29">
            <v>-1.1027792288503939</v>
          </cell>
          <cell r="M29">
            <v>-1.0596499676000726</v>
          </cell>
          <cell r="N29">
            <v>-0.98975493579612972</v>
          </cell>
          <cell r="O29">
            <v>-0.89698745913226341</v>
          </cell>
        </row>
        <row r="30">
          <cell r="D30">
            <v>0</v>
          </cell>
          <cell r="E30">
            <v>2.1149999999999998</v>
          </cell>
          <cell r="F30">
            <v>1.83299233935168</v>
          </cell>
          <cell r="G30">
            <v>1.0090725747894715</v>
          </cell>
          <cell r="H30">
            <v>0.20979256647915312</v>
          </cell>
          <cell r="I30">
            <v>0</v>
          </cell>
          <cell r="J30">
            <v>0</v>
          </cell>
          <cell r="K30">
            <v>0</v>
          </cell>
          <cell r="L30">
            <v>0</v>
          </cell>
          <cell r="M30">
            <v>0</v>
          </cell>
          <cell r="N30">
            <v>0</v>
          </cell>
          <cell r="O30">
            <v>0</v>
          </cell>
        </row>
        <row r="31">
          <cell r="F31">
            <v>0</v>
          </cell>
          <cell r="G31">
            <v>0.40968188904986613</v>
          </cell>
          <cell r="H31">
            <v>0.39330783723868895</v>
          </cell>
          <cell r="I31">
            <v>0.29930757276401143</v>
          </cell>
          <cell r="J31">
            <v>0.13488088207799948</v>
          </cell>
          <cell r="K31">
            <v>0</v>
          </cell>
          <cell r="L31">
            <v>0</v>
          </cell>
          <cell r="M31">
            <v>0</v>
          </cell>
          <cell r="N31">
            <v>0</v>
          </cell>
          <cell r="O31">
            <v>0</v>
          </cell>
        </row>
        <row r="32">
          <cell r="D32">
            <v>0.85000000000000009</v>
          </cell>
          <cell r="E32">
            <v>0.85000000000000009</v>
          </cell>
          <cell r="F32">
            <v>0.85000000000000009</v>
          </cell>
          <cell r="G32">
            <v>0.85000000000000009</v>
          </cell>
          <cell r="H32">
            <v>0.85000000000000009</v>
          </cell>
          <cell r="I32">
            <v>0.85000000000000009</v>
          </cell>
          <cell r="J32">
            <v>0.85000000000000009</v>
          </cell>
          <cell r="K32">
            <v>0.85000000000000009</v>
          </cell>
          <cell r="L32">
            <v>0.85000000000000009</v>
          </cell>
          <cell r="M32">
            <v>0.85000000000000009</v>
          </cell>
          <cell r="N32">
            <v>0.85000000000000009</v>
          </cell>
          <cell r="O32">
            <v>0.85000000000000009</v>
          </cell>
        </row>
        <row r="34">
          <cell r="F34">
            <v>0.30586658945753425</v>
          </cell>
          <cell r="G34">
            <v>0.93906570747616447</v>
          </cell>
          <cell r="H34">
            <v>0.97834247778147954</v>
          </cell>
          <cell r="I34">
            <v>1.0202272030404165</v>
          </cell>
          <cell r="J34">
            <v>1.0648985897335332</v>
          </cell>
          <cell r="K34">
            <v>1.1125479028203813</v>
          </cell>
          <cell r="L34">
            <v>1.1633798654000775</v>
          </cell>
          <cell r="M34">
            <v>1.2176136237351525</v>
          </cell>
          <cell r="N34">
            <v>1.2754837824353549</v>
          </cell>
          <cell r="O34">
            <v>1.3372415149525683</v>
          </cell>
        </row>
      </sheetData>
      <sheetData sheetId="8" refreshError="1"/>
      <sheetData sheetId="9">
        <row r="12">
          <cell r="D12">
            <v>0</v>
          </cell>
          <cell r="E12">
            <v>0</v>
          </cell>
          <cell r="F12">
            <v>0.77340535990024972</v>
          </cell>
          <cell r="G12">
            <v>2.3874235958616907</v>
          </cell>
          <cell r="H12">
            <v>2.416359773048689</v>
          </cell>
          <cell r="I12">
            <v>2.6494359082258399</v>
          </cell>
          <cell r="J12">
            <v>2.9004766543143474</v>
          </cell>
          <cell r="K12">
            <v>3.1632090790517271</v>
          </cell>
          <cell r="L12">
            <v>3.4347041062633163</v>
          </cell>
          <cell r="M12">
            <v>3.734379222190146</v>
          </cell>
          <cell r="N12">
            <v>3.9222164603691878</v>
          </cell>
          <cell r="O12">
            <v>4.0170081393443953</v>
          </cell>
        </row>
        <row r="13">
          <cell r="D13">
            <v>0</v>
          </cell>
          <cell r="E13">
            <v>0</v>
          </cell>
          <cell r="F13">
            <v>0.30418307758200092</v>
          </cell>
          <cell r="G13">
            <v>0.91254923274600275</v>
          </cell>
          <cell r="H13">
            <v>0.91254923274600275</v>
          </cell>
          <cell r="I13">
            <v>0.91254923274600275</v>
          </cell>
          <cell r="J13">
            <v>0.91254923274600275</v>
          </cell>
          <cell r="K13">
            <v>0.91254923274600275</v>
          </cell>
          <cell r="L13">
            <v>0.91254923274600275</v>
          </cell>
          <cell r="M13">
            <v>0.91254923274600275</v>
          </cell>
          <cell r="N13">
            <v>0.91254923274600275</v>
          </cell>
          <cell r="O13">
            <v>0.91254923274600275</v>
          </cell>
        </row>
        <row r="14">
          <cell r="D14">
            <v>0</v>
          </cell>
          <cell r="E14">
            <v>0</v>
          </cell>
          <cell r="F14">
            <v>0.48912078834174921</v>
          </cell>
          <cell r="G14">
            <v>1.2773591967379085</v>
          </cell>
          <cell r="H14">
            <v>1.1115354848181898</v>
          </cell>
          <cell r="I14">
            <v>0.93907882442168267</v>
          </cell>
          <cell r="J14">
            <v>0.75335626707159864</v>
          </cell>
          <cell r="K14">
            <v>0.56100076124472564</v>
          </cell>
          <cell r="L14">
            <v>0.36532878117945833</v>
          </cell>
          <cell r="M14">
            <v>0.14733969321832902</v>
          </cell>
          <cell r="N14">
            <v>4.7500000000000001E-2</v>
          </cell>
          <cell r="O14">
            <v>4.7500000000000001E-2</v>
          </cell>
        </row>
        <row r="15">
          <cell r="D15">
            <v>0</v>
          </cell>
          <cell r="E15">
            <v>0</v>
          </cell>
          <cell r="F15">
            <v>-0.30586658945753425</v>
          </cell>
          <cell r="G15">
            <v>-0.63319911801863027</v>
          </cell>
          <cell r="H15">
            <v>-3.9276770305315067E-2</v>
          </cell>
          <cell r="I15">
            <v>-4.1884725258936939E-2</v>
          </cell>
          <cell r="J15">
            <v>-4.4671386693116766E-2</v>
          </cell>
          <cell r="K15">
            <v>-4.7649313086848055E-2</v>
          </cell>
          <cell r="L15">
            <v>-5.0831962579696244E-2</v>
          </cell>
          <cell r="M15">
            <v>-5.4233758335074933E-2</v>
          </cell>
          <cell r="N15">
            <v>-5.7870158700202401E-2</v>
          </cell>
          <cell r="O15">
            <v>-6.1757732517213393E-2</v>
          </cell>
        </row>
        <row r="16">
          <cell r="D16">
            <v>0</v>
          </cell>
          <cell r="E16">
            <v>-2.1149999999999998</v>
          </cell>
          <cell r="F16">
            <v>0.28200766064831995</v>
          </cell>
          <cell r="G16">
            <v>0.82391976456220828</v>
          </cell>
          <cell r="H16">
            <v>0.79928000831031842</v>
          </cell>
          <cell r="I16">
            <v>0.8101915137708342</v>
          </cell>
          <cell r="J16">
            <v>0.82194878774375102</v>
          </cell>
          <cell r="K16">
            <v>0.83461663314764212</v>
          </cell>
          <cell r="L16">
            <v>0.84826478163397967</v>
          </cell>
          <cell r="M16">
            <v>0.86296826666780579</v>
          </cell>
          <cell r="N16">
            <v>0.87880782476073427</v>
          </cell>
          <cell r="O16">
            <v>0.89587032697627156</v>
          </cell>
        </row>
        <row r="17">
          <cell r="D17">
            <v>0</v>
          </cell>
          <cell r="E17">
            <v>0</v>
          </cell>
          <cell r="F17">
            <v>0</v>
          </cell>
          <cell r="G17">
            <v>-0.40968188904986613</v>
          </cell>
          <cell r="H17">
            <v>1.6374051811177182E-2</v>
          </cell>
          <cell r="I17">
            <v>9.400026447467752E-2</v>
          </cell>
          <cell r="J17">
            <v>0.16442669068601196</v>
          </cell>
          <cell r="K17">
            <v>0.13488088207799948</v>
          </cell>
          <cell r="L17">
            <v>0</v>
          </cell>
          <cell r="M17">
            <v>0</v>
          </cell>
          <cell r="N17">
            <v>0</v>
          </cell>
          <cell r="O17">
            <v>0</v>
          </cell>
        </row>
        <row r="18">
          <cell r="D18">
            <v>0</v>
          </cell>
          <cell r="E18">
            <v>0</v>
          </cell>
          <cell r="F18">
            <v>6.8819982627945217E-3</v>
          </cell>
          <cell r="G18">
            <v>1.424698015541918E-2</v>
          </cell>
          <cell r="H18">
            <v>2.5886467057896979E-2</v>
          </cell>
          <cell r="I18">
            <v>2.1925433046274534E-3</v>
          </cell>
          <cell r="J18">
            <v>2.3177500362115688E-3</v>
          </cell>
          <cell r="K18">
            <v>2.4503855718513434E-3</v>
          </cell>
          <cell r="L18">
            <v>2.5909089868102891E-3</v>
          </cell>
          <cell r="M18">
            <v>2.7398088827446654E-3</v>
          </cell>
          <cell r="N18">
            <v>2.897605356970312E-3</v>
          </cell>
          <cell r="O18">
            <v>3.0648521071638402E-3</v>
          </cell>
        </row>
        <row r="20">
          <cell r="D20">
            <v>0</v>
          </cell>
          <cell r="E20">
            <v>0</v>
          </cell>
          <cell r="F20">
            <v>0</v>
          </cell>
          <cell r="G20">
            <v>0</v>
          </cell>
          <cell r="H20">
            <v>0</v>
          </cell>
          <cell r="I20">
            <v>0.60039894729168108</v>
          </cell>
          <cell r="J20">
            <v>0.82194878774375102</v>
          </cell>
          <cell r="K20">
            <v>0.83461663314764212</v>
          </cell>
          <cell r="L20">
            <v>0.84826478163397967</v>
          </cell>
          <cell r="M20">
            <v>0.86296826666780579</v>
          </cell>
          <cell r="N20">
            <v>0.87880782476073427</v>
          </cell>
          <cell r="O20">
            <v>0.89587032697627156</v>
          </cell>
        </row>
        <row r="21">
          <cell r="D21">
            <v>0</v>
          </cell>
          <cell r="E21">
            <v>0</v>
          </cell>
          <cell r="F21">
            <v>0</v>
          </cell>
          <cell r="G21">
            <v>0.40968188904986613</v>
          </cell>
          <cell r="H21">
            <v>0.41464733705515505</v>
          </cell>
          <cell r="I21">
            <v>0.4546432018515541</v>
          </cell>
          <cell r="J21">
            <v>0.49772179388034204</v>
          </cell>
          <cell r="K21">
            <v>0.63635196590398668</v>
          </cell>
          <cell r="L21">
            <v>0.8762453245592301</v>
          </cell>
          <cell r="M21">
            <v>0.98299782389113699</v>
          </cell>
          <cell r="N21">
            <v>1.0570384705496598</v>
          </cell>
          <cell r="O21">
            <v>1.1037680851740639</v>
          </cell>
        </row>
        <row r="25">
          <cell r="D25">
            <v>-7.0662420173006115</v>
          </cell>
          <cell r="E25">
            <v>-8.3580765422979795</v>
          </cell>
          <cell r="F25">
            <v>0</v>
          </cell>
          <cell r="G25">
            <v>0</v>
          </cell>
          <cell r="H25">
            <v>0</v>
          </cell>
          <cell r="I25">
            <v>0</v>
          </cell>
          <cell r="J25">
            <v>0</v>
          </cell>
          <cell r="K25">
            <v>0</v>
          </cell>
          <cell r="L25">
            <v>0</v>
          </cell>
          <cell r="M25">
            <v>0</v>
          </cell>
          <cell r="N25">
            <v>0</v>
          </cell>
          <cell r="O25">
            <v>0</v>
          </cell>
        </row>
        <row r="26">
          <cell r="D26">
            <v>-0.85000000000000009</v>
          </cell>
          <cell r="E26">
            <v>0</v>
          </cell>
          <cell r="F26">
            <v>0</v>
          </cell>
          <cell r="G26">
            <v>0</v>
          </cell>
          <cell r="H26">
            <v>0</v>
          </cell>
          <cell r="I26">
            <v>0</v>
          </cell>
          <cell r="J26">
            <v>0</v>
          </cell>
          <cell r="K26">
            <v>0</v>
          </cell>
          <cell r="L26">
            <v>0</v>
          </cell>
          <cell r="M26">
            <v>0</v>
          </cell>
          <cell r="N26">
            <v>0</v>
          </cell>
          <cell r="O26">
            <v>0</v>
          </cell>
        </row>
        <row r="30">
          <cell r="D30">
            <v>4.4252165032012831</v>
          </cell>
          <cell r="E30">
            <v>0</v>
          </cell>
          <cell r="F30">
            <v>0.2294841822644873</v>
          </cell>
          <cell r="G30">
            <v>0</v>
          </cell>
          <cell r="H30">
            <v>0</v>
          </cell>
          <cell r="I30">
            <v>0</v>
          </cell>
          <cell r="J30">
            <v>0</v>
          </cell>
          <cell r="K30">
            <v>0</v>
          </cell>
          <cell r="L30">
            <v>0</v>
          </cell>
          <cell r="M30">
            <v>0</v>
          </cell>
          <cell r="N30">
            <v>0</v>
          </cell>
          <cell r="O30">
            <v>0</v>
          </cell>
        </row>
        <row r="31">
          <cell r="D31">
            <v>3.491025514099328</v>
          </cell>
          <cell r="E31">
            <v>10.473076542297985</v>
          </cell>
          <cell r="F31">
            <v>-0.14545939642080533</v>
          </cell>
          <cell r="G31">
            <v>-1.7455127570496638</v>
          </cell>
          <cell r="H31">
            <v>-1.7455127570496638</v>
          </cell>
          <cell r="I31">
            <v>-1.8851537776136371</v>
          </cell>
          <cell r="J31">
            <v>-2.0247947981776098</v>
          </cell>
          <cell r="K31">
            <v>-2.0247947981776098</v>
          </cell>
          <cell r="L31">
            <v>-2.0946153084595962</v>
          </cell>
          <cell r="M31">
            <v>-2.2982584634487093</v>
          </cell>
          <cell r="N31">
            <v>0</v>
          </cell>
          <cell r="O31">
            <v>0</v>
          </cell>
        </row>
        <row r="32">
          <cell r="D32">
            <v>0</v>
          </cell>
          <cell r="E32">
            <v>0</v>
          </cell>
          <cell r="F32">
            <v>0.5</v>
          </cell>
          <cell r="G32">
            <v>0</v>
          </cell>
          <cell r="H32">
            <v>0</v>
          </cell>
          <cell r="I32">
            <v>0</v>
          </cell>
          <cell r="J32">
            <v>0</v>
          </cell>
          <cell r="K32">
            <v>0</v>
          </cell>
          <cell r="L32">
            <v>0</v>
          </cell>
          <cell r="M32">
            <v>0</v>
          </cell>
          <cell r="N32">
            <v>0</v>
          </cell>
          <cell r="O32">
            <v>0</v>
          </cell>
        </row>
        <row r="33">
          <cell r="D33">
            <v>0</v>
          </cell>
          <cell r="E33">
            <v>0</v>
          </cell>
          <cell r="F33">
            <v>-0.48912078834174921</v>
          </cell>
          <cell r="G33">
            <v>-1.2773591967379085</v>
          </cell>
          <cell r="H33">
            <v>-1.1115354848181898</v>
          </cell>
          <cell r="I33">
            <v>-0.93907882442168267</v>
          </cell>
          <cell r="J33">
            <v>-0.75335626707159864</v>
          </cell>
          <cell r="K33">
            <v>-0.56100076124472564</v>
          </cell>
          <cell r="L33">
            <v>-0.36532878117945833</v>
          </cell>
          <cell r="M33">
            <v>-0.14733969321832902</v>
          </cell>
          <cell r="N33">
            <v>-4.7500000000000001E-2</v>
          </cell>
          <cell r="O33">
            <v>-4.7500000000000001E-2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27800 Sq. Ft. Pune Location Warehouse (Cold Storage)</v>
          </cell>
        </row>
        <row r="9">
          <cell r="E9">
            <v>45657</v>
          </cell>
        </row>
        <row r="11">
          <cell r="E11">
            <v>45930</v>
          </cell>
        </row>
      </sheetData>
      <sheetData sheetId="3" refreshError="1"/>
      <sheetData sheetId="4">
        <row r="70">
          <cell r="F70">
            <v>2.5321381403999998</v>
          </cell>
        </row>
      </sheetData>
      <sheetData sheetId="5" refreshError="1"/>
      <sheetData sheetId="6">
        <row r="20">
          <cell r="F20">
            <v>0.27527445688695046</v>
          </cell>
        </row>
      </sheetData>
      <sheetData sheetId="7">
        <row r="15">
          <cell r="F15">
            <v>4.6827212185479444E-3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0.20812094304657533</v>
          </cell>
        </row>
      </sheetData>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2.5321381403999998</v>
          </cell>
          <cell r="G11">
            <v>5.1982791548399998</v>
          </cell>
          <cell r="H11">
            <v>5.3857641725820002</v>
          </cell>
          <cell r="I11">
            <v>5.5852356912111008</v>
          </cell>
          <cell r="J11">
            <v>5.7974889545216541</v>
          </cell>
          <cell r="K11">
            <v>6.023373662403988</v>
          </cell>
          <cell r="L11">
            <v>6.263797795692156</v>
          </cell>
          <cell r="M11">
            <v>6.5197317149073308</v>
          </cell>
          <cell r="N11">
            <v>6.7922125527905557</v>
          </cell>
          <cell r="O11">
            <v>7.0823489219782809</v>
          </cell>
        </row>
        <row r="13">
          <cell r="F13">
            <v>0.38363999999999998</v>
          </cell>
          <cell r="G13">
            <v>0.80564400000000014</v>
          </cell>
          <cell r="H13">
            <v>0.84592619999999996</v>
          </cell>
          <cell r="I13">
            <v>0.88822251000000019</v>
          </cell>
          <cell r="J13">
            <v>0.9326336355</v>
          </cell>
          <cell r="K13">
            <v>0.97926531727500021</v>
          </cell>
          <cell r="L13">
            <v>1.0282285831387501</v>
          </cell>
          <cell r="M13">
            <v>1.0796400122956877</v>
          </cell>
          <cell r="N13">
            <v>1.1336220129104722</v>
          </cell>
          <cell r="O13">
            <v>1.1903031135559958</v>
          </cell>
        </row>
        <row r="14">
          <cell r="F14">
            <v>0.51</v>
          </cell>
          <cell r="G14">
            <v>1.0965</v>
          </cell>
          <cell r="H14">
            <v>1.1787375</v>
          </cell>
          <cell r="I14">
            <v>1.2671428124999999</v>
          </cell>
          <cell r="J14">
            <v>1.3621785234374999</v>
          </cell>
          <cell r="K14">
            <v>1.4643419126953126</v>
          </cell>
          <cell r="L14">
            <v>1.5741675561474608</v>
          </cell>
          <cell r="M14">
            <v>1.6922301228585201</v>
          </cell>
          <cell r="N14">
            <v>1.8191473820729092</v>
          </cell>
          <cell r="O14">
            <v>1.9555834357283775</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0.46944763499999997</v>
          </cell>
          <cell r="G16">
            <v>0.9765340334999999</v>
          </cell>
          <cell r="H16">
            <v>1.016054735175</v>
          </cell>
          <cell r="I16">
            <v>1.05755147193375</v>
          </cell>
          <cell r="J16">
            <v>1.1011230455304375</v>
          </cell>
          <cell r="K16">
            <v>1.1468731978069595</v>
          </cell>
          <cell r="L16">
            <v>1.1949108576973075</v>
          </cell>
          <cell r="M16">
            <v>1.2453504005821729</v>
          </cell>
          <cell r="N16">
            <v>1.2983119206112816</v>
          </cell>
          <cell r="O16">
            <v>1.3539215166418457</v>
          </cell>
        </row>
        <row r="17">
          <cell r="F17">
            <v>3.7982072105999999E-2</v>
          </cell>
          <cell r="G17">
            <v>7.7974187322599989E-2</v>
          </cell>
          <cell r="H17">
            <v>8.0786462588729999E-2</v>
          </cell>
          <cell r="I17">
            <v>8.3778535368166512E-2</v>
          </cell>
          <cell r="J17">
            <v>8.696233431782481E-2</v>
          </cell>
          <cell r="K17">
            <v>9.0350604936059814E-2</v>
          </cell>
          <cell r="L17">
            <v>9.395696693538233E-2</v>
          </cell>
          <cell r="M17">
            <v>9.7795975723609957E-2</v>
          </cell>
          <cell r="N17">
            <v>0.10188318829185833</v>
          </cell>
          <cell r="O17">
            <v>0.10623523382967422</v>
          </cell>
        </row>
        <row r="20">
          <cell r="F20">
            <v>0.27689883028696394</v>
          </cell>
          <cell r="G20">
            <v>0.55379766057392787</v>
          </cell>
          <cell r="H20">
            <v>0.55379766057392787</v>
          </cell>
          <cell r="I20">
            <v>0.55379766057392787</v>
          </cell>
          <cell r="J20">
            <v>0.55379766057392787</v>
          </cell>
          <cell r="K20">
            <v>0.55379766057392787</v>
          </cell>
          <cell r="L20">
            <v>0.55379766057392787</v>
          </cell>
          <cell r="M20">
            <v>0.55379766057392787</v>
          </cell>
          <cell r="N20">
            <v>0.55379766057392787</v>
          </cell>
          <cell r="O20">
            <v>0.55379766057392787</v>
          </cell>
        </row>
        <row r="23">
          <cell r="F23">
            <v>0.39416964075001315</v>
          </cell>
          <cell r="G23">
            <v>0.72005792640947264</v>
          </cell>
          <cell r="H23">
            <v>0.6207395917323042</v>
          </cell>
          <cell r="I23">
            <v>0.51744852366804917</v>
          </cell>
          <cell r="J23">
            <v>0.40621198882962023</v>
          </cell>
          <cell r="K23">
            <v>0.29100272060410448</v>
          </cell>
          <cell r="L23">
            <v>0.17380708568504555</v>
          </cell>
          <cell r="M23">
            <v>4.1175726251576499E-2</v>
          </cell>
          <cell r="N23">
            <v>0</v>
          </cell>
          <cell r="O23">
            <v>0</v>
          </cell>
        </row>
        <row r="24">
          <cell r="F24">
            <v>2.8499999999999998E-2</v>
          </cell>
          <cell r="G24">
            <v>2.8499999999999998E-2</v>
          </cell>
          <cell r="H24">
            <v>2.8499999999999998E-2</v>
          </cell>
          <cell r="I24">
            <v>2.8499999999999998E-2</v>
          </cell>
          <cell r="J24">
            <v>2.8499999999999998E-2</v>
          </cell>
          <cell r="K24">
            <v>2.8499999999999998E-2</v>
          </cell>
          <cell r="L24">
            <v>2.8499999999999998E-2</v>
          </cell>
          <cell r="M24">
            <v>2.8499999999999998E-2</v>
          </cell>
          <cell r="N24">
            <v>2.8499999999999998E-2</v>
          </cell>
          <cell r="O24">
            <v>2.8499999999999998E-2</v>
          </cell>
        </row>
        <row r="27">
          <cell r="F27">
            <v>0</v>
          </cell>
          <cell r="G27">
            <v>0.11291696627097812</v>
          </cell>
          <cell r="H27">
            <v>0.15983287706306576</v>
          </cell>
          <cell r="I27">
            <v>0.18061061770189274</v>
          </cell>
          <cell r="J27">
            <v>0.20299984484763017</v>
          </cell>
          <cell r="K27">
            <v>0.22633839427701624</v>
          </cell>
          <cell r="L27">
            <v>0.26207522991139837</v>
          </cell>
          <cell r="M27">
            <v>0.43367567964066023</v>
          </cell>
          <cell r="N27">
            <v>0.46684479749495988</v>
          </cell>
          <cell r="O27">
            <v>0.48781688053170247</v>
          </cell>
        </row>
        <row r="28">
          <cell r="F28">
            <v>-0.26733450896001487</v>
          </cell>
          <cell r="G28">
            <v>-0.14844547625309851</v>
          </cell>
          <cell r="H28">
            <v>-0.10649075882937925</v>
          </cell>
          <cell r="I28">
            <v>-7.0707341689594583E-2</v>
          </cell>
          <cell r="J28">
            <v>-4.0181720524115949E-2</v>
          </cell>
          <cell r="K28">
            <v>-1.413619759646545E-2</v>
          </cell>
          <cell r="L28">
            <v>8.0913673353334437E-3</v>
          </cell>
          <cell r="M28">
            <v>2.7064780926328469E-2</v>
          </cell>
          <cell r="N28">
            <v>4.3264167537742981E-2</v>
          </cell>
          <cell r="O28">
            <v>5.7098432710607772E-2</v>
          </cell>
        </row>
        <row r="37">
          <cell r="F37">
            <v>0.26136403862412805</v>
          </cell>
          <cell r="G37">
            <v>1.0454561544965122</v>
          </cell>
          <cell r="H37">
            <v>1.0454561544965122</v>
          </cell>
          <cell r="I37">
            <v>1.1290926468562332</v>
          </cell>
          <cell r="J37">
            <v>1.212729139215954</v>
          </cell>
          <cell r="K37">
            <v>1.212729139215954</v>
          </cell>
          <cell r="L37">
            <v>1.2545473853958145</v>
          </cell>
          <cell r="M37">
            <v>1.2022745776709938</v>
          </cell>
          <cell r="N37">
            <v>0</v>
          </cell>
          <cell r="O37">
            <v>0</v>
          </cell>
        </row>
      </sheetData>
      <sheetData sheetId="7">
        <row r="11">
          <cell r="D11">
            <v>2.6834724374137475</v>
          </cell>
          <cell r="E11">
            <v>2.6834724374137475</v>
          </cell>
          <cell r="F11">
            <v>2.7878830786573658</v>
          </cell>
          <cell r="G11">
            <v>2.7878830786573658</v>
          </cell>
          <cell r="H11">
            <v>2.7878830786573658</v>
          </cell>
          <cell r="I11">
            <v>2.7878830786573658</v>
          </cell>
          <cell r="J11">
            <v>2.7878830786573658</v>
          </cell>
          <cell r="K11">
            <v>2.7878830786573658</v>
          </cell>
          <cell r="L11">
            <v>2.7878830786573658</v>
          </cell>
          <cell r="M11">
            <v>2.7878830786573658</v>
          </cell>
          <cell r="N11">
            <v>2.7878830786573658</v>
          </cell>
          <cell r="O11">
            <v>2.7878830786573658</v>
          </cell>
        </row>
        <row r="12">
          <cell r="F12">
            <v>0.16416545329700805</v>
          </cell>
          <cell r="G12">
            <v>0.84207435780693096</v>
          </cell>
          <cell r="H12">
            <v>1.5071777444265242</v>
          </cell>
          <cell r="I12">
            <v>2.3083692122022441</v>
          </cell>
          <cell r="J12">
            <v>3.2481704256628419</v>
          </cell>
          <cell r="K12">
            <v>4.3266841454269844</v>
          </cell>
          <cell r="L12">
            <v>5.5313627346464518</v>
          </cell>
          <cell r="M12">
            <v>6.7403386871492685</v>
          </cell>
          <cell r="N12">
            <v>7.999770731847236</v>
          </cell>
          <cell r="O12">
            <v>9.2804256463159316</v>
          </cell>
        </row>
        <row r="13">
          <cell r="D13">
            <v>6.2727369269790731</v>
          </cell>
          <cell r="E13">
            <v>8.1022851973479693</v>
          </cell>
          <cell r="F13">
            <v>7.0568290428514571</v>
          </cell>
          <cell r="G13">
            <v>6.0113728883549449</v>
          </cell>
          <cell r="H13">
            <v>4.8822802414987114</v>
          </cell>
          <cell r="I13">
            <v>3.6695511022827576</v>
          </cell>
          <cell r="J13">
            <v>2.4568219630668038</v>
          </cell>
          <cell r="K13">
            <v>1.2022745776709893</v>
          </cell>
          <cell r="L13">
            <v>-4.4408920985006262E-15</v>
          </cell>
          <cell r="M13">
            <v>-4.4408920985006262E-15</v>
          </cell>
          <cell r="N13">
            <v>-4.4408920985006262E-15</v>
          </cell>
          <cell r="O13">
            <v>-4.4408920985006262E-15</v>
          </cell>
        </row>
        <row r="15">
          <cell r="F15">
            <v>4.6827212185479444E-3</v>
          </cell>
          <cell r="G15">
            <v>9.6132559712794503E-3</v>
          </cell>
          <cell r="H15">
            <v>2.5962098127377674E-2</v>
          </cell>
          <cell r="I15">
            <v>2.7131089976897241E-2</v>
          </cell>
          <cell r="J15">
            <v>2.8363724607677034E-2</v>
          </cell>
          <cell r="K15">
            <v>2.9663573647938885E-2</v>
          </cell>
          <cell r="L15">
            <v>3.1034416519002621E-2</v>
          </cell>
          <cell r="M15">
            <v>3.2480253015817501E-2</v>
          </cell>
          <cell r="N15">
            <v>3.4005316680835923E-2</v>
          </cell>
          <cell r="O15">
            <v>3.5614089023220274E-2</v>
          </cell>
        </row>
        <row r="16">
          <cell r="D16">
            <v>0</v>
          </cell>
          <cell r="E16">
            <v>0.26136403862412805</v>
          </cell>
          <cell r="F16">
            <v>1.0454561544965122</v>
          </cell>
          <cell r="G16">
            <v>1.0454561544965122</v>
          </cell>
          <cell r="H16">
            <v>1.1290926468562332</v>
          </cell>
          <cell r="I16">
            <v>1.212729139215954</v>
          </cell>
          <cell r="J16">
            <v>1.212729139215954</v>
          </cell>
          <cell r="K16">
            <v>1.2545473853958145</v>
          </cell>
          <cell r="L16">
            <v>1.2022745776709938</v>
          </cell>
          <cell r="M16">
            <v>0</v>
          </cell>
          <cell r="N16">
            <v>0</v>
          </cell>
          <cell r="O16">
            <v>0</v>
          </cell>
        </row>
        <row r="17">
          <cell r="F17">
            <v>0.3</v>
          </cell>
          <cell r="G17">
            <v>0.3</v>
          </cell>
          <cell r="H17">
            <v>0.3</v>
          </cell>
          <cell r="I17">
            <v>0.3</v>
          </cell>
          <cell r="J17">
            <v>0.3</v>
          </cell>
          <cell r="K17">
            <v>0.3</v>
          </cell>
          <cell r="L17">
            <v>0.3</v>
          </cell>
          <cell r="M17">
            <v>0.3</v>
          </cell>
          <cell r="N17">
            <v>0.3</v>
          </cell>
          <cell r="O17">
            <v>0.3</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1.0763873845378482</v>
          </cell>
          <cell r="E23">
            <v>1.0763873845378482</v>
          </cell>
          <cell r="F23">
            <v>1.0763873845378482</v>
          </cell>
          <cell r="G23">
            <v>1.0763873845378482</v>
          </cell>
          <cell r="H23">
            <v>1.0763873845378482</v>
          </cell>
          <cell r="I23">
            <v>1.0763873845378482</v>
          </cell>
          <cell r="J23">
            <v>1.0763873845378482</v>
          </cell>
          <cell r="K23">
            <v>1.0763873845378482</v>
          </cell>
          <cell r="L23">
            <v>1.0763873845378482</v>
          </cell>
          <cell r="M23">
            <v>1.0763873845378482</v>
          </cell>
          <cell r="N23">
            <v>1.0763873845378482</v>
          </cell>
          <cell r="O23">
            <v>1.0763873845378482</v>
          </cell>
        </row>
        <row r="24">
          <cell r="D24">
            <v>7.4958219798549726</v>
          </cell>
          <cell r="E24">
            <v>8.2097342888479954</v>
          </cell>
          <cell r="F24">
            <v>8.2097342888479954</v>
          </cell>
          <cell r="G24">
            <v>8.2097342888479954</v>
          </cell>
          <cell r="H24">
            <v>8.2097342888479954</v>
          </cell>
          <cell r="I24">
            <v>8.2097342888479954</v>
          </cell>
          <cell r="J24">
            <v>8.2097342888479954</v>
          </cell>
          <cell r="K24">
            <v>8.2097342888479954</v>
          </cell>
          <cell r="L24">
            <v>8.2097342888479954</v>
          </cell>
          <cell r="M24">
            <v>8.2097342888479954</v>
          </cell>
          <cell r="N24">
            <v>8.2097342888479954</v>
          </cell>
          <cell r="O24">
            <v>8.2097342888479954</v>
          </cell>
        </row>
        <row r="25">
          <cell r="D25">
            <v>0</v>
          </cell>
          <cell r="E25">
            <v>0</v>
          </cell>
          <cell r="F25">
            <v>0</v>
          </cell>
          <cell r="G25">
            <v>0</v>
          </cell>
          <cell r="H25">
            <v>0</v>
          </cell>
          <cell r="I25">
            <v>0</v>
          </cell>
          <cell r="J25">
            <v>0</v>
          </cell>
          <cell r="K25">
            <v>0</v>
          </cell>
          <cell r="L25">
            <v>0</v>
          </cell>
          <cell r="M25">
            <v>0</v>
          </cell>
          <cell r="N25">
            <v>0</v>
          </cell>
          <cell r="O25">
            <v>0</v>
          </cell>
        </row>
        <row r="27">
          <cell r="F27">
            <v>0.27689883028696394</v>
          </cell>
          <cell r="G27">
            <v>0.83069649086089181</v>
          </cell>
          <cell r="H27">
            <v>1.3844941514348197</v>
          </cell>
          <cell r="I27">
            <v>1.9382918120087476</v>
          </cell>
          <cell r="J27">
            <v>2.4920894725826752</v>
          </cell>
          <cell r="K27">
            <v>3.0458871331566031</v>
          </cell>
          <cell r="L27">
            <v>3.599684793730531</v>
          </cell>
          <cell r="M27">
            <v>4.1534824543044593</v>
          </cell>
          <cell r="N27">
            <v>4.7072801148783867</v>
          </cell>
          <cell r="O27">
            <v>5.2610777754523141</v>
          </cell>
        </row>
        <row r="29">
          <cell r="D29">
            <v>0</v>
          </cell>
          <cell r="E29">
            <v>0</v>
          </cell>
          <cell r="F29">
            <v>-0.26733450896001487</v>
          </cell>
          <cell r="G29">
            <v>-0.41577998521311338</v>
          </cell>
          <cell r="H29">
            <v>-0.52227074404249263</v>
          </cell>
          <cell r="I29">
            <v>-0.59297808573208721</v>
          </cell>
          <cell r="J29">
            <v>-0.63315980625620316</v>
          </cell>
          <cell r="K29">
            <v>-0.64729600385266861</v>
          </cell>
          <cell r="L29">
            <v>-0.63920463651733517</v>
          </cell>
          <cell r="M29">
            <v>-0.6121398555910067</v>
          </cell>
          <cell r="N29">
            <v>-0.56887568805326372</v>
          </cell>
          <cell r="O29">
            <v>-0.51177725534265595</v>
          </cell>
        </row>
        <row r="30">
          <cell r="D30">
            <v>0</v>
          </cell>
          <cell r="E30">
            <v>1.377</v>
          </cell>
          <cell r="F30">
            <v>1.17340768200708</v>
          </cell>
          <cell r="G30">
            <v>0.76991483388394821</v>
          </cell>
          <cell r="H30">
            <v>0.3857112644166597</v>
          </cell>
          <cell r="I30">
            <v>0</v>
          </cell>
          <cell r="J30">
            <v>0</v>
          </cell>
          <cell r="K30">
            <v>0</v>
          </cell>
          <cell r="L30">
            <v>0</v>
          </cell>
          <cell r="M30">
            <v>0</v>
          </cell>
          <cell r="N30">
            <v>0</v>
          </cell>
          <cell r="O30">
            <v>0</v>
          </cell>
        </row>
        <row r="31">
          <cell r="F31">
            <v>0</v>
          </cell>
          <cell r="G31">
            <v>0.11291696627097812</v>
          </cell>
          <cell r="H31">
            <v>0.2727498433340439</v>
          </cell>
          <cell r="I31">
            <v>0.2591722300960882</v>
          </cell>
          <cell r="J31">
            <v>0.20462068969131042</v>
          </cell>
          <cell r="K31">
            <v>0.11313230329183471</v>
          </cell>
          <cell r="L31">
            <v>0</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0.20812094304657533</v>
          </cell>
          <cell r="G34">
            <v>0.42725582094575343</v>
          </cell>
          <cell r="H34">
            <v>0.44266554843139727</v>
          </cell>
          <cell r="I34">
            <v>0.45906046777077536</v>
          </cell>
          <cell r="J34">
            <v>0.47650594146753328</v>
          </cell>
          <cell r="K34">
            <v>0.49507180786882093</v>
          </cell>
          <cell r="L34">
            <v>0.51483269553634159</v>
          </cell>
          <cell r="M34">
            <v>0.53586836012936967</v>
          </cell>
          <cell r="N34">
            <v>0.55826404543484021</v>
          </cell>
          <cell r="O34">
            <v>0.58211087029958475</v>
          </cell>
        </row>
      </sheetData>
      <sheetData sheetId="8" refreshError="1"/>
      <sheetData sheetId="9">
        <row r="12">
          <cell r="D12">
            <v>0</v>
          </cell>
          <cell r="E12">
            <v>0</v>
          </cell>
          <cell r="F12">
            <v>0.43149996225702292</v>
          </cell>
          <cell r="G12">
            <v>0.9392713470339995</v>
          </cell>
          <cell r="H12">
            <v>0.93142702251203824</v>
          </cell>
          <cell r="I12">
            <v>1.0525094271672071</v>
          </cell>
          <cell r="J12">
            <v>1.1829827788323437</v>
          </cell>
          <cell r="K12">
            <v>1.3189883116376238</v>
          </cell>
          <cell r="L12">
            <v>1.458662451795532</v>
          </cell>
          <cell r="M12">
            <v>1.6155868512171481</v>
          </cell>
          <cell r="N12">
            <v>1.6830126746551846</v>
          </cell>
          <cell r="O12">
            <v>1.7113733622897909</v>
          </cell>
        </row>
        <row r="13">
          <cell r="D13">
            <v>0</v>
          </cell>
          <cell r="E13">
            <v>0</v>
          </cell>
          <cell r="F13">
            <v>0.27689883028696394</v>
          </cell>
          <cell r="G13">
            <v>0.55379766057392787</v>
          </cell>
          <cell r="H13">
            <v>0.55379766057392787</v>
          </cell>
          <cell r="I13">
            <v>0.55379766057392787</v>
          </cell>
          <cell r="J13">
            <v>0.55379766057392787</v>
          </cell>
          <cell r="K13">
            <v>0.55379766057392787</v>
          </cell>
          <cell r="L13">
            <v>0.55379766057392787</v>
          </cell>
          <cell r="M13">
            <v>0.55379766057392787</v>
          </cell>
          <cell r="N13">
            <v>0.55379766057392787</v>
          </cell>
          <cell r="O13">
            <v>0.55379766057392787</v>
          </cell>
        </row>
        <row r="14">
          <cell r="D14">
            <v>0</v>
          </cell>
          <cell r="E14">
            <v>0</v>
          </cell>
          <cell r="F14">
            <v>0.42266964075001312</v>
          </cell>
          <cell r="G14">
            <v>0.74855792640947261</v>
          </cell>
          <cell r="H14">
            <v>0.64923959173230417</v>
          </cell>
          <cell r="I14">
            <v>0.54594852366804913</v>
          </cell>
          <cell r="J14">
            <v>0.43471198882962026</v>
          </cell>
          <cell r="K14">
            <v>0.31950272060410445</v>
          </cell>
          <cell r="L14">
            <v>0.20230708568504555</v>
          </cell>
          <cell r="M14">
            <v>6.9675726251576503E-2</v>
          </cell>
          <cell r="N14">
            <v>2.8499999999999998E-2</v>
          </cell>
          <cell r="O14">
            <v>2.8499999999999998E-2</v>
          </cell>
        </row>
        <row r="15">
          <cell r="D15">
            <v>0</v>
          </cell>
          <cell r="E15">
            <v>0</v>
          </cell>
          <cell r="F15">
            <v>-0.20812094304657533</v>
          </cell>
          <cell r="G15">
            <v>-0.2191348778991781</v>
          </cell>
          <cell r="H15">
            <v>-1.5409727485643843E-2</v>
          </cell>
          <cell r="I15">
            <v>-1.6394919339378089E-2</v>
          </cell>
          <cell r="J15">
            <v>-1.7445473696757918E-2</v>
          </cell>
          <cell r="K15">
            <v>-1.8565866401287656E-2</v>
          </cell>
          <cell r="L15">
            <v>-1.9760887667520655E-2</v>
          </cell>
          <cell r="M15">
            <v>-2.1035664593028081E-2</v>
          </cell>
          <cell r="N15">
            <v>-2.2395685305470536E-2</v>
          </cell>
          <cell r="O15">
            <v>-2.3846824864744542E-2</v>
          </cell>
        </row>
        <row r="16">
          <cell r="D16">
            <v>0</v>
          </cell>
          <cell r="E16">
            <v>-1.377</v>
          </cell>
          <cell r="F16">
            <v>0.20359231799292002</v>
          </cell>
          <cell r="G16">
            <v>0.40349284812313191</v>
          </cell>
          <cell r="H16">
            <v>0.38420356946728856</v>
          </cell>
          <cell r="I16">
            <v>0.38740601005365305</v>
          </cell>
          <cell r="J16">
            <v>0.39086863708246056</v>
          </cell>
          <cell r="K16">
            <v>0.39461196470681809</v>
          </cell>
          <cell r="L16">
            <v>0.39865809564981103</v>
          </cell>
          <cell r="M16">
            <v>0.40303084284767743</v>
          </cell>
          <cell r="N16">
            <v>0.40775586034124023</v>
          </cell>
          <cell r="O16">
            <v>0.41286078411546934</v>
          </cell>
        </row>
        <row r="17">
          <cell r="D17">
            <v>0</v>
          </cell>
          <cell r="E17">
            <v>0</v>
          </cell>
          <cell r="F17">
            <v>0</v>
          </cell>
          <cell r="G17">
            <v>-0.11291696627097812</v>
          </cell>
          <cell r="H17">
            <v>-0.15983287706306576</v>
          </cell>
          <cell r="I17">
            <v>1.3577613237955699E-2</v>
          </cell>
          <cell r="J17">
            <v>5.4551540404777776E-2</v>
          </cell>
          <cell r="K17">
            <v>9.1488386399475707E-2</v>
          </cell>
          <cell r="L17">
            <v>0.11313230329183471</v>
          </cell>
          <cell r="M17">
            <v>0</v>
          </cell>
          <cell r="N17">
            <v>0</v>
          </cell>
          <cell r="O17">
            <v>0</v>
          </cell>
        </row>
        <row r="18">
          <cell r="D18">
            <v>0</v>
          </cell>
          <cell r="E18">
            <v>0</v>
          </cell>
          <cell r="F18">
            <v>4.6827212185479444E-3</v>
          </cell>
          <cell r="G18">
            <v>4.9305347527315059E-3</v>
          </cell>
          <cell r="H18">
            <v>1.6348842156098223E-2</v>
          </cell>
          <cell r="I18">
            <v>1.168991849519567E-3</v>
          </cell>
          <cell r="J18">
            <v>1.2326346307797928E-3</v>
          </cell>
          <cell r="K18">
            <v>1.2998490402618516E-3</v>
          </cell>
          <cell r="L18">
            <v>1.3708428710637356E-3</v>
          </cell>
          <cell r="M18">
            <v>1.4458364968148799E-3</v>
          </cell>
          <cell r="N18">
            <v>1.5250636650184224E-3</v>
          </cell>
          <cell r="O18">
            <v>1.6087723423843514E-3</v>
          </cell>
        </row>
        <row r="20">
          <cell r="D20">
            <v>0</v>
          </cell>
          <cell r="E20">
            <v>0</v>
          </cell>
          <cell r="F20">
            <v>0</v>
          </cell>
          <cell r="G20">
            <v>0</v>
          </cell>
          <cell r="H20">
            <v>0</v>
          </cell>
          <cell r="I20">
            <v>1.6947456369933445E-3</v>
          </cell>
          <cell r="J20">
            <v>0.39086863708246056</v>
          </cell>
          <cell r="K20">
            <v>0.39461196470681809</v>
          </cell>
          <cell r="L20">
            <v>0.39865809564981103</v>
          </cell>
          <cell r="M20">
            <v>0.40303084284767743</v>
          </cell>
          <cell r="N20">
            <v>0.40775586034124023</v>
          </cell>
          <cell r="O20">
            <v>0.41286078411546934</v>
          </cell>
        </row>
        <row r="21">
          <cell r="D21">
            <v>0</v>
          </cell>
          <cell r="E21">
            <v>0</v>
          </cell>
          <cell r="F21">
            <v>0</v>
          </cell>
          <cell r="G21">
            <v>0.11291696627097812</v>
          </cell>
          <cell r="H21">
            <v>0.15983287706306576</v>
          </cell>
          <cell r="I21">
            <v>0.18061061770189274</v>
          </cell>
          <cell r="J21">
            <v>0.20299984484763017</v>
          </cell>
          <cell r="K21">
            <v>0.22633839427701624</v>
          </cell>
          <cell r="L21">
            <v>0.26207522991139837</v>
          </cell>
          <cell r="M21">
            <v>0.43367567964066023</v>
          </cell>
          <cell r="N21">
            <v>0.46684479749495988</v>
          </cell>
          <cell r="O21">
            <v>0.48781688053170247</v>
          </cell>
        </row>
        <row r="25">
          <cell r="D25">
            <v>-8.5722093643928208</v>
          </cell>
          <cell r="E25">
            <v>-0.71391230899302194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2.6834724374137475</v>
          </cell>
          <cell r="E30">
            <v>0</v>
          </cell>
          <cell r="F30">
            <v>0.10441064124361832</v>
          </cell>
          <cell r="G30">
            <v>0</v>
          </cell>
          <cell r="H30">
            <v>0</v>
          </cell>
          <cell r="I30">
            <v>0</v>
          </cell>
          <cell r="J30">
            <v>0</v>
          </cell>
          <cell r="K30">
            <v>0</v>
          </cell>
          <cell r="L30">
            <v>0</v>
          </cell>
          <cell r="M30">
            <v>0</v>
          </cell>
          <cell r="N30">
            <v>0</v>
          </cell>
          <cell r="O30">
            <v>0</v>
          </cell>
        </row>
        <row r="31">
          <cell r="D31">
            <v>6.2727369269790731</v>
          </cell>
          <cell r="E31">
            <v>2.0909123089930244</v>
          </cell>
          <cell r="F31">
            <v>-0.26136403862412805</v>
          </cell>
          <cell r="G31">
            <v>-1.0454561544965122</v>
          </cell>
          <cell r="H31">
            <v>-1.0454561544965122</v>
          </cell>
          <cell r="I31">
            <v>-1.1290926468562332</v>
          </cell>
          <cell r="J31">
            <v>-1.212729139215954</v>
          </cell>
          <cell r="K31">
            <v>-1.212729139215954</v>
          </cell>
          <cell r="L31">
            <v>-1.2545473853958145</v>
          </cell>
          <cell r="M31">
            <v>-1.2022745776709938</v>
          </cell>
          <cell r="N31">
            <v>0</v>
          </cell>
          <cell r="O31">
            <v>0</v>
          </cell>
        </row>
        <row r="32">
          <cell r="D32">
            <v>0</v>
          </cell>
          <cell r="E32">
            <v>0</v>
          </cell>
          <cell r="F32">
            <v>0.3</v>
          </cell>
          <cell r="G32">
            <v>0</v>
          </cell>
          <cell r="H32">
            <v>0</v>
          </cell>
          <cell r="I32">
            <v>0</v>
          </cell>
          <cell r="J32">
            <v>0</v>
          </cell>
          <cell r="K32">
            <v>0</v>
          </cell>
          <cell r="L32">
            <v>0</v>
          </cell>
          <cell r="M32">
            <v>0</v>
          </cell>
          <cell r="N32">
            <v>0</v>
          </cell>
          <cell r="O32">
            <v>0</v>
          </cell>
        </row>
        <row r="33">
          <cell r="D33">
            <v>0</v>
          </cell>
          <cell r="E33">
            <v>0</v>
          </cell>
          <cell r="F33">
            <v>-0.42266964075001312</v>
          </cell>
          <cell r="G33">
            <v>-0.74855792640947261</v>
          </cell>
          <cell r="H33">
            <v>-0.64923959173230417</v>
          </cell>
          <cell r="I33">
            <v>-0.54594852366804913</v>
          </cell>
          <cell r="J33">
            <v>-0.43471198882962026</v>
          </cell>
          <cell r="K33">
            <v>-0.31950272060410445</v>
          </cell>
          <cell r="L33">
            <v>-0.20230708568504555</v>
          </cell>
          <cell r="M33">
            <v>-6.9675726251576503E-2</v>
          </cell>
          <cell r="N33">
            <v>-2.8499999999999998E-2</v>
          </cell>
          <cell r="O33">
            <v>-2.8499999999999998E-2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26132 Sq. Ft. AHAMDABAD ZEPTO Location Warehouse (Cold Storage)</v>
          </cell>
        </row>
        <row r="9">
          <cell r="E9">
            <v>45688</v>
          </cell>
        </row>
        <row r="11">
          <cell r="E11">
            <v>45961</v>
          </cell>
        </row>
      </sheetData>
      <sheetData sheetId="3" refreshError="1"/>
      <sheetData sheetId="4">
        <row r="70">
          <cell r="F70">
            <v>1.7635437</v>
          </cell>
        </row>
      </sheetData>
      <sheetData sheetId="5" refreshError="1"/>
      <sheetData sheetId="6">
        <row r="20">
          <cell r="F20">
            <v>0.22939124194638752</v>
          </cell>
        </row>
      </sheetData>
      <sheetData sheetId="7">
        <row r="15">
          <cell r="F15">
            <v>3.261347938356164E-3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0.14494879726027399</v>
          </cell>
        </row>
      </sheetData>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1.7620587000000001</v>
          </cell>
          <cell r="G11">
            <v>4.28494098</v>
          </cell>
          <cell r="H11">
            <v>4.4082638849999993</v>
          </cell>
          <cell r="I11">
            <v>4.6259736172500006</v>
          </cell>
          <cell r="J11">
            <v>4.7674881512624987</v>
          </cell>
          <cell r="K11">
            <v>4.9190971933818748</v>
          </cell>
          <cell r="L11">
            <v>5.1799815744189361</v>
          </cell>
          <cell r="M11">
            <v>5.3540265721304499</v>
          </cell>
          <cell r="N11">
            <v>5.5405240424348321</v>
          </cell>
          <cell r="O11">
            <v>5.8535950269847712</v>
          </cell>
        </row>
        <row r="13">
          <cell r="F13">
            <v>0.228655</v>
          </cell>
          <cell r="G13">
            <v>0.54877200000000004</v>
          </cell>
          <cell r="H13">
            <v>0.54877200000000004</v>
          </cell>
          <cell r="I13">
            <v>0.63108779999999998</v>
          </cell>
          <cell r="J13">
            <v>0.63108779999999998</v>
          </cell>
          <cell r="K13">
            <v>0.63108779999999998</v>
          </cell>
          <cell r="L13">
            <v>0.72575096999999988</v>
          </cell>
          <cell r="M13">
            <v>0.72575096999999988</v>
          </cell>
          <cell r="N13">
            <v>0.72575096999999988</v>
          </cell>
          <cell r="O13">
            <v>0.83461361549999979</v>
          </cell>
        </row>
        <row r="14">
          <cell r="F14">
            <v>0.41249999999999998</v>
          </cell>
          <cell r="G14">
            <v>1.0642499999999999</v>
          </cell>
          <cell r="H14">
            <v>1.14406875</v>
          </cell>
          <cell r="I14">
            <v>1.2298739062499999</v>
          </cell>
          <cell r="J14">
            <v>1.32211444921875</v>
          </cell>
          <cell r="K14">
            <v>1.4212730329101559</v>
          </cell>
          <cell r="L14">
            <v>1.5278685103784178</v>
          </cell>
          <cell r="M14">
            <v>1.6424586486567989</v>
          </cell>
          <cell r="N14">
            <v>1.7656430473060585</v>
          </cell>
          <cell r="O14">
            <v>1.8980662758540132</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0.17371875000000001</v>
          </cell>
          <cell r="G16">
            <v>0.43417125000000001</v>
          </cell>
          <cell r="H16">
            <v>0.45227981249999999</v>
          </cell>
          <cell r="I16">
            <v>0.47129380312500002</v>
          </cell>
          <cell r="J16">
            <v>0.49125849328124999</v>
          </cell>
          <cell r="K16">
            <v>0.51222141794531251</v>
          </cell>
          <cell r="L16">
            <v>0.53423248884257812</v>
          </cell>
          <cell r="M16">
            <v>0.55734411328470701</v>
          </cell>
          <cell r="N16">
            <v>0.58161131894894236</v>
          </cell>
          <cell r="O16">
            <v>0.60709188489638954</v>
          </cell>
        </row>
        <row r="17">
          <cell r="F17">
            <v>2.64308805E-2</v>
          </cell>
          <cell r="G17">
            <v>6.4274114699999996E-2</v>
          </cell>
          <cell r="H17">
            <v>6.6123958274999992E-2</v>
          </cell>
          <cell r="I17">
            <v>6.9389604258750001E-2</v>
          </cell>
          <cell r="J17">
            <v>7.1512322268937473E-2</v>
          </cell>
          <cell r="K17">
            <v>7.3786457900728117E-2</v>
          </cell>
          <cell r="L17">
            <v>7.7699723616284036E-2</v>
          </cell>
          <cell r="M17">
            <v>8.0310398581956752E-2</v>
          </cell>
          <cell r="N17">
            <v>8.3107860636522479E-2</v>
          </cell>
          <cell r="O17">
            <v>8.7803925404771568E-2</v>
          </cell>
        </row>
        <row r="20">
          <cell r="F20">
            <v>0.23072777955701881</v>
          </cell>
          <cell r="G20">
            <v>0.55374667093684515</v>
          </cell>
          <cell r="H20">
            <v>0.55374667093684515</v>
          </cell>
          <cell r="I20">
            <v>0.55374667093684515</v>
          </cell>
          <cell r="J20">
            <v>0.55374667093684515</v>
          </cell>
          <cell r="K20">
            <v>0.55374667093684515</v>
          </cell>
          <cell r="L20">
            <v>0.55374667093684515</v>
          </cell>
          <cell r="M20">
            <v>0.55374667093684515</v>
          </cell>
          <cell r="N20">
            <v>0.55374667093684515</v>
          </cell>
          <cell r="O20">
            <v>0.55374667093684515</v>
          </cell>
        </row>
        <row r="23">
          <cell r="F23">
            <v>0.32911407050527486</v>
          </cell>
          <cell r="G23">
            <v>0.72708045701583734</v>
          </cell>
          <cell r="H23">
            <v>0.62793312196822271</v>
          </cell>
          <cell r="I23">
            <v>0.52481989351870351</v>
          </cell>
          <cell r="J23">
            <v>0.4137748782653754</v>
          </cell>
          <cell r="K23">
            <v>0.29876396961014257</v>
          </cell>
          <cell r="L23">
            <v>0.18177011425395773</v>
          </cell>
          <cell r="M23">
            <v>4.7232688779626046E-2</v>
          </cell>
          <cell r="N23">
            <v>0</v>
          </cell>
          <cell r="O23">
            <v>0</v>
          </cell>
        </row>
        <row r="24">
          <cell r="F24">
            <v>1.9000000000000003E-2</v>
          </cell>
          <cell r="G24">
            <v>1.9000000000000003E-2</v>
          </cell>
          <cell r="H24">
            <v>1.9000000000000003E-2</v>
          </cell>
          <cell r="I24">
            <v>1.9000000000000003E-2</v>
          </cell>
          <cell r="J24">
            <v>1.9000000000000003E-2</v>
          </cell>
          <cell r="K24">
            <v>1.9000000000000003E-2</v>
          </cell>
          <cell r="L24">
            <v>1.9000000000000003E-2</v>
          </cell>
          <cell r="M24">
            <v>1.9000000000000003E-2</v>
          </cell>
          <cell r="N24">
            <v>1.9000000000000003E-2</v>
          </cell>
          <cell r="O24">
            <v>1.9000000000000003E-2</v>
          </cell>
        </row>
        <row r="27">
          <cell r="F27">
            <v>0</v>
          </cell>
          <cell r="G27">
            <v>6.7128781713807859E-2</v>
          </cell>
          <cell r="H27">
            <v>0.14200849094879708</v>
          </cell>
          <cell r="I27">
            <v>0.16996588565997656</v>
          </cell>
          <cell r="J27">
            <v>0.19251710474419412</v>
          </cell>
          <cell r="K27">
            <v>0.21603820647615329</v>
          </cell>
          <cell r="L27">
            <v>0.24060833299453294</v>
          </cell>
          <cell r="M27">
            <v>0.29793694641818025</v>
          </cell>
          <cell r="N27">
            <v>0.45544317977696108</v>
          </cell>
          <cell r="O27">
            <v>0.47755936119562603</v>
          </cell>
        </row>
        <row r="28">
          <cell r="F28">
            <v>-0.27892380826599233</v>
          </cell>
          <cell r="G28">
            <v>-0.14843180847965037</v>
          </cell>
          <cell r="H28">
            <v>-0.10648095393937718</v>
          </cell>
          <cell r="I28">
            <v>-7.0700831474856285E-2</v>
          </cell>
          <cell r="J28">
            <v>-4.0178020885253907E-2</v>
          </cell>
          <cell r="K28">
            <v>-1.4134896038809019E-2</v>
          </cell>
          <cell r="L28">
            <v>8.0906223414245471E-3</v>
          </cell>
          <cell r="M28">
            <v>2.7062288999302631E-2</v>
          </cell>
          <cell r="N28">
            <v>4.3260184089710774E-2</v>
          </cell>
          <cell r="O28">
            <v>5.7093175504647653E-2</v>
          </cell>
        </row>
        <row r="37">
          <cell r="F37">
            <v>0.17394269306598978</v>
          </cell>
          <cell r="G37">
            <v>1.0436561583959387</v>
          </cell>
          <cell r="H37">
            <v>1.0436561583959387</v>
          </cell>
          <cell r="I37">
            <v>1.1271486510676139</v>
          </cell>
          <cell r="J37">
            <v>1.2106411437392888</v>
          </cell>
          <cell r="K37">
            <v>1.2106411437392888</v>
          </cell>
          <cell r="L37">
            <v>1.2523873900751259</v>
          </cell>
          <cell r="M37">
            <v>1.2871759286883078</v>
          </cell>
          <cell r="N37">
            <v>0</v>
          </cell>
          <cell r="O37">
            <v>0</v>
          </cell>
        </row>
      </sheetData>
      <sheetData sheetId="7">
        <row r="11">
          <cell r="D11">
            <v>2.6970174080705624</v>
          </cell>
          <cell r="E11">
            <v>2.6970174080705624</v>
          </cell>
          <cell r="F11">
            <v>2.7830830890558365</v>
          </cell>
          <cell r="G11">
            <v>2.7830830890558365</v>
          </cell>
          <cell r="H11">
            <v>2.7830830890558365</v>
          </cell>
          <cell r="I11">
            <v>2.7830830890558365</v>
          </cell>
          <cell r="J11">
            <v>2.7830830890558365</v>
          </cell>
          <cell r="K11">
            <v>2.7830830890558365</v>
          </cell>
          <cell r="L11">
            <v>2.7830830890558365</v>
          </cell>
          <cell r="M11">
            <v>2.7830830890558365</v>
          </cell>
          <cell r="N11">
            <v>2.7830830890558365</v>
          </cell>
          <cell r="O11">
            <v>2.7830830890558365</v>
          </cell>
        </row>
        <row r="12">
          <cell r="F12">
            <v>6.2988411171714109E-2</v>
          </cell>
          <cell r="G12">
            <v>0.72107430832557373</v>
          </cell>
          <cell r="H12">
            <v>1.3391294347573313</v>
          </cell>
          <cell r="I12">
            <v>2.0889399067832009</v>
          </cell>
          <cell r="J12">
            <v>2.9781393309450941</v>
          </cell>
          <cell r="K12">
            <v>4.0069301356338221</v>
          </cell>
          <cell r="L12">
            <v>5.176558887652817</v>
          </cell>
          <cell r="M12">
            <v>6.4682123467197679</v>
          </cell>
          <cell r="N12">
            <v>7.6937558119640599</v>
          </cell>
          <cell r="O12">
            <v>8.9439276813071658</v>
          </cell>
        </row>
        <row r="13">
          <cell r="D13">
            <v>4.1746246335837549</v>
          </cell>
          <cell r="E13">
            <v>8.1753065741015192</v>
          </cell>
          <cell r="F13">
            <v>7.1316504157055807</v>
          </cell>
          <cell r="G13">
            <v>6.0879942573096422</v>
          </cell>
          <cell r="H13">
            <v>4.9608456062420281</v>
          </cell>
          <cell r="I13">
            <v>3.7502044625027393</v>
          </cell>
          <cell r="J13">
            <v>2.5395633187634505</v>
          </cell>
          <cell r="K13">
            <v>1.2871759286883246</v>
          </cell>
          <cell r="L13">
            <v>1.6875389974302379E-14</v>
          </cell>
          <cell r="M13">
            <v>1.6875389974302379E-14</v>
          </cell>
          <cell r="N13">
            <v>1.6875389974302379E-14</v>
          </cell>
          <cell r="O13">
            <v>1.6875389974302379E-14</v>
          </cell>
        </row>
        <row r="15">
          <cell r="F15">
            <v>3.2586017054794521E-3</v>
          </cell>
          <cell r="G15">
            <v>7.9242059219178079E-3</v>
          </cell>
          <cell r="H15">
            <v>2.415439211609589E-2</v>
          </cell>
          <cell r="I15">
            <v>2.5357112168886989E-2</v>
          </cell>
          <cell r="J15">
            <v>2.6458928601649827E-2</v>
          </cell>
          <cell r="K15">
            <v>2.7621418533993879E-2</v>
          </cell>
          <cell r="L15">
            <v>2.9030098849524746E-2</v>
          </cell>
          <cell r="M15">
            <v>3.0324496929860258E-2</v>
          </cell>
          <cell r="N15">
            <v>3.1690550257575334E-2</v>
          </cell>
          <cell r="O15">
            <v>3.334173592973913E-2</v>
          </cell>
        </row>
        <row r="16">
          <cell r="D16">
            <v>0</v>
          </cell>
          <cell r="E16">
            <v>0.17394269306598978</v>
          </cell>
          <cell r="F16">
            <v>1.0436561583959387</v>
          </cell>
          <cell r="G16">
            <v>1.0436561583959387</v>
          </cell>
          <cell r="H16">
            <v>1.1271486510676139</v>
          </cell>
          <cell r="I16">
            <v>1.2106411437392888</v>
          </cell>
          <cell r="J16">
            <v>1.2106411437392888</v>
          </cell>
          <cell r="K16">
            <v>1.2523873900751259</v>
          </cell>
          <cell r="L16">
            <v>1.2871759286883078</v>
          </cell>
          <cell r="M16">
            <v>0</v>
          </cell>
          <cell r="N16">
            <v>0</v>
          </cell>
          <cell r="O16">
            <v>0</v>
          </cell>
        </row>
        <row r="17">
          <cell r="F17">
            <v>0.2</v>
          </cell>
          <cell r="G17">
            <v>0.2</v>
          </cell>
          <cell r="H17">
            <v>0.2</v>
          </cell>
          <cell r="I17">
            <v>0.2</v>
          </cell>
          <cell r="J17">
            <v>0.2</v>
          </cell>
          <cell r="K17">
            <v>0.2</v>
          </cell>
          <cell r="L17">
            <v>0.2</v>
          </cell>
          <cell r="M17">
            <v>0.2</v>
          </cell>
          <cell r="N17">
            <v>0.2</v>
          </cell>
          <cell r="O17">
            <v>0.2</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1.076288278662173</v>
          </cell>
          <cell r="E23">
            <v>1.076288278662173</v>
          </cell>
          <cell r="F23">
            <v>1.076288278662173</v>
          </cell>
          <cell r="G23">
            <v>1.076288278662173</v>
          </cell>
          <cell r="H23">
            <v>1.076288278662173</v>
          </cell>
          <cell r="I23">
            <v>1.076288278662173</v>
          </cell>
          <cell r="J23">
            <v>1.076288278662173</v>
          </cell>
          <cell r="K23">
            <v>1.076288278662173</v>
          </cell>
          <cell r="L23">
            <v>1.076288278662173</v>
          </cell>
          <cell r="M23">
            <v>1.076288278662173</v>
          </cell>
          <cell r="N23">
            <v>1.076288278662173</v>
          </cell>
          <cell r="O23">
            <v>1.076288278662173</v>
          </cell>
        </row>
        <row r="24">
          <cell r="D24">
            <v>5.4113537629921433</v>
          </cell>
          <cell r="E24">
            <v>8.2089783965758976</v>
          </cell>
          <cell r="F24">
            <v>8.2089783965758976</v>
          </cell>
          <cell r="G24">
            <v>8.2089783965758976</v>
          </cell>
          <cell r="H24">
            <v>8.2089783965758976</v>
          </cell>
          <cell r="I24">
            <v>8.2089783965758976</v>
          </cell>
          <cell r="J24">
            <v>8.2089783965758976</v>
          </cell>
          <cell r="K24">
            <v>8.2089783965758976</v>
          </cell>
          <cell r="L24">
            <v>8.2089783965758976</v>
          </cell>
          <cell r="M24">
            <v>8.2089783965758976</v>
          </cell>
          <cell r="N24">
            <v>8.2089783965758976</v>
          </cell>
          <cell r="O24">
            <v>8.2089783965758976</v>
          </cell>
        </row>
        <row r="25">
          <cell r="D25">
            <v>0</v>
          </cell>
          <cell r="E25">
            <v>0</v>
          </cell>
          <cell r="F25">
            <v>0</v>
          </cell>
          <cell r="G25">
            <v>0</v>
          </cell>
          <cell r="H25">
            <v>0</v>
          </cell>
          <cell r="I25">
            <v>0</v>
          </cell>
          <cell r="J25">
            <v>0</v>
          </cell>
          <cell r="K25">
            <v>0</v>
          </cell>
          <cell r="L25">
            <v>0</v>
          </cell>
          <cell r="M25">
            <v>0</v>
          </cell>
          <cell r="N25">
            <v>0</v>
          </cell>
          <cell r="O25">
            <v>0</v>
          </cell>
        </row>
        <row r="27">
          <cell r="F27">
            <v>0.23072777955701881</v>
          </cell>
          <cell r="G27">
            <v>0.784474450493864</v>
          </cell>
          <cell r="H27">
            <v>1.3382211214307091</v>
          </cell>
          <cell r="I27">
            <v>1.8919677923675544</v>
          </cell>
          <cell r="J27">
            <v>2.4457144633043995</v>
          </cell>
          <cell r="K27">
            <v>2.9994611342412445</v>
          </cell>
          <cell r="L27">
            <v>3.5532078051780895</v>
          </cell>
          <cell r="M27">
            <v>4.106954476114935</v>
          </cell>
          <cell r="N27">
            <v>4.6607011470517801</v>
          </cell>
          <cell r="O27">
            <v>5.2144478179886251</v>
          </cell>
        </row>
        <row r="29">
          <cell r="D29">
            <v>0</v>
          </cell>
          <cell r="E29">
            <v>0</v>
          </cell>
          <cell r="F29">
            <v>-0.27892380826599233</v>
          </cell>
          <cell r="G29">
            <v>-0.42735561674564271</v>
          </cell>
          <cell r="H29">
            <v>-0.53383657068501988</v>
          </cell>
          <cell r="I29">
            <v>-0.60453740215987617</v>
          </cell>
          <cell r="J29">
            <v>-0.64471542304513008</v>
          </cell>
          <cell r="K29">
            <v>-0.6588503190839391</v>
          </cell>
          <cell r="L29">
            <v>-0.65075969674251455</v>
          </cell>
          <cell r="M29">
            <v>-0.62369740774321192</v>
          </cell>
          <cell r="N29">
            <v>-0.58043722365350114</v>
          </cell>
          <cell r="O29">
            <v>-0.52334404814885349</v>
          </cell>
        </row>
        <row r="30">
          <cell r="D30">
            <v>0</v>
          </cell>
          <cell r="E30">
            <v>1.377</v>
          </cell>
          <cell r="F30">
            <v>1.21126426749</v>
          </cell>
          <cell r="G30">
            <v>0.82003901673599999</v>
          </cell>
          <cell r="H30">
            <v>0.44793863117550015</v>
          </cell>
          <cell r="I30">
            <v>7.2090755524575001E-2</v>
          </cell>
          <cell r="J30">
            <v>0</v>
          </cell>
          <cell r="K30">
            <v>0</v>
          </cell>
          <cell r="L30">
            <v>0</v>
          </cell>
          <cell r="M30">
            <v>0</v>
          </cell>
          <cell r="N30">
            <v>0</v>
          </cell>
          <cell r="O30">
            <v>0</v>
          </cell>
        </row>
        <row r="31">
          <cell r="F31">
            <v>0</v>
          </cell>
          <cell r="G31">
            <v>6.7128781713807859E-2</v>
          </cell>
          <cell r="H31">
            <v>0.20913727266260496</v>
          </cell>
          <cell r="I31">
            <v>0.37910315832258151</v>
          </cell>
          <cell r="J31">
            <v>0.32943986366054495</v>
          </cell>
          <cell r="K31">
            <v>0.24275693001048232</v>
          </cell>
          <cell r="L31">
            <v>0.12238241893827567</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0.14482674246575344</v>
          </cell>
          <cell r="G34">
            <v>0.3521869298630137</v>
          </cell>
          <cell r="H34">
            <v>0.3623230590410958</v>
          </cell>
          <cell r="I34">
            <v>0.38021700963698635</v>
          </cell>
          <cell r="J34">
            <v>0.39184834119965745</v>
          </cell>
          <cell r="K34">
            <v>0.40430935836015408</v>
          </cell>
          <cell r="L34">
            <v>0.42575191022621395</v>
          </cell>
          <cell r="M34">
            <v>0.44005697853126985</v>
          </cell>
          <cell r="N34">
            <v>0.45538553773436974</v>
          </cell>
          <cell r="O34">
            <v>0.48111739947820037</v>
          </cell>
        </row>
      </sheetData>
      <sheetData sheetId="8"/>
      <sheetData sheetId="9">
        <row r="12">
          <cell r="D12">
            <v>0</v>
          </cell>
          <cell r="E12">
            <v>0</v>
          </cell>
          <cell r="F12">
            <v>0.34191221943770644</v>
          </cell>
          <cell r="G12">
            <v>0.87364648734731787</v>
          </cell>
          <cell r="H12">
            <v>0.86654457131993168</v>
          </cell>
          <cell r="I12">
            <v>0.99047718916070249</v>
          </cell>
          <cell r="J12">
            <v>1.1218945497913411</v>
          </cell>
          <cell r="K12">
            <v>1.2589639072036904</v>
          </cell>
          <cell r="L12">
            <v>1.4021464626721034</v>
          </cell>
          <cell r="M12">
            <v>1.5625281164858285</v>
          </cell>
          <cell r="N12">
            <v>1.6377264609315418</v>
          </cell>
          <cell r="O12">
            <v>1.670638055034084</v>
          </cell>
        </row>
        <row r="13">
          <cell r="D13">
            <v>0</v>
          </cell>
          <cell r="E13">
            <v>0</v>
          </cell>
          <cell r="F13">
            <v>0.23072777955701881</v>
          </cell>
          <cell r="G13">
            <v>0.55374667093684515</v>
          </cell>
          <cell r="H13">
            <v>0.55374667093684515</v>
          </cell>
          <cell r="I13">
            <v>0.55374667093684515</v>
          </cell>
          <cell r="J13">
            <v>0.55374667093684515</v>
          </cell>
          <cell r="K13">
            <v>0.55374667093684515</v>
          </cell>
          <cell r="L13">
            <v>0.55374667093684515</v>
          </cell>
          <cell r="M13">
            <v>0.55374667093684515</v>
          </cell>
          <cell r="N13">
            <v>0.55374667093684515</v>
          </cell>
          <cell r="O13">
            <v>0.55374667093684515</v>
          </cell>
        </row>
        <row r="14">
          <cell r="D14">
            <v>0</v>
          </cell>
          <cell r="E14">
            <v>0</v>
          </cell>
          <cell r="F14">
            <v>0.34811407050527488</v>
          </cell>
          <cell r="G14">
            <v>0.74608045701583736</v>
          </cell>
          <cell r="H14">
            <v>0.64693312196822272</v>
          </cell>
          <cell r="I14">
            <v>0.54381989351870352</v>
          </cell>
          <cell r="J14">
            <v>0.43277487826537542</v>
          </cell>
          <cell r="K14">
            <v>0.31776396961014258</v>
          </cell>
          <cell r="L14">
            <v>0.20077011425395774</v>
          </cell>
          <cell r="M14">
            <v>6.6232688779626042E-2</v>
          </cell>
          <cell r="N14">
            <v>1.9000000000000003E-2</v>
          </cell>
          <cell r="O14">
            <v>1.9000000000000003E-2</v>
          </cell>
        </row>
        <row r="15">
          <cell r="D15">
            <v>0</v>
          </cell>
          <cell r="E15">
            <v>0</v>
          </cell>
          <cell r="F15">
            <v>-0.14482674246575344</v>
          </cell>
          <cell r="G15">
            <v>-0.20736018739726025</v>
          </cell>
          <cell r="H15">
            <v>-1.0136129178082098E-2</v>
          </cell>
          <cell r="I15">
            <v>-1.7893950595890551E-2</v>
          </cell>
          <cell r="J15">
            <v>-1.1631331562671099E-2</v>
          </cell>
          <cell r="K15">
            <v>-1.2461017160496635E-2</v>
          </cell>
          <cell r="L15">
            <v>-2.1442551866059867E-2</v>
          </cell>
          <cell r="M15">
            <v>-1.4305068305055901E-2</v>
          </cell>
          <cell r="N15">
            <v>-1.532855920309989E-2</v>
          </cell>
          <cell r="O15">
            <v>-2.5731861743830631E-2</v>
          </cell>
        </row>
        <row r="16">
          <cell r="D16">
            <v>0</v>
          </cell>
          <cell r="E16">
            <v>-1.377</v>
          </cell>
          <cell r="F16">
            <v>0.16573573251000001</v>
          </cell>
          <cell r="G16">
            <v>0.39122525075400005</v>
          </cell>
          <cell r="H16">
            <v>0.3721003855604999</v>
          </cell>
          <cell r="I16">
            <v>0.37584787565092515</v>
          </cell>
          <cell r="J16">
            <v>0.37951489781884107</v>
          </cell>
          <cell r="K16">
            <v>0.38348541859512203</v>
          </cell>
          <cell r="L16">
            <v>0.38819938461532316</v>
          </cell>
          <cell r="M16">
            <v>0.39285134571641389</v>
          </cell>
          <cell r="N16">
            <v>0.39788516373630961</v>
          </cell>
          <cell r="O16">
            <v>0.40380925067476725</v>
          </cell>
        </row>
        <row r="17">
          <cell r="D17">
            <v>0</v>
          </cell>
          <cell r="E17">
            <v>0</v>
          </cell>
          <cell r="F17">
            <v>0</v>
          </cell>
          <cell r="G17">
            <v>-6.7128781713807859E-2</v>
          </cell>
          <cell r="H17">
            <v>-0.14200849094879708</v>
          </cell>
          <cell r="I17">
            <v>-0.16996588565997656</v>
          </cell>
          <cell r="J17">
            <v>4.9663294662036561E-2</v>
          </cell>
          <cell r="K17">
            <v>8.6682933650062632E-2</v>
          </cell>
          <cell r="L17">
            <v>0.12037451107220665</v>
          </cell>
          <cell r="M17">
            <v>0.12238241893827567</v>
          </cell>
          <cell r="N17">
            <v>0</v>
          </cell>
          <cell r="O17">
            <v>0</v>
          </cell>
        </row>
        <row r="18">
          <cell r="D18">
            <v>0</v>
          </cell>
          <cell r="E18">
            <v>0</v>
          </cell>
          <cell r="F18">
            <v>3.2586017054794521E-3</v>
          </cell>
          <cell r="G18">
            <v>4.6656042164383554E-3</v>
          </cell>
          <cell r="H18">
            <v>1.6230186194178084E-2</v>
          </cell>
          <cell r="I18">
            <v>1.2027200527910988E-3</v>
          </cell>
          <cell r="J18">
            <v>1.101816432762838E-3</v>
          </cell>
          <cell r="K18">
            <v>1.1624899323440518E-3</v>
          </cell>
          <cell r="L18">
            <v>1.4086803155308678E-3</v>
          </cell>
          <cell r="M18">
            <v>1.2943980803355112E-3</v>
          </cell>
          <cell r="N18">
            <v>1.3660533277150763E-3</v>
          </cell>
          <cell r="O18">
            <v>1.6511856721637963E-3</v>
          </cell>
        </row>
        <row r="20">
          <cell r="D20">
            <v>0</v>
          </cell>
          <cell r="E20">
            <v>0</v>
          </cell>
          <cell r="F20">
            <v>0</v>
          </cell>
          <cell r="G20">
            <v>0</v>
          </cell>
          <cell r="H20">
            <v>0</v>
          </cell>
          <cell r="I20">
            <v>0</v>
          </cell>
          <cell r="J20">
            <v>0.30742414229426607</v>
          </cell>
          <cell r="K20">
            <v>0.38348541859512203</v>
          </cell>
          <cell r="L20">
            <v>0.38819938461532316</v>
          </cell>
          <cell r="M20">
            <v>0.39285134571641389</v>
          </cell>
          <cell r="N20">
            <v>0.39788516373630961</v>
          </cell>
          <cell r="O20">
            <v>0.40380925067476725</v>
          </cell>
        </row>
        <row r="21">
          <cell r="D21">
            <v>0</v>
          </cell>
          <cell r="E21">
            <v>0</v>
          </cell>
          <cell r="F21">
            <v>0</v>
          </cell>
          <cell r="G21">
            <v>6.7128781713807859E-2</v>
          </cell>
          <cell r="H21">
            <v>0.14200849094879708</v>
          </cell>
          <cell r="I21">
            <v>0.16996588565997656</v>
          </cell>
          <cell r="J21">
            <v>0.19251710474419412</v>
          </cell>
          <cell r="K21">
            <v>0.21603820647615329</v>
          </cell>
          <cell r="L21">
            <v>0.24060833299453294</v>
          </cell>
          <cell r="M21">
            <v>0.29793694641818025</v>
          </cell>
          <cell r="N21">
            <v>0.45544317977696108</v>
          </cell>
          <cell r="O21">
            <v>0.47755936119562603</v>
          </cell>
        </row>
        <row r="25">
          <cell r="D25">
            <v>-6.4876420416543166</v>
          </cell>
          <cell r="E25">
            <v>-2.7976246335837534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2.6970174080705624</v>
          </cell>
          <cell r="E30">
            <v>0</v>
          </cell>
          <cell r="F30">
            <v>8.6065680985274007E-2</v>
          </cell>
          <cell r="G30">
            <v>0</v>
          </cell>
          <cell r="H30">
            <v>0</v>
          </cell>
          <cell r="I30">
            <v>0</v>
          </cell>
          <cell r="J30">
            <v>0</v>
          </cell>
          <cell r="K30">
            <v>0</v>
          </cell>
          <cell r="L30">
            <v>0</v>
          </cell>
          <cell r="M30">
            <v>0</v>
          </cell>
          <cell r="N30">
            <v>0</v>
          </cell>
          <cell r="O30">
            <v>0</v>
          </cell>
        </row>
        <row r="31">
          <cell r="D31">
            <v>4.1746246335837549</v>
          </cell>
          <cell r="E31">
            <v>4.1746246335837549</v>
          </cell>
          <cell r="F31">
            <v>-0.17394269306598978</v>
          </cell>
          <cell r="G31">
            <v>-1.0436561583959387</v>
          </cell>
          <cell r="H31">
            <v>-1.0436561583959387</v>
          </cell>
          <cell r="I31">
            <v>-1.1271486510676139</v>
          </cell>
          <cell r="J31">
            <v>-1.2106411437392888</v>
          </cell>
          <cell r="K31">
            <v>-1.2106411437392888</v>
          </cell>
          <cell r="L31">
            <v>-1.2523873900751259</v>
          </cell>
          <cell r="M31">
            <v>-1.2871759286883078</v>
          </cell>
          <cell r="N31">
            <v>0</v>
          </cell>
          <cell r="O31">
            <v>0</v>
          </cell>
        </row>
        <row r="32">
          <cell r="D32">
            <v>0</v>
          </cell>
          <cell r="E32">
            <v>0</v>
          </cell>
          <cell r="F32">
            <v>0.2</v>
          </cell>
          <cell r="G32">
            <v>0</v>
          </cell>
          <cell r="H32">
            <v>0</v>
          </cell>
          <cell r="I32">
            <v>0</v>
          </cell>
          <cell r="J32">
            <v>0</v>
          </cell>
          <cell r="K32">
            <v>0</v>
          </cell>
          <cell r="L32">
            <v>0</v>
          </cell>
          <cell r="M32">
            <v>0</v>
          </cell>
          <cell r="N32">
            <v>0</v>
          </cell>
          <cell r="O32">
            <v>0</v>
          </cell>
        </row>
        <row r="33">
          <cell r="D33">
            <v>0</v>
          </cell>
          <cell r="E33">
            <v>0</v>
          </cell>
          <cell r="F33">
            <v>-0.34811407050527488</v>
          </cell>
          <cell r="G33">
            <v>-0.74608045701583736</v>
          </cell>
          <cell r="H33">
            <v>-0.64693312196822272</v>
          </cell>
          <cell r="I33">
            <v>-0.54381989351870352</v>
          </cell>
          <cell r="J33">
            <v>-0.43277487826537542</v>
          </cell>
          <cell r="K33">
            <v>-0.31776396961014258</v>
          </cell>
          <cell r="L33">
            <v>-0.20077011425395774</v>
          </cell>
          <cell r="M33">
            <v>-6.6232688779626042E-2</v>
          </cell>
          <cell r="N33">
            <v>-1.9000000000000003E-2</v>
          </cell>
          <cell r="O33">
            <v>-1.9000000000000003E-2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35000 Sq. Ft. Ahemdabad Location Warehouse (Cold Storage)</v>
          </cell>
        </row>
        <row r="9">
          <cell r="E9">
            <v>45747</v>
          </cell>
        </row>
        <row r="11">
          <cell r="E11">
            <v>46022</v>
          </cell>
        </row>
      </sheetData>
      <sheetData sheetId="3"/>
      <sheetData sheetId="4">
        <row r="34">
          <cell r="F34">
            <v>1.8374999999999999</v>
          </cell>
        </row>
      </sheetData>
      <sheetData sheetId="5"/>
      <sheetData sheetId="6">
        <row r="20">
          <cell r="F20">
            <v>0.23944201856625782</v>
          </cell>
        </row>
      </sheetData>
      <sheetData sheetId="7">
        <row r="15">
          <cell r="F15">
            <v>3.3981164383561635E-3</v>
          </cell>
        </row>
      </sheetData>
      <sheetData sheetId="8">
        <row r="12">
          <cell r="B12" t="str">
            <v>Increase in Equity / Share Capital/USL</v>
          </cell>
        </row>
        <row r="13">
          <cell r="B13" t="str">
            <v>Increase in TL</v>
          </cell>
        </row>
        <row r="14">
          <cell r="B14" t="str">
            <v>Increase in CC Limit</v>
          </cell>
        </row>
      </sheetData>
      <sheetData sheetId="9">
        <row r="38">
          <cell r="E38">
            <v>-3.4816594052244909E-13</v>
          </cell>
        </row>
      </sheetData>
      <sheetData sheetId="10">
        <row r="12">
          <cell r="F12">
            <v>0</v>
          </cell>
        </row>
      </sheetData>
      <sheetData sheetId="11">
        <row r="15">
          <cell r="I15">
            <v>0</v>
          </cell>
        </row>
      </sheetData>
      <sheetData sheetId="12">
        <row r="22">
          <cell r="E22">
            <v>2.3849999999999998</v>
          </cell>
        </row>
      </sheetData>
      <sheetData sheetId="13">
        <row r="37">
          <cell r="E37">
            <v>0</v>
          </cell>
        </row>
      </sheetData>
      <sheetData sheetId="14"/>
      <sheetData sheetId="15"/>
      <sheetData sheetId="16"/>
      <sheetData sheetId="17">
        <row r="36">
          <cell r="F36">
            <v>0.15102739726027398</v>
          </cell>
        </row>
      </sheetData>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1.8374999999999999</v>
          </cell>
          <cell r="G11">
            <v>7.35</v>
          </cell>
          <cell r="H11">
            <v>7.35</v>
          </cell>
          <cell r="I11">
            <v>7.35</v>
          </cell>
          <cell r="J11">
            <v>7.35</v>
          </cell>
          <cell r="K11">
            <v>7.35</v>
          </cell>
          <cell r="L11">
            <v>7.35</v>
          </cell>
          <cell r="M11">
            <v>7.35</v>
          </cell>
          <cell r="N11">
            <v>7.35</v>
          </cell>
          <cell r="O11">
            <v>7.35</v>
          </cell>
        </row>
        <row r="13">
          <cell r="F13">
            <v>0.126</v>
          </cell>
          <cell r="G13">
            <v>0.504</v>
          </cell>
          <cell r="H13">
            <v>0.504</v>
          </cell>
          <cell r="I13">
            <v>0.57959999999999989</v>
          </cell>
          <cell r="J13">
            <v>0.57959999999999989</v>
          </cell>
          <cell r="K13">
            <v>0.57959999999999989</v>
          </cell>
          <cell r="L13">
            <v>0.6665399999999998</v>
          </cell>
          <cell r="M13">
            <v>0.6665399999999998</v>
          </cell>
          <cell r="N13">
            <v>0.6665399999999998</v>
          </cell>
          <cell r="O13">
            <v>0.76652099999999979</v>
          </cell>
        </row>
        <row r="14">
          <cell r="F14">
            <v>0.10199999999999999</v>
          </cell>
          <cell r="G14">
            <v>0.43859999999999999</v>
          </cell>
          <cell r="H14">
            <v>0.471495</v>
          </cell>
          <cell r="I14">
            <v>0.50685712500000002</v>
          </cell>
          <cell r="J14">
            <v>0.544871409375</v>
          </cell>
          <cell r="K14">
            <v>0.585736765078125</v>
          </cell>
          <cell r="L14">
            <v>0.62966702245898432</v>
          </cell>
          <cell r="M14">
            <v>0.67689204914340806</v>
          </cell>
          <cell r="N14">
            <v>0.72765895282916371</v>
          </cell>
          <cell r="O14">
            <v>0.78223337429135087</v>
          </cell>
        </row>
        <row r="15">
          <cell r="F15">
            <v>0</v>
          </cell>
          <cell r="G15">
            <v>0</v>
          </cell>
          <cell r="H15">
            <v>0.22529999999999994</v>
          </cell>
          <cell r="I15">
            <v>0.23656499999999994</v>
          </cell>
          <cell r="J15">
            <v>0.24839324999999995</v>
          </cell>
          <cell r="K15">
            <v>0.26081291249999994</v>
          </cell>
          <cell r="L15">
            <v>0.27385355812499995</v>
          </cell>
          <cell r="M15">
            <v>0.28754623603124996</v>
          </cell>
          <cell r="N15">
            <v>0.30192354783281244</v>
          </cell>
          <cell r="O15">
            <v>0.3170197252244531</v>
          </cell>
        </row>
        <row r="16">
          <cell r="F16">
            <v>0.36234374999999996</v>
          </cell>
          <cell r="G16">
            <v>1.5164437500000001</v>
          </cell>
          <cell r="H16">
            <v>1.5868659374999998</v>
          </cell>
          <cell r="I16">
            <v>1.6608092343749998</v>
          </cell>
          <cell r="J16">
            <v>1.7384496960937499</v>
          </cell>
          <cell r="K16">
            <v>1.8199721808984375</v>
          </cell>
          <cell r="L16">
            <v>1.9055707899433596</v>
          </cell>
          <cell r="M16">
            <v>1.9954493294405276</v>
          </cell>
          <cell r="N16">
            <v>2.0898217959125542</v>
          </cell>
          <cell r="O16">
            <v>2.1889128857081821</v>
          </cell>
        </row>
        <row r="17">
          <cell r="F17">
            <v>2.7562499999999997E-2</v>
          </cell>
          <cell r="G17">
            <v>0.11024999999999999</v>
          </cell>
          <cell r="H17">
            <v>0.11024999999999999</v>
          </cell>
          <cell r="I17">
            <v>0.11024999999999999</v>
          </cell>
          <cell r="J17">
            <v>0.11024999999999999</v>
          </cell>
          <cell r="K17">
            <v>0.11024999999999999</v>
          </cell>
          <cell r="L17">
            <v>0.11024999999999999</v>
          </cell>
          <cell r="M17">
            <v>0.11024999999999999</v>
          </cell>
          <cell r="N17">
            <v>0.11024999999999999</v>
          </cell>
          <cell r="O17">
            <v>0.11024999999999999</v>
          </cell>
        </row>
        <row r="20">
          <cell r="F20">
            <v>0.2408133463819033</v>
          </cell>
          <cell r="G20">
            <v>0.96325338552761319</v>
          </cell>
          <cell r="H20">
            <v>0.96325338552761319</v>
          </cell>
          <cell r="I20">
            <v>0.96325338552761319</v>
          </cell>
          <cell r="J20">
            <v>0.96325338552761319</v>
          </cell>
          <cell r="K20">
            <v>0.96325338552761319</v>
          </cell>
          <cell r="L20">
            <v>0.96325338552761319</v>
          </cell>
          <cell r="M20">
            <v>0.96325338552761319</v>
          </cell>
          <cell r="N20">
            <v>0.96325338552761319</v>
          </cell>
          <cell r="O20">
            <v>0.96325338552761319</v>
          </cell>
        </row>
        <row r="23">
          <cell r="F23">
            <v>0.33593421717313138</v>
          </cell>
          <cell r="G23">
            <v>1.259753314399243</v>
          </cell>
          <cell r="H23">
            <v>1.0917862058126775</v>
          </cell>
          <cell r="I23">
            <v>0.91710041288264976</v>
          </cell>
          <cell r="J23">
            <v>0.72897725126569657</v>
          </cell>
          <cell r="K23">
            <v>0.53413540530528059</v>
          </cell>
          <cell r="L23">
            <v>0.32921553282967075</v>
          </cell>
          <cell r="M23">
            <v>0.11393768865788902</v>
          </cell>
          <cell r="N23">
            <v>0</v>
          </cell>
          <cell r="O23">
            <v>0</v>
          </cell>
        </row>
        <row r="24">
          <cell r="F24">
            <v>3.8000000000000006E-2</v>
          </cell>
          <cell r="G24">
            <v>3.8000000000000006E-2</v>
          </cell>
          <cell r="H24">
            <v>3.8000000000000006E-2</v>
          </cell>
          <cell r="I24">
            <v>3.8000000000000006E-2</v>
          </cell>
          <cell r="J24">
            <v>3.8000000000000006E-2</v>
          </cell>
          <cell r="K24">
            <v>3.8000000000000006E-2</v>
          </cell>
          <cell r="L24">
            <v>3.8000000000000006E-2</v>
          </cell>
          <cell r="M24">
            <v>3.8000000000000006E-2</v>
          </cell>
          <cell r="N24">
            <v>3.8000000000000006E-2</v>
          </cell>
          <cell r="O24">
            <v>3.8000000000000006E-2</v>
          </cell>
        </row>
        <row r="27">
          <cell r="F27">
            <v>0</v>
          </cell>
          <cell r="G27">
            <v>0.43238044279255144</v>
          </cell>
          <cell r="H27">
            <v>0.40481288925100611</v>
          </cell>
          <cell r="I27">
            <v>0.40112612692404881</v>
          </cell>
          <cell r="J27">
            <v>0.41153197932783042</v>
          </cell>
          <cell r="K27">
            <v>0.42183387257849719</v>
          </cell>
          <cell r="L27">
            <v>0.55542675808435049</v>
          </cell>
          <cell r="M27">
            <v>0.67560718158255595</v>
          </cell>
          <cell r="N27">
            <v>0.6923221785806416</v>
          </cell>
          <cell r="O27">
            <v>0.6487580690088387</v>
          </cell>
        </row>
        <row r="28">
          <cell r="F28">
            <v>-0.52580614062044706</v>
          </cell>
          <cell r="G28">
            <v>-0.25841799852047387</v>
          </cell>
          <cell r="H28">
            <v>-0.1854484630800709</v>
          </cell>
          <cell r="I28">
            <v>-0.12320856734091623</v>
          </cell>
          <cell r="J28">
            <v>-7.0110444409306583E-2</v>
          </cell>
          <cell r="K28">
            <v>-2.4802249519441544E-2</v>
          </cell>
          <cell r="L28">
            <v>1.3867027495140904E-2</v>
          </cell>
          <cell r="M28">
            <v>4.6877493179913188E-2</v>
          </cell>
          <cell r="N28">
            <v>7.5063811212109144E-2</v>
          </cell>
          <cell r="O28">
            <v>9.9136861519601216E-2</v>
          </cell>
        </row>
        <row r="37">
          <cell r="F37">
            <v>0</v>
          </cell>
          <cell r="G37">
            <v>1.768074827227007</v>
          </cell>
          <cell r="H37">
            <v>1.768074827227007</v>
          </cell>
          <cell r="I37">
            <v>1.9095208134051675</v>
          </cell>
          <cell r="J37">
            <v>2.0509667995833278</v>
          </cell>
          <cell r="K37">
            <v>2.0509667995833278</v>
          </cell>
          <cell r="L37">
            <v>2.263135778850569</v>
          </cell>
          <cell r="M37">
            <v>2.3338587719396711</v>
          </cell>
          <cell r="N37">
            <v>0</v>
          </cell>
          <cell r="O37">
            <v>0</v>
          </cell>
        </row>
      </sheetData>
      <sheetData sheetId="7">
        <row r="11">
          <cell r="E11">
            <v>4.5672369251167684</v>
          </cell>
          <cell r="F11">
            <v>4.7148662059386863</v>
          </cell>
          <cell r="G11">
            <v>4.7148662059386863</v>
          </cell>
          <cell r="H11">
            <v>4.7148662059386863</v>
          </cell>
          <cell r="I11">
            <v>4.7148662059386863</v>
          </cell>
          <cell r="J11">
            <v>4.7148662059386863</v>
          </cell>
          <cell r="K11">
            <v>4.7148662059386863</v>
          </cell>
          <cell r="L11">
            <v>4.7148662059386863</v>
          </cell>
          <cell r="M11">
            <v>4.7148662059386863</v>
          </cell>
          <cell r="N11">
            <v>4.7148662059386863</v>
          </cell>
          <cell r="O11">
            <v>4.7148662059386863</v>
          </cell>
        </row>
        <row r="12">
          <cell r="F12">
            <v>7.904004582451829E-2</v>
          </cell>
          <cell r="G12">
            <v>1.9079411545846368</v>
          </cell>
          <cell r="H12">
            <v>3.6767292734132688</v>
          </cell>
          <cell r="I12">
            <v>5.4899594213630403</v>
          </cell>
          <cell r="J12">
            <v>7.4065220053638425</v>
          </cell>
          <cell r="K12">
            <v>9.418125233956447</v>
          </cell>
          <cell r="L12">
            <v>11.310215214482609</v>
          </cell>
          <cell r="M12">
            <v>13.179616837279278</v>
          </cell>
          <cell r="N12">
            <v>15.014910787808603</v>
          </cell>
          <cell r="O12">
            <v>16.649099209567765</v>
          </cell>
        </row>
        <row r="13">
          <cell r="E13">
            <v>14.144598617816058</v>
          </cell>
          <cell r="F13">
            <v>12.376523790589051</v>
          </cell>
          <cell r="G13">
            <v>10.608448963362044</v>
          </cell>
          <cell r="H13">
            <v>8.6989281499568758</v>
          </cell>
          <cell r="I13">
            <v>6.6479613503735475</v>
          </cell>
          <cell r="J13">
            <v>4.5969945507902192</v>
          </cell>
          <cell r="K13">
            <v>2.3338587719396502</v>
          </cell>
          <cell r="L13">
            <v>-2.0872192862952943E-14</v>
          </cell>
          <cell r="M13">
            <v>-2.0872192862952943E-14</v>
          </cell>
          <cell r="N13">
            <v>-2.0872192862952943E-14</v>
          </cell>
          <cell r="O13">
            <v>-2.0872192862952943E-14</v>
          </cell>
        </row>
        <row r="15">
          <cell r="F15">
            <v>3.3981164383561635E-3</v>
          </cell>
          <cell r="G15">
            <v>1.3592465753424654E-2</v>
          </cell>
          <cell r="H15">
            <v>4.1369178082191767E-2</v>
          </cell>
          <cell r="I15">
            <v>4.275801369863013E-2</v>
          </cell>
          <cell r="J15">
            <v>4.4216291095890398E-2</v>
          </cell>
          <cell r="K15">
            <v>4.5747482363013688E-2</v>
          </cell>
          <cell r="L15">
            <v>4.7355233193493142E-2</v>
          </cell>
          <cell r="M15">
            <v>4.9043371565496569E-2</v>
          </cell>
          <cell r="N15">
            <v>5.0815916856100159E-2</v>
          </cell>
          <cell r="O15">
            <v>5.2677089411233939E-2</v>
          </cell>
        </row>
        <row r="16">
          <cell r="E16">
            <v>0</v>
          </cell>
          <cell r="F16">
            <v>1.768074827227007</v>
          </cell>
          <cell r="G16">
            <v>1.768074827227007</v>
          </cell>
          <cell r="H16">
            <v>1.9095208134051675</v>
          </cell>
          <cell r="I16">
            <v>2.0509667995833278</v>
          </cell>
          <cell r="J16">
            <v>2.0509667995833278</v>
          </cell>
          <cell r="K16">
            <v>2.263135778850569</v>
          </cell>
          <cell r="L16">
            <v>2.3338587719396711</v>
          </cell>
          <cell r="M16">
            <v>0</v>
          </cell>
          <cell r="N16">
            <v>0</v>
          </cell>
          <cell r="O16">
            <v>0</v>
          </cell>
        </row>
        <row r="17">
          <cell r="F17">
            <v>0.4</v>
          </cell>
          <cell r="G17">
            <v>0.4</v>
          </cell>
          <cell r="H17">
            <v>0.4</v>
          </cell>
          <cell r="I17">
            <v>0.4</v>
          </cell>
          <cell r="J17">
            <v>0.4</v>
          </cell>
          <cell r="K17">
            <v>0.4</v>
          </cell>
          <cell r="L17">
            <v>0.4</v>
          </cell>
          <cell r="M17">
            <v>0.4</v>
          </cell>
          <cell r="N17">
            <v>0.4</v>
          </cell>
          <cell r="O17">
            <v>0.4</v>
          </cell>
        </row>
        <row r="21">
          <cell r="E21">
            <v>0</v>
          </cell>
          <cell r="F21">
            <v>0</v>
          </cell>
          <cell r="G21">
            <v>0</v>
          </cell>
          <cell r="H21">
            <v>0</v>
          </cell>
          <cell r="I21">
            <v>0</v>
          </cell>
          <cell r="J21">
            <v>0</v>
          </cell>
          <cell r="K21">
            <v>0</v>
          </cell>
          <cell r="L21">
            <v>0</v>
          </cell>
          <cell r="M21">
            <v>0</v>
          </cell>
          <cell r="N21">
            <v>0</v>
          </cell>
          <cell r="O21">
            <v>0</v>
          </cell>
        </row>
        <row r="22">
          <cell r="E22">
            <v>0</v>
          </cell>
          <cell r="F22">
            <v>0</v>
          </cell>
          <cell r="G22">
            <v>0</v>
          </cell>
          <cell r="H22">
            <v>0</v>
          </cell>
          <cell r="I22">
            <v>0</v>
          </cell>
          <cell r="J22">
            <v>0</v>
          </cell>
          <cell r="K22">
            <v>0</v>
          </cell>
          <cell r="L22">
            <v>0</v>
          </cell>
          <cell r="M22">
            <v>0</v>
          </cell>
          <cell r="N22">
            <v>0</v>
          </cell>
          <cell r="O22">
            <v>0</v>
          </cell>
        </row>
        <row r="23">
          <cell r="E23">
            <v>1.9053349474694479</v>
          </cell>
          <cell r="F23">
            <v>1.9053349474694479</v>
          </cell>
          <cell r="G23">
            <v>1.9053349474694479</v>
          </cell>
          <cell r="H23">
            <v>1.9053349474694479</v>
          </cell>
          <cell r="I23">
            <v>1.9053349474694479</v>
          </cell>
          <cell r="J23">
            <v>1.9053349474694479</v>
          </cell>
          <cell r="K23">
            <v>1.9053349474694479</v>
          </cell>
          <cell r="L23">
            <v>1.9053349474694479</v>
          </cell>
          <cell r="M23">
            <v>1.9053349474694479</v>
          </cell>
          <cell r="N23">
            <v>1.9053349474694479</v>
          </cell>
          <cell r="O23">
            <v>1.9053349474694479</v>
          </cell>
        </row>
        <row r="24">
          <cell r="E24">
            <v>14.263100595463378</v>
          </cell>
          <cell r="F24">
            <v>14.263100595463378</v>
          </cell>
          <cell r="G24">
            <v>14.263100595463378</v>
          </cell>
          <cell r="H24">
            <v>14.263100595463378</v>
          </cell>
          <cell r="I24">
            <v>14.263100595463378</v>
          </cell>
          <cell r="J24">
            <v>14.263100595463378</v>
          </cell>
          <cell r="K24">
            <v>14.263100595463378</v>
          </cell>
          <cell r="L24">
            <v>14.263100595463378</v>
          </cell>
          <cell r="M24">
            <v>14.263100595463378</v>
          </cell>
          <cell r="N24">
            <v>14.263100595463378</v>
          </cell>
          <cell r="O24">
            <v>14.263100595463378</v>
          </cell>
        </row>
        <row r="25">
          <cell r="E25">
            <v>0</v>
          </cell>
          <cell r="F25">
            <v>0</v>
          </cell>
          <cell r="G25">
            <v>0</v>
          </cell>
          <cell r="H25">
            <v>0</v>
          </cell>
          <cell r="I25">
            <v>0</v>
          </cell>
          <cell r="J25">
            <v>0</v>
          </cell>
          <cell r="K25">
            <v>0</v>
          </cell>
          <cell r="L25">
            <v>0</v>
          </cell>
          <cell r="M25">
            <v>0</v>
          </cell>
          <cell r="N25">
            <v>0</v>
          </cell>
          <cell r="O25">
            <v>0</v>
          </cell>
        </row>
        <row r="27">
          <cell r="F27">
            <v>0.2408133463819033</v>
          </cell>
          <cell r="G27">
            <v>1.2040667319095164</v>
          </cell>
          <cell r="H27">
            <v>2.1673201174371295</v>
          </cell>
          <cell r="I27">
            <v>3.1305735029647428</v>
          </cell>
          <cell r="J27">
            <v>4.0938268884923561</v>
          </cell>
          <cell r="K27">
            <v>5.0570802740199694</v>
          </cell>
          <cell r="L27">
            <v>6.0203336595475827</v>
          </cell>
          <cell r="M27">
            <v>6.983587045075196</v>
          </cell>
          <cell r="N27">
            <v>7.9468404306028093</v>
          </cell>
          <cell r="O27">
            <v>8.9100938161304217</v>
          </cell>
        </row>
        <row r="29">
          <cell r="E29">
            <v>0</v>
          </cell>
          <cell r="F29">
            <v>-0.52580614062044706</v>
          </cell>
          <cell r="G29">
            <v>-0.78422413914092093</v>
          </cell>
          <cell r="H29">
            <v>-0.96967260222099183</v>
          </cell>
          <cell r="I29">
            <v>-1.0928811695619081</v>
          </cell>
          <cell r="J29">
            <v>-1.1629916139712146</v>
          </cell>
          <cell r="K29">
            <v>-1.1877938634906562</v>
          </cell>
          <cell r="L29">
            <v>-1.1739268359955153</v>
          </cell>
          <cell r="M29">
            <v>-1.1270493428156021</v>
          </cell>
          <cell r="N29">
            <v>-1.051985531603493</v>
          </cell>
          <cell r="O29">
            <v>-0.95284867008389174</v>
          </cell>
        </row>
        <row r="30">
          <cell r="E30">
            <v>2.3849999999999998</v>
          </cell>
          <cell r="F30">
            <v>2.1654731250000001</v>
          </cell>
          <cell r="G30">
            <v>1.3049460000000002</v>
          </cell>
          <cell r="H30">
            <v>0.50356996875000015</v>
          </cell>
          <cell r="I30">
            <v>0</v>
          </cell>
          <cell r="J30">
            <v>0</v>
          </cell>
          <cell r="K30">
            <v>0</v>
          </cell>
          <cell r="L30">
            <v>0</v>
          </cell>
          <cell r="M30">
            <v>0</v>
          </cell>
          <cell r="N30">
            <v>0</v>
          </cell>
          <cell r="O30">
            <v>0</v>
          </cell>
        </row>
        <row r="31">
          <cell r="F31">
            <v>0</v>
          </cell>
          <cell r="G31">
            <v>0.43238044279255144</v>
          </cell>
          <cell r="H31">
            <v>0.42891622422215209</v>
          </cell>
          <cell r="I31">
            <v>0.36493259899851249</v>
          </cell>
          <cell r="J31">
            <v>0.24299478638816457</v>
          </cell>
          <cell r="K31">
            <v>7.0941228704307191E-2</v>
          </cell>
          <cell r="L31">
            <v>0</v>
          </cell>
          <cell r="M31">
            <v>0</v>
          </cell>
          <cell r="N31">
            <v>0</v>
          </cell>
          <cell r="O31">
            <v>0</v>
          </cell>
        </row>
        <row r="32">
          <cell r="E32">
            <v>0.15839999999999999</v>
          </cell>
          <cell r="F32">
            <v>0.15839999999999999</v>
          </cell>
          <cell r="G32">
            <v>0.15839999999999999</v>
          </cell>
          <cell r="H32">
            <v>0.15839999999999999</v>
          </cell>
          <cell r="I32">
            <v>0.15839999999999999</v>
          </cell>
          <cell r="J32">
            <v>0.15839999999999999</v>
          </cell>
          <cell r="K32">
            <v>0.15839999999999999</v>
          </cell>
          <cell r="L32">
            <v>0.15839999999999999</v>
          </cell>
          <cell r="M32">
            <v>0.15839999999999999</v>
          </cell>
          <cell r="N32">
            <v>0.15839999999999999</v>
          </cell>
          <cell r="O32">
            <v>0.15839999999999999</v>
          </cell>
        </row>
        <row r="34">
          <cell r="F34">
            <v>0.15102739726027398</v>
          </cell>
          <cell r="G34">
            <v>0.60410958904109591</v>
          </cell>
          <cell r="H34">
            <v>0.60410958904109591</v>
          </cell>
          <cell r="I34">
            <v>0.60410958904109591</v>
          </cell>
          <cell r="J34">
            <v>0.60410958904109591</v>
          </cell>
          <cell r="K34">
            <v>0.60410958904109591</v>
          </cell>
          <cell r="L34">
            <v>0.60410958904109591</v>
          </cell>
          <cell r="M34">
            <v>0.60410958904109591</v>
          </cell>
          <cell r="N34">
            <v>0.60410958904109591</v>
          </cell>
          <cell r="O34">
            <v>0.60410958904109591</v>
          </cell>
        </row>
      </sheetData>
      <sheetData sheetId="8"/>
      <sheetData sheetId="9">
        <row r="12">
          <cell r="E12">
            <v>0</v>
          </cell>
          <cell r="F12">
            <v>0.60484618644496535</v>
          </cell>
          <cell r="G12">
            <v>2.5196995500731436</v>
          </cell>
          <cell r="H12">
            <v>2.3590494711597092</v>
          </cell>
          <cell r="I12">
            <v>2.3375648422147366</v>
          </cell>
          <cell r="J12">
            <v>2.3982050077379395</v>
          </cell>
          <cell r="K12">
            <v>2.4582393506905431</v>
          </cell>
          <cell r="L12">
            <v>2.4336497111153714</v>
          </cell>
          <cell r="M12">
            <v>2.4981313111993115</v>
          </cell>
          <cell r="N12">
            <v>2.4525523178978563</v>
          </cell>
          <cell r="O12">
            <v>2.1838096292484006</v>
          </cell>
        </row>
        <row r="13">
          <cell r="E13">
            <v>0</v>
          </cell>
          <cell r="F13">
            <v>0.2408133463819033</v>
          </cell>
          <cell r="G13">
            <v>0.96325338552761319</v>
          </cell>
          <cell r="H13">
            <v>0.96325338552761319</v>
          </cell>
          <cell r="I13">
            <v>0.96325338552761319</v>
          </cell>
          <cell r="J13">
            <v>0.96325338552761319</v>
          </cell>
          <cell r="K13">
            <v>0.96325338552761319</v>
          </cell>
          <cell r="L13">
            <v>0.96325338552761319</v>
          </cell>
          <cell r="M13">
            <v>0.96325338552761319</v>
          </cell>
          <cell r="N13">
            <v>0.96325338552761319</v>
          </cell>
          <cell r="O13">
            <v>0.96325338552761319</v>
          </cell>
        </row>
        <row r="14">
          <cell r="E14">
            <v>0</v>
          </cell>
          <cell r="F14">
            <v>0.37393421717313136</v>
          </cell>
          <cell r="G14">
            <v>1.297753314399243</v>
          </cell>
          <cell r="H14">
            <v>1.1297862058126775</v>
          </cell>
          <cell r="I14">
            <v>0.9551004128826498</v>
          </cell>
          <cell r="J14">
            <v>0.7669772512656966</v>
          </cell>
          <cell r="K14">
            <v>0.57213540530528062</v>
          </cell>
          <cell r="L14">
            <v>0.36721553282967079</v>
          </cell>
          <cell r="M14">
            <v>0.15193768865788904</v>
          </cell>
          <cell r="N14">
            <v>3.8000000000000006E-2</v>
          </cell>
          <cell r="O14">
            <v>3.8000000000000006E-2</v>
          </cell>
        </row>
        <row r="15">
          <cell r="E15">
            <v>0</v>
          </cell>
          <cell r="F15">
            <v>-0.15102739726027398</v>
          </cell>
          <cell r="G15">
            <v>-0.45308219178082193</v>
          </cell>
          <cell r="H15">
            <v>0</v>
          </cell>
          <cell r="I15">
            <v>0</v>
          </cell>
          <cell r="J15">
            <v>0</v>
          </cell>
          <cell r="K15">
            <v>0</v>
          </cell>
          <cell r="L15">
            <v>0</v>
          </cell>
          <cell r="M15">
            <v>0</v>
          </cell>
          <cell r="N15">
            <v>0</v>
          </cell>
          <cell r="O15">
            <v>0</v>
          </cell>
        </row>
        <row r="16">
          <cell r="E16">
            <v>-2.3849999999999998</v>
          </cell>
          <cell r="F16">
            <v>0.21952687500000001</v>
          </cell>
          <cell r="G16">
            <v>0.86052712499999973</v>
          </cell>
          <cell r="H16">
            <v>0.8013760312499999</v>
          </cell>
          <cell r="I16">
            <v>0.76606535531250008</v>
          </cell>
          <cell r="J16">
            <v>0.74311841601562489</v>
          </cell>
          <cell r="K16">
            <v>0.71885306547421868</v>
          </cell>
          <cell r="L16">
            <v>0.67754135330507803</v>
          </cell>
          <cell r="M16">
            <v>0.65039802936926649</v>
          </cell>
          <cell r="N16">
            <v>0.62168502661658442</v>
          </cell>
          <cell r="O16">
            <v>0.57331134265968231</v>
          </cell>
        </row>
        <row r="17">
          <cell r="E17">
            <v>0</v>
          </cell>
          <cell r="F17">
            <v>0</v>
          </cell>
          <cell r="G17">
            <v>-0.43238044279255144</v>
          </cell>
          <cell r="H17">
            <v>3.4642185703993578E-3</v>
          </cell>
          <cell r="I17">
            <v>6.3983625223639595E-2</v>
          </cell>
          <cell r="J17">
            <v>0.12193781261034792</v>
          </cell>
          <cell r="K17">
            <v>0.17205355768385738</v>
          </cell>
          <cell r="L17">
            <v>7.0941228704307191E-2</v>
          </cell>
          <cell r="M17">
            <v>0</v>
          </cell>
          <cell r="N17">
            <v>0</v>
          </cell>
          <cell r="O17">
            <v>0</v>
          </cell>
        </row>
        <row r="18">
          <cell r="E18">
            <v>0</v>
          </cell>
          <cell r="F18">
            <v>3.3981164383561635E-3</v>
          </cell>
          <cell r="G18">
            <v>1.0194349315068491E-2</v>
          </cell>
          <cell r="H18">
            <v>2.7776712328767113E-2</v>
          </cell>
          <cell r="I18">
            <v>1.3888356164383636E-3</v>
          </cell>
          <cell r="J18">
            <v>1.4582773972602672E-3</v>
          </cell>
          <cell r="K18">
            <v>1.53119126712329E-3</v>
          </cell>
          <cell r="L18">
            <v>1.6077508304794541E-3</v>
          </cell>
          <cell r="M18">
            <v>1.6881383720034268E-3</v>
          </cell>
          <cell r="N18">
            <v>1.7725452906035902E-3</v>
          </cell>
          <cell r="O18">
            <v>1.8611725551337804E-3</v>
          </cell>
        </row>
        <row r="20">
          <cell r="E20">
            <v>0</v>
          </cell>
          <cell r="F20">
            <v>0</v>
          </cell>
          <cell r="G20">
            <v>0</v>
          </cell>
          <cell r="H20">
            <v>0</v>
          </cell>
          <cell r="I20">
            <v>0.26249538656249993</v>
          </cell>
          <cell r="J20">
            <v>0.74311841601562489</v>
          </cell>
          <cell r="K20">
            <v>0.71885306547421868</v>
          </cell>
          <cell r="L20">
            <v>0.67754135330507803</v>
          </cell>
          <cell r="M20">
            <v>0.65039802936926649</v>
          </cell>
          <cell r="N20">
            <v>0.62168502661658442</v>
          </cell>
          <cell r="O20">
            <v>0.57331134265968231</v>
          </cell>
        </row>
        <row r="21">
          <cell r="E21">
            <v>0</v>
          </cell>
          <cell r="F21">
            <v>0</v>
          </cell>
          <cell r="G21">
            <v>0.43238044279255144</v>
          </cell>
          <cell r="H21">
            <v>0.40481288925100611</v>
          </cell>
          <cell r="I21">
            <v>0.40112612692404881</v>
          </cell>
          <cell r="J21">
            <v>0.41153197932783042</v>
          </cell>
          <cell r="K21">
            <v>0.42183387257849719</v>
          </cell>
          <cell r="L21">
            <v>0.55542675808435049</v>
          </cell>
          <cell r="M21">
            <v>0.67560718158255595</v>
          </cell>
          <cell r="N21">
            <v>0.6923221785806416</v>
          </cell>
          <cell r="O21">
            <v>0.6487580690088387</v>
          </cell>
        </row>
        <row r="25">
          <cell r="E25">
            <v>-16.168435542932826</v>
          </cell>
          <cell r="F25">
            <v>0</v>
          </cell>
          <cell r="G25">
            <v>0</v>
          </cell>
          <cell r="H25">
            <v>0</v>
          </cell>
          <cell r="I25">
            <v>0</v>
          </cell>
          <cell r="J25">
            <v>0</v>
          </cell>
          <cell r="K25">
            <v>0</v>
          </cell>
          <cell r="L25">
            <v>0</v>
          </cell>
          <cell r="M25">
            <v>0</v>
          </cell>
          <cell r="N25">
            <v>0</v>
          </cell>
          <cell r="O25">
            <v>0</v>
          </cell>
        </row>
        <row r="26">
          <cell r="E26">
            <v>-0.15839999999999999</v>
          </cell>
          <cell r="F26">
            <v>0</v>
          </cell>
          <cell r="G26">
            <v>0</v>
          </cell>
          <cell r="H26">
            <v>0</v>
          </cell>
          <cell r="I26">
            <v>0</v>
          </cell>
          <cell r="J26">
            <v>0</v>
          </cell>
          <cell r="K26">
            <v>0</v>
          </cell>
          <cell r="L26">
            <v>0</v>
          </cell>
          <cell r="M26">
            <v>0</v>
          </cell>
          <cell r="N26">
            <v>0</v>
          </cell>
          <cell r="O26">
            <v>0</v>
          </cell>
        </row>
        <row r="30">
          <cell r="E30">
            <v>4.5672369251167684</v>
          </cell>
          <cell r="F30">
            <v>0.14762928082191795</v>
          </cell>
          <cell r="G30">
            <v>0</v>
          </cell>
          <cell r="H30">
            <v>0</v>
          </cell>
          <cell r="I30">
            <v>0</v>
          </cell>
          <cell r="J30">
            <v>0</v>
          </cell>
          <cell r="K30">
            <v>0</v>
          </cell>
          <cell r="L30">
            <v>0</v>
          </cell>
          <cell r="M30">
            <v>0</v>
          </cell>
          <cell r="N30">
            <v>0</v>
          </cell>
          <cell r="O30">
            <v>0</v>
          </cell>
        </row>
        <row r="31">
          <cell r="E31">
            <v>14.144598617816058</v>
          </cell>
          <cell r="F31">
            <v>0</v>
          </cell>
          <cell r="G31">
            <v>-1.768074827227007</v>
          </cell>
          <cell r="H31">
            <v>-1.768074827227007</v>
          </cell>
          <cell r="I31">
            <v>-1.9095208134051675</v>
          </cell>
          <cell r="J31">
            <v>-2.0509667995833278</v>
          </cell>
          <cell r="K31">
            <v>-2.0509667995833278</v>
          </cell>
          <cell r="L31">
            <v>-2.263135778850569</v>
          </cell>
          <cell r="M31">
            <v>-2.3338587719396711</v>
          </cell>
          <cell r="N31">
            <v>0</v>
          </cell>
          <cell r="O31">
            <v>0</v>
          </cell>
        </row>
        <row r="32">
          <cell r="E32">
            <v>0</v>
          </cell>
          <cell r="F32">
            <v>0.4</v>
          </cell>
          <cell r="G32">
            <v>0</v>
          </cell>
          <cell r="H32">
            <v>0</v>
          </cell>
          <cell r="I32">
            <v>0</v>
          </cell>
          <cell r="J32">
            <v>0</v>
          </cell>
          <cell r="K32">
            <v>0</v>
          </cell>
          <cell r="L32">
            <v>0</v>
          </cell>
          <cell r="M32">
            <v>0</v>
          </cell>
          <cell r="N32">
            <v>0</v>
          </cell>
          <cell r="O32">
            <v>0</v>
          </cell>
        </row>
        <row r="33">
          <cell r="E33">
            <v>0</v>
          </cell>
          <cell r="F33">
            <v>-0.37393421717313136</v>
          </cell>
          <cell r="G33">
            <v>-1.297753314399243</v>
          </cell>
          <cell r="H33">
            <v>-1.1297862058126775</v>
          </cell>
          <cell r="I33">
            <v>-0.9551004128826498</v>
          </cell>
          <cell r="J33">
            <v>-0.7669772512656966</v>
          </cell>
          <cell r="K33">
            <v>-0.57213540530528062</v>
          </cell>
          <cell r="L33">
            <v>-0.36721553282967079</v>
          </cell>
          <cell r="M33">
            <v>-0.15193768865788904</v>
          </cell>
          <cell r="N33">
            <v>-3.8000000000000006E-2</v>
          </cell>
          <cell r="O33">
            <v>-3.8000000000000006E-2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68000 Sq. Ft. Noida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'[35]Common Assumption'!B4</f>
        <v>68000 Sq. Ft. Noida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3" t="s">
        <v>1</v>
      </c>
      <c r="E6" s="103"/>
      <c r="F6" s="104" t="s">
        <v>2</v>
      </c>
      <c r="G6" s="104"/>
      <c r="H6" s="104"/>
      <c r="I6" s="104"/>
      <c r="J6" s="104"/>
      <c r="K6" s="104"/>
      <c r="L6" s="104"/>
      <c r="M6" s="104"/>
      <c r="N6" s="104"/>
      <c r="O6" s="104"/>
    </row>
    <row r="7" spans="1: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'[36]P &amp; L Account '!F11</f>
        <v>3.7213768384000003</v>
      </c>
      <c r="G11" s="16">
        <f>'[36]P &amp; L Account '!G11</f>
        <v>11.425299440960002</v>
      </c>
      <c r="H11" s="16">
        <f>'[36]P &amp; L Account '!H11</f>
        <v>11.903166813008001</v>
      </c>
      <c r="I11" s="16">
        <f>'[36]P &amp; L Account '!I11</f>
        <v>12.412764303658401</v>
      </c>
      <c r="J11" s="16">
        <f>'[36]P &amp; L Account '!J11</f>
        <v>12.95626617509132</v>
      </c>
      <c r="K11" s="16">
        <f>'[36]P &amp; L Account '!K11</f>
        <v>13.535999484314639</v>
      </c>
      <c r="L11" s="16">
        <f>'[36]P &amp; L Account '!L11</f>
        <v>14.154455029034278</v>
      </c>
      <c r="M11" s="16">
        <f>'[36]P &amp; L Account '!M11</f>
        <v>14.814299088777689</v>
      </c>
      <c r="N11" s="16">
        <f>'[36]P &amp; L Account '!N11</f>
        <v>15.518386019630151</v>
      </c>
      <c r="O11" s="16">
        <f>'[36]P &amp; L Account '!O11</f>
        <v>16.269771765256248</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'[36]P &amp; L Account '!F13</f>
        <v>0.68</v>
      </c>
      <c r="G13" s="18">
        <f>'[36]P &amp; L Account '!G13</f>
        <v>2.1419999999999999</v>
      </c>
      <c r="H13" s="18">
        <f>'[36]P &amp; L Account '!H13</f>
        <v>2.2490999999999999</v>
      </c>
      <c r="I13" s="18">
        <f>'[36]P &amp; L Account '!I13</f>
        <v>2.3615550000000001</v>
      </c>
      <c r="J13" s="18">
        <f>'[36]P &amp; L Account '!J13</f>
        <v>2.4796327500000004</v>
      </c>
      <c r="K13" s="18">
        <f>'[36]P &amp; L Account '!K13</f>
        <v>2.6036143875000008</v>
      </c>
      <c r="L13" s="18">
        <f>'[36]P &amp; L Account '!L13</f>
        <v>2.733795106875001</v>
      </c>
      <c r="M13" s="18">
        <f>'[36]P &amp; L Account '!M13</f>
        <v>2.8704848622187509</v>
      </c>
      <c r="N13" s="18">
        <f>'[36]P &amp; L Account '!N13</f>
        <v>3.0140091053296891</v>
      </c>
      <c r="O13" s="18">
        <f>'[36]P &amp; L Account '!O13</f>
        <v>3.1647095605961733</v>
      </c>
      <c r="P13" s="1"/>
    </row>
    <row r="14" spans="1:16" ht="18" customHeight="1" x14ac:dyDescent="0.25">
      <c r="B14" s="1" t="s">
        <v>10</v>
      </c>
      <c r="C14" s="19"/>
      <c r="D14" s="1"/>
      <c r="E14" s="1"/>
      <c r="F14" s="18">
        <f>'[36]P &amp; L Account '!F14</f>
        <v>1.02</v>
      </c>
      <c r="G14" s="18">
        <f>'[36]P &amp; L Account '!G14</f>
        <v>3.2894999999999999</v>
      </c>
      <c r="H14" s="18">
        <f>'[36]P &amp; L Account '!H14</f>
        <v>3.5362125</v>
      </c>
      <c r="I14" s="18">
        <f>'[36]P &amp; L Account '!I14</f>
        <v>3.8014284374999998</v>
      </c>
      <c r="J14" s="18">
        <f>'[36]P &amp; L Account '!J14</f>
        <v>4.0865355703124999</v>
      </c>
      <c r="K14" s="18">
        <f>'[36]P &amp; L Account '!K14</f>
        <v>4.3930257380859379</v>
      </c>
      <c r="L14" s="18">
        <f>'[36]P &amp; L Account '!L14</f>
        <v>4.7225026684423828</v>
      </c>
      <c r="M14" s="18">
        <f>'[36]P &amp; L Account '!M14</f>
        <v>5.0766903685755613</v>
      </c>
      <c r="N14" s="18">
        <f>'[36]P &amp; L Account '!N14</f>
        <v>5.4574421462187273</v>
      </c>
      <c r="O14" s="18">
        <f>'[36]P &amp; L Account '!O14</f>
        <v>5.866750307185133</v>
      </c>
      <c r="P14" s="1"/>
    </row>
    <row r="15" spans="1:16" ht="18" customHeight="1" x14ac:dyDescent="0.25">
      <c r="B15" s="1" t="s">
        <v>11</v>
      </c>
      <c r="C15" s="1"/>
      <c r="D15" s="1"/>
      <c r="E15" s="1"/>
      <c r="F15" s="18">
        <f>'[36]P &amp; L Account '!F15</f>
        <v>0</v>
      </c>
      <c r="G15" s="18">
        <f>'[36]P &amp; L Account '!G15</f>
        <v>0</v>
      </c>
      <c r="H15" s="18">
        <f>'[36]P &amp; L Account '!H15</f>
        <v>0.20279999999999998</v>
      </c>
      <c r="I15" s="18">
        <f>'[36]P &amp; L Account '!I15</f>
        <v>0.21293999999999999</v>
      </c>
      <c r="J15" s="18">
        <f>'[36]P &amp; L Account '!J15</f>
        <v>0.22358700000000001</v>
      </c>
      <c r="K15" s="18">
        <f>'[36]P &amp; L Account '!K15</f>
        <v>0.23476635000000001</v>
      </c>
      <c r="L15" s="18">
        <f>'[36]P &amp; L Account '!L15</f>
        <v>0.24650466750000002</v>
      </c>
      <c r="M15" s="18">
        <f>'[36]P &amp; L Account '!M15</f>
        <v>0.25882990087500002</v>
      </c>
      <c r="N15" s="18">
        <f>'[36]P &amp; L Account '!N15</f>
        <v>0.27177139591875005</v>
      </c>
      <c r="O15" s="18">
        <f>'[36]P &amp; L Account '!O15</f>
        <v>0.28535996571468758</v>
      </c>
      <c r="P15" s="1"/>
    </row>
    <row r="16" spans="1:16" ht="18" customHeight="1" x14ac:dyDescent="0.25">
      <c r="B16" s="1" t="s">
        <v>12</v>
      </c>
      <c r="C16" s="1"/>
      <c r="D16" s="1"/>
      <c r="E16" s="1"/>
      <c r="F16" s="18">
        <f>'[36]P &amp; L Account '!F16</f>
        <v>0.39884695999999997</v>
      </c>
      <c r="G16" s="18">
        <f>'[36]P &amp; L Account '!G16</f>
        <v>1.2450879240000001</v>
      </c>
      <c r="H16" s="18">
        <f>'[36]P &amp; L Account '!H16</f>
        <v>1.2960623202000001</v>
      </c>
      <c r="I16" s="18">
        <f>'[36]P &amp; L Account '!I16</f>
        <v>1.3495854362100002</v>
      </c>
      <c r="J16" s="18">
        <f>'[36]P &amp; L Account '!J16</f>
        <v>1.4057847080205004</v>
      </c>
      <c r="K16" s="18">
        <f>'[36]P &amp; L Account '!K16</f>
        <v>1.4647939434215256</v>
      </c>
      <c r="L16" s="18">
        <f>'[36]P &amp; L Account '!L16</f>
        <v>1.5267536405926017</v>
      </c>
      <c r="M16" s="18">
        <f>'[36]P &amp; L Account '!M16</f>
        <v>1.5918113226222319</v>
      </c>
      <c r="N16" s="18">
        <f>'[36]P &amp; L Account '!N16</f>
        <v>1.6601218887533435</v>
      </c>
      <c r="O16" s="18">
        <f>'[36]P &amp; L Account '!O16</f>
        <v>1.731847983191011</v>
      </c>
      <c r="P16" s="1"/>
    </row>
    <row r="17" spans="1:16" ht="18" customHeight="1" x14ac:dyDescent="0.25">
      <c r="B17" s="1" t="s">
        <v>13</v>
      </c>
      <c r="C17" s="1"/>
      <c r="D17" s="1"/>
      <c r="E17" s="1"/>
      <c r="F17" s="18">
        <f>'[36]P &amp; L Account '!F17</f>
        <v>5.5820652576000003E-2</v>
      </c>
      <c r="G17" s="18">
        <f>'[36]P &amp; L Account '!G17</f>
        <v>0.17137949161440003</v>
      </c>
      <c r="H17" s="18">
        <f>'[36]P &amp; L Account '!H17</f>
        <v>0.17854750219512</v>
      </c>
      <c r="I17" s="18">
        <f>'[36]P &amp; L Account '!I17</f>
        <v>0.18619146455487601</v>
      </c>
      <c r="J17" s="18">
        <f>'[36]P &amp; L Account '!J17</f>
        <v>0.19434399262636981</v>
      </c>
      <c r="K17" s="18">
        <f>'[36]P &amp; L Account '!K17</f>
        <v>0.20303999226471958</v>
      </c>
      <c r="L17" s="18">
        <f>'[36]P &amp; L Account '!L17</f>
        <v>0.21231682543551417</v>
      </c>
      <c r="M17" s="18">
        <f>'[36]P &amp; L Account '!M17</f>
        <v>0.22221448633166532</v>
      </c>
      <c r="N17" s="18">
        <f>'[36]P &amp; L Account '!N17</f>
        <v>0.23277579029445225</v>
      </c>
      <c r="O17" s="18">
        <f>'[36]P &amp; L Account '!O17</f>
        <v>0.2440465764788437</v>
      </c>
      <c r="P17" s="1"/>
    </row>
    <row r="18" spans="1:16" ht="18" customHeight="1" x14ac:dyDescent="0.25">
      <c r="A18" s="50">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'[36]P &amp; L Account '!F20</f>
        <v>0.30418307758200092</v>
      </c>
      <c r="G20" s="18">
        <f>'[36]P &amp; L Account '!G20</f>
        <v>0.91254923274600275</v>
      </c>
      <c r="H20" s="18">
        <f>'[36]P &amp; L Account '!H20</f>
        <v>0.91254923274600275</v>
      </c>
      <c r="I20" s="18">
        <f>'[36]P &amp; L Account '!I20</f>
        <v>0.91254923274600275</v>
      </c>
      <c r="J20" s="18">
        <f>'[36]P &amp; L Account '!J20</f>
        <v>0.91254923274600275</v>
      </c>
      <c r="K20" s="18">
        <f>'[36]P &amp; L Account '!K20</f>
        <v>0.91254923274600275</v>
      </c>
      <c r="L20" s="18">
        <f>'[36]P &amp; L Account '!L20</f>
        <v>0.91254923274600275</v>
      </c>
      <c r="M20" s="18">
        <f>'[36]P &amp; L Account '!M20</f>
        <v>0.91254923274600275</v>
      </c>
      <c r="N20" s="18">
        <f>'[36]P &amp; L Account '!N20</f>
        <v>0.91254923274600275</v>
      </c>
      <c r="O20" s="18">
        <f>'[36]P &amp; L Account '!O20</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'[36]P &amp; L Account '!F23</f>
        <v>0.44162078834174923</v>
      </c>
      <c r="G23" s="21">
        <f>'[36]P &amp; L Account '!G23</f>
        <v>1.2298591967379084</v>
      </c>
      <c r="H23" s="21">
        <f>'[36]P &amp; L Account '!H23</f>
        <v>1.0640354848181897</v>
      </c>
      <c r="I23" s="21">
        <f>'[36]P &amp; L Account '!I23</f>
        <v>0.89157882442168268</v>
      </c>
      <c r="J23" s="21">
        <f>'[36]P &amp; L Account '!J23</f>
        <v>0.70585626707159865</v>
      </c>
      <c r="K23" s="21">
        <f>'[36]P &amp; L Account '!K23</f>
        <v>0.51350076124472566</v>
      </c>
      <c r="L23" s="21">
        <f>'[36]P &amp; L Account '!L23</f>
        <v>0.31782878117945834</v>
      </c>
      <c r="M23" s="21">
        <f>'[36]P &amp; L Account '!M23</f>
        <v>9.9839693218329015E-2</v>
      </c>
      <c r="N23" s="21">
        <f>'[36]P &amp; L Account '!N23</f>
        <v>0</v>
      </c>
      <c r="O23" s="21">
        <f>'[36]P &amp; L Account '!O23</f>
        <v>0</v>
      </c>
      <c r="P23" s="1"/>
    </row>
    <row r="24" spans="1:16" s="22" customFormat="1" ht="18" customHeight="1" x14ac:dyDescent="0.25">
      <c r="B24" s="22" t="s">
        <v>20</v>
      </c>
      <c r="F24" s="21">
        <f>'[36]P &amp; L Account '!F24</f>
        <v>4.7500000000000001E-2</v>
      </c>
      <c r="G24" s="21">
        <f>'[36]P &amp; L Account '!G24</f>
        <v>4.7500000000000001E-2</v>
      </c>
      <c r="H24" s="21">
        <f>'[36]P &amp; L Account '!H24</f>
        <v>4.7500000000000001E-2</v>
      </c>
      <c r="I24" s="21">
        <f>'[36]P &amp; L Account '!I24</f>
        <v>4.7500000000000001E-2</v>
      </c>
      <c r="J24" s="21">
        <f>'[36]P &amp; L Account '!J24</f>
        <v>4.7500000000000001E-2</v>
      </c>
      <c r="K24" s="21">
        <f>'[36]P &amp; L Account '!K24</f>
        <v>4.7500000000000001E-2</v>
      </c>
      <c r="L24" s="21">
        <f>'[36]P &amp; L Account '!L24</f>
        <v>4.7500000000000001E-2</v>
      </c>
      <c r="M24" s="21">
        <f>'[36]P &amp; L Account '!M24</f>
        <v>4.7500000000000001E-2</v>
      </c>
      <c r="N24" s="21">
        <f>'[36]P &amp; L Account '!N24</f>
        <v>4.7500000000000001E-2</v>
      </c>
      <c r="O24" s="21">
        <f>'[36]P &amp; L Account '!O24</f>
        <v>4.7500000000000001E-2</v>
      </c>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3" t="s">
        <v>23</v>
      </c>
      <c r="C27" s="24"/>
      <c r="D27" s="1"/>
      <c r="E27" s="1"/>
      <c r="F27" s="17">
        <f>'[36]P &amp; L Account '!F27</f>
        <v>0</v>
      </c>
      <c r="G27" s="17">
        <f>'[36]P &amp; L Account '!G27</f>
        <v>0.40968188904986613</v>
      </c>
      <c r="H27" s="17">
        <f>'[36]P &amp; L Account '!H27</f>
        <v>0.41464733705515505</v>
      </c>
      <c r="I27" s="17">
        <f>'[36]P &amp; L Account '!I27</f>
        <v>0.4546432018515541</v>
      </c>
      <c r="J27" s="17">
        <f>'[36]P &amp; L Account '!J27</f>
        <v>0.49772179388034204</v>
      </c>
      <c r="K27" s="17">
        <f>'[36]P &amp; L Account '!K27</f>
        <v>0.63635196590398668</v>
      </c>
      <c r="L27" s="17">
        <f>'[36]P &amp; L Account '!L27</f>
        <v>0.8762453245592301</v>
      </c>
      <c r="M27" s="17">
        <f>'[36]P &amp; L Account '!M27</f>
        <v>0.98299782389113699</v>
      </c>
      <c r="N27" s="17">
        <f>'[36]P &amp; L Account '!N27</f>
        <v>1.0570384705496598</v>
      </c>
      <c r="O27" s="17">
        <f>'[36]P &amp; L Account '!O27</f>
        <v>1.1037680851740639</v>
      </c>
      <c r="P27" s="1"/>
    </row>
    <row r="28" spans="1:16" ht="18" customHeight="1" x14ac:dyDescent="0.25">
      <c r="B28" s="23" t="s">
        <v>24</v>
      </c>
      <c r="C28" s="24"/>
      <c r="D28" s="1"/>
      <c r="E28" s="1"/>
      <c r="F28" s="17">
        <f>'[36]P &amp; L Account '!F28</f>
        <v>-0.48033110571221066</v>
      </c>
      <c r="G28" s="17">
        <f>'[36]P &amp; L Account '!G28</f>
        <v>-0.24622542353721905</v>
      </c>
      <c r="H28" s="17">
        <f>'[36]P &amp; L Account '!H28</f>
        <v>-0.17712803881456196</v>
      </c>
      <c r="I28" s="17">
        <f>'[36]P &amp; L Account '!I28</f>
        <v>-0.11816656305604722</v>
      </c>
      <c r="J28" s="17">
        <f>'[36]P &amp; L Account '!J28</f>
        <v>-6.7843479791481309E-2</v>
      </c>
      <c r="K28" s="17">
        <f>'[36]P &amp; L Account '!K28</f>
        <v>-2.4883613033752194E-2</v>
      </c>
      <c r="L28" s="17">
        <f>'[36]P &amp; L Account '!L28</f>
        <v>1.1798995094878473E-2</v>
      </c>
      <c r="M28" s="17">
        <f>'[36]P &amp; L Account '!M28</f>
        <v>4.3129261250321349E-2</v>
      </c>
      <c r="N28" s="17">
        <f>'[36]P &amp; L Account '!N28</f>
        <v>6.9895031803942853E-2</v>
      </c>
      <c r="O28" s="17">
        <f>'[36]P &amp; L Account '!O28</f>
        <v>9.2767476663866311E-2</v>
      </c>
      <c r="P28" s="1"/>
    </row>
    <row r="29" spans="1:16" ht="20.25" customHeight="1" x14ac:dyDescent="0.25">
      <c r="B29" s="25" t="s">
        <v>25</v>
      </c>
      <c r="C29" s="26"/>
      <c r="D29" s="27"/>
      <c r="E29" s="27"/>
      <c r="F29" s="28">
        <f>F27-F28</f>
        <v>0.48033110571221066</v>
      </c>
      <c r="G29" s="28">
        <f t="shared" ref="G29:O29" si="8">G27-G28</f>
        <v>0.65590731258708512</v>
      </c>
      <c r="H29" s="28">
        <f t="shared" si="8"/>
        <v>0.59177537586971707</v>
      </c>
      <c r="I29" s="28">
        <f t="shared" si="8"/>
        <v>0.57280976490760138</v>
      </c>
      <c r="J29" s="28">
        <f t="shared" si="8"/>
        <v>0.5655652736718233</v>
      </c>
      <c r="K29" s="28">
        <f t="shared" si="8"/>
        <v>0.66123557893773888</v>
      </c>
      <c r="L29" s="28">
        <f t="shared" si="8"/>
        <v>0.86444632946435163</v>
      </c>
      <c r="M29" s="28">
        <f t="shared" si="8"/>
        <v>0.93986856264081564</v>
      </c>
      <c r="N29" s="28">
        <f t="shared" si="8"/>
        <v>0.98714343874571697</v>
      </c>
      <c r="O29" s="28">
        <f t="shared" si="8"/>
        <v>1.0110006085101975</v>
      </c>
      <c r="P29" s="1"/>
    </row>
    <row r="30" spans="1:16" ht="18" customHeight="1" x14ac:dyDescent="0.25">
      <c r="B30" s="6" t="s">
        <v>26</v>
      </c>
      <c r="C30" s="6"/>
      <c r="D30" s="6"/>
      <c r="E30" s="6"/>
      <c r="F30" s="29">
        <f>F26-F29</f>
        <v>0.29307425418803906</v>
      </c>
      <c r="G30" s="29">
        <f t="shared" ref="G30:O30" si="9">G26-G29</f>
        <v>1.7315162832746056</v>
      </c>
      <c r="H30" s="29">
        <f t="shared" si="9"/>
        <v>1.8245843971789719</v>
      </c>
      <c r="I30" s="29">
        <f t="shared" si="9"/>
        <v>2.0766261433182382</v>
      </c>
      <c r="J30" s="29">
        <f t="shared" si="9"/>
        <v>2.3349113806425241</v>
      </c>
      <c r="K30" s="29">
        <f t="shared" si="9"/>
        <v>2.501973500113988</v>
      </c>
      <c r="L30" s="29">
        <f t="shared" si="9"/>
        <v>2.5702577767989645</v>
      </c>
      <c r="M30" s="29">
        <f t="shared" si="9"/>
        <v>2.7945106595493305</v>
      </c>
      <c r="N30" s="29">
        <f t="shared" si="9"/>
        <v>2.9350730216234711</v>
      </c>
      <c r="O30" s="29">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'[36]P &amp; L Account '!F37</f>
        <v>0.14545939642080533</v>
      </c>
      <c r="G37" s="17">
        <f>'[36]P &amp; L Account '!G37</f>
        <v>1.7455127570496638</v>
      </c>
      <c r="H37" s="17">
        <f>'[36]P &amp; L Account '!H37</f>
        <v>1.7455127570496638</v>
      </c>
      <c r="I37" s="17">
        <f>'[36]P &amp; L Account '!I37</f>
        <v>1.8851537776136371</v>
      </c>
      <c r="J37" s="17">
        <f>'[36]P &amp; L Account '!J37</f>
        <v>2.0247947981776098</v>
      </c>
      <c r="K37" s="17">
        <f>'[36]P &amp; L Account '!K37</f>
        <v>2.0247947981776098</v>
      </c>
      <c r="L37" s="17">
        <f>'[36]P &amp; L Account '!L37</f>
        <v>2.0946153084595962</v>
      </c>
      <c r="M37" s="17">
        <f>'[36]P &amp; L Account '!M37</f>
        <v>2.2982584634487093</v>
      </c>
      <c r="N37" s="17">
        <f>'[36]P &amp; L Account '!N37</f>
        <v>0</v>
      </c>
      <c r="O37" s="17">
        <f>'[36]P &amp; L Account '!O37</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30" t="s">
        <v>33</v>
      </c>
      <c r="C39" s="30"/>
      <c r="D39" s="30"/>
      <c r="E39" s="30"/>
      <c r="F39" s="31">
        <f>E39+F38</f>
        <v>0.93212904106144534</v>
      </c>
      <c r="G39" s="31">
        <f t="shared" ref="G39:O39" si="15">F39+G38</f>
        <v>2.0769072235696089</v>
      </c>
      <c r="H39" s="31">
        <f t="shared" si="15"/>
        <v>3.2456561352594813</v>
      </c>
      <c r="I39" s="31">
        <f t="shared" si="15"/>
        <v>4.467844296766132</v>
      </c>
      <c r="J39" s="31">
        <f t="shared" si="15"/>
        <v>5.7583535917685307</v>
      </c>
      <c r="K39" s="31">
        <f t="shared" si="15"/>
        <v>7.1729651394846634</v>
      </c>
      <c r="L39" s="31">
        <f t="shared" si="15"/>
        <v>8.5493578454751553</v>
      </c>
      <c r="M39" s="31">
        <f t="shared" si="15"/>
        <v>9.9150300130714584</v>
      </c>
      <c r="N39" s="31">
        <f t="shared" si="15"/>
        <v>13.692757235636989</v>
      </c>
      <c r="O39" s="31">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15</v>
      </c>
      <c r="F43" s="17">
        <f t="shared" ref="F43:O43" si="17">F19</f>
        <v>1.5667092258239999</v>
      </c>
      <c r="G43" s="17">
        <f t="shared" si="17"/>
        <v>4.5773320253456022</v>
      </c>
      <c r="H43" s="17">
        <f t="shared" si="17"/>
        <v>4.4404444906128813</v>
      </c>
      <c r="I43" s="17">
        <f t="shared" si="17"/>
        <v>4.5010639653935254</v>
      </c>
      <c r="J43" s="17">
        <f t="shared" si="17"/>
        <v>4.5663821541319489</v>
      </c>
      <c r="K43" s="17">
        <f t="shared" si="17"/>
        <v>4.6367590730424553</v>
      </c>
      <c r="L43" s="17">
        <f t="shared" si="17"/>
        <v>4.7125821201887774</v>
      </c>
      <c r="M43" s="17">
        <f t="shared" si="17"/>
        <v>4.7942681481544778</v>
      </c>
      <c r="N43" s="17">
        <f t="shared" si="17"/>
        <v>4.8822656931151904</v>
      </c>
      <c r="O43" s="17">
        <f t="shared" si="17"/>
        <v>4.9770573720903979</v>
      </c>
      <c r="P43" s="1"/>
    </row>
    <row r="44" spans="2:16" ht="18" customHeight="1" x14ac:dyDescent="0.25">
      <c r="B44" s="1" t="s">
        <v>17</v>
      </c>
      <c r="F44" s="17">
        <f t="shared" ref="F44:O44" si="18">F21</f>
        <v>1.2625261482419989</v>
      </c>
      <c r="G44" s="17">
        <f t="shared" si="18"/>
        <v>3.6647827925995995</v>
      </c>
      <c r="H44" s="17">
        <f t="shared" si="18"/>
        <v>3.5278952578668785</v>
      </c>
      <c r="I44" s="17">
        <f t="shared" si="18"/>
        <v>3.5885147326475226</v>
      </c>
      <c r="J44" s="17">
        <f t="shared" si="18"/>
        <v>3.6538329213859462</v>
      </c>
      <c r="K44" s="17">
        <f t="shared" si="18"/>
        <v>3.7242098402964525</v>
      </c>
      <c r="L44" s="17">
        <f t="shared" si="18"/>
        <v>3.8000328874427747</v>
      </c>
      <c r="M44" s="17">
        <f t="shared" si="18"/>
        <v>3.881718915408475</v>
      </c>
      <c r="N44" s="17">
        <f t="shared" si="18"/>
        <v>3.9697164603691877</v>
      </c>
      <c r="O44" s="17">
        <f t="shared" si="18"/>
        <v>4.0645081393443956</v>
      </c>
      <c r="P44" s="1"/>
    </row>
    <row r="45" spans="2:16" ht="18" customHeight="1" x14ac:dyDescent="0.25">
      <c r="B45" s="1" t="s">
        <v>28</v>
      </c>
      <c r="F45" s="17">
        <f>F30</f>
        <v>0.29307425418803906</v>
      </c>
      <c r="G45" s="17">
        <f t="shared" ref="G45:O45" si="19">G30</f>
        <v>1.7315162832746056</v>
      </c>
      <c r="H45" s="17">
        <f t="shared" si="19"/>
        <v>1.8245843971789719</v>
      </c>
      <c r="I45" s="17">
        <f t="shared" si="19"/>
        <v>2.0766261433182382</v>
      </c>
      <c r="J45" s="17">
        <f t="shared" si="19"/>
        <v>2.3349113806425241</v>
      </c>
      <c r="K45" s="17">
        <f t="shared" si="19"/>
        <v>2.501973500113988</v>
      </c>
      <c r="L45" s="17">
        <f t="shared" si="19"/>
        <v>2.5702577767989645</v>
      </c>
      <c r="M45" s="17">
        <f t="shared" si="19"/>
        <v>2.7945106595493305</v>
      </c>
      <c r="N45" s="17">
        <f t="shared" si="19"/>
        <v>2.9350730216234711</v>
      </c>
      <c r="O45" s="17">
        <f t="shared" si="19"/>
        <v>3.0060075308341978</v>
      </c>
      <c r="P45" s="1"/>
    </row>
    <row r="46" spans="2:16" ht="18" customHeight="1" x14ac:dyDescent="0.25">
      <c r="O46" s="1"/>
      <c r="P46" s="1"/>
    </row>
    <row r="47" spans="2:16" ht="18" customHeight="1" x14ac:dyDescent="0.25">
      <c r="B47" s="32" t="s">
        <v>35</v>
      </c>
      <c r="C47" s="33"/>
      <c r="D47" s="33"/>
      <c r="E47" s="33"/>
      <c r="F47" s="34">
        <f>F43/F42</f>
        <v>0.4210025734715982</v>
      </c>
      <c r="G47" s="34">
        <f t="shared" ref="G47:O47" si="20">G43/G42</f>
        <v>0.40063125251104975</v>
      </c>
      <c r="H47" s="34">
        <f t="shared" si="20"/>
        <v>0.3730473209667432</v>
      </c>
      <c r="I47" s="34">
        <f t="shared" si="20"/>
        <v>0.36261576029981746</v>
      </c>
      <c r="J47" s="34">
        <f t="shared" si="20"/>
        <v>0.35244584299378701</v>
      </c>
      <c r="K47" s="34">
        <f t="shared" si="20"/>
        <v>0.34255018097595813</v>
      </c>
      <c r="L47" s="34">
        <f t="shared" si="20"/>
        <v>0.33293984901023099</v>
      </c>
      <c r="M47" s="34">
        <f t="shared" si="20"/>
        <v>0.32362436585246823</v>
      </c>
      <c r="N47" s="34">
        <f t="shared" si="20"/>
        <v>0.31461169266825267</v>
      </c>
      <c r="O47" s="34">
        <f t="shared" si="20"/>
        <v>0.30590824775543551</v>
      </c>
      <c r="P47" s="1"/>
    </row>
    <row r="48" spans="2:16" ht="18" customHeight="1" x14ac:dyDescent="0.25">
      <c r="B48" s="32" t="s">
        <v>36</v>
      </c>
      <c r="C48" s="33"/>
      <c r="D48" s="33"/>
      <c r="E48" s="33"/>
      <c r="F48" s="34">
        <f>F44/F42</f>
        <v>0.33926318216803325</v>
      </c>
      <c r="G48" s="34">
        <f t="shared" ref="G48:O48" si="21">G44/G42</f>
        <v>0.32076032768657736</v>
      </c>
      <c r="H48" s="34">
        <f t="shared" si="21"/>
        <v>0.29638291332786576</v>
      </c>
      <c r="I48" s="34">
        <f t="shared" si="21"/>
        <v>0.28909875712293059</v>
      </c>
      <c r="J48" s="34">
        <f t="shared" si="21"/>
        <v>0.28201280152846142</v>
      </c>
      <c r="K48" s="34">
        <f t="shared" si="21"/>
        <v>0.27513371617751792</v>
      </c>
      <c r="L48" s="34">
        <f t="shared" si="21"/>
        <v>0.26846903534243954</v>
      </c>
      <c r="M48" s="34">
        <f t="shared" si="21"/>
        <v>0.26202514828048817</v>
      </c>
      <c r="N48" s="34">
        <f t="shared" si="21"/>
        <v>0.25580730208332564</v>
      </c>
      <c r="O48" s="34">
        <f t="shared" si="21"/>
        <v>0.24981961627907198</v>
      </c>
      <c r="P48" s="1"/>
    </row>
    <row r="49" spans="2:16" ht="18" customHeight="1" x14ac:dyDescent="0.25">
      <c r="B49" s="32" t="s">
        <v>37</v>
      </c>
      <c r="C49" s="33"/>
      <c r="D49" s="33"/>
      <c r="E49" s="33"/>
      <c r="F49" s="34">
        <f>F45/F42</f>
        <v>7.8754253308580768E-2</v>
      </c>
      <c r="G49" s="34">
        <f t="shared" ref="G49:O49" si="22">G45/G42</f>
        <v>0.15155106369178156</v>
      </c>
      <c r="H49" s="34">
        <f t="shared" si="22"/>
        <v>0.15328562775286256</v>
      </c>
      <c r="I49" s="34">
        <f t="shared" si="22"/>
        <v>0.16729763753801372</v>
      </c>
      <c r="J49" s="34">
        <f t="shared" si="22"/>
        <v>0.18021483574731104</v>
      </c>
      <c r="K49" s="34">
        <f t="shared" si="22"/>
        <v>0.18483847483987026</v>
      </c>
      <c r="L49" s="34">
        <f t="shared" si="22"/>
        <v>0.18158648789562948</v>
      </c>
      <c r="M49" s="34">
        <f t="shared" si="22"/>
        <v>0.18863603622437072</v>
      </c>
      <c r="N49" s="34">
        <f t="shared" si="22"/>
        <v>0.1891351985902863</v>
      </c>
      <c r="O49" s="34">
        <f t="shared" si="22"/>
        <v>0.1847602765549215</v>
      </c>
      <c r="P49" s="1"/>
    </row>
    <row r="50" spans="2:16" ht="18" customHeight="1" x14ac:dyDescent="0.25">
      <c r="B50" s="32" t="s">
        <v>38</v>
      </c>
      <c r="C50" s="33"/>
      <c r="D50" s="33"/>
      <c r="E50" s="33"/>
      <c r="F50" s="33"/>
      <c r="G50" s="34">
        <f>G42/F42-1</f>
        <v>2.0701807253339841</v>
      </c>
      <c r="H50" s="34">
        <f t="shared" ref="H50:O50" si="23">H42/G42-1</f>
        <v>4.1825369612181307E-2</v>
      </c>
      <c r="I50" s="34">
        <f t="shared" si="23"/>
        <v>4.281192548637569E-2</v>
      </c>
      <c r="J50" s="34">
        <f t="shared" si="23"/>
        <v>4.3785723964220757E-2</v>
      </c>
      <c r="K50" s="34">
        <f t="shared" si="23"/>
        <v>4.4745399746253023E-2</v>
      </c>
      <c r="L50" s="34">
        <f t="shared" si="23"/>
        <v>4.5689684417932863E-2</v>
      </c>
      <c r="M50" s="34">
        <f t="shared" si="23"/>
        <v>4.661741186007573E-2</v>
      </c>
      <c r="N50" s="34">
        <f t="shared" si="23"/>
        <v>4.7527522337241779E-2</v>
      </c>
      <c r="O50" s="34">
        <f t="shared" si="23"/>
        <v>4.8419065273645367E-2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000-000000000000}">
      <formula1>"0%,5%,10%"</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68000 Sq. Ft. Noida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'[35]Common Assumption'!B4</f>
        <v>68000 Sq. Ft. Noida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'[36]Balance Sheet'!D11</f>
        <v>4.4252165032012831</v>
      </c>
      <c r="E11" s="21">
        <f>'[36]Balance Sheet'!E11</f>
        <v>4.4252165032012831</v>
      </c>
      <c r="F11" s="21">
        <f>'[36]Balance Sheet'!F11</f>
        <v>4.6547006854657704</v>
      </c>
      <c r="G11" s="21">
        <f>'[36]Balance Sheet'!G11</f>
        <v>4.6547006854657704</v>
      </c>
      <c r="H11" s="21">
        <f>'[36]Balance Sheet'!H11</f>
        <v>4.6547006854657704</v>
      </c>
      <c r="I11" s="21">
        <f>'[36]Balance Sheet'!I11</f>
        <v>4.6547006854657704</v>
      </c>
      <c r="J11" s="21">
        <f>'[36]Balance Sheet'!J11</f>
        <v>4.6547006854657704</v>
      </c>
      <c r="K11" s="21">
        <f>'[36]Balance Sheet'!K11</f>
        <v>4.6547006854657704</v>
      </c>
      <c r="L11" s="21">
        <f>'[36]Balance Sheet'!L11</f>
        <v>4.6547006854657704</v>
      </c>
      <c r="M11" s="21">
        <f>'[36]Balance Sheet'!M11</f>
        <v>4.6547006854657704</v>
      </c>
      <c r="N11" s="21">
        <f>'[36]Balance Sheet'!N11</f>
        <v>4.6547006854657704</v>
      </c>
      <c r="O11" s="21">
        <f>'[36]Balance Sheet'!O11</f>
        <v>4.6547006854657704</v>
      </c>
      <c r="P11" s="35"/>
    </row>
    <row r="12" spans="2:16" ht="18" customHeight="1" x14ac:dyDescent="0.25">
      <c r="B12" s="1" t="s">
        <v>42</v>
      </c>
      <c r="C12" s="1"/>
      <c r="F12" s="17">
        <f>'[36]Balance Sheet'!F12</f>
        <v>0.29307425418803906</v>
      </c>
      <c r="G12" s="17">
        <f>'[36]Balance Sheet'!G12</f>
        <v>2.0245905374626445</v>
      </c>
      <c r="H12" s="17">
        <f>'[36]Balance Sheet'!H12</f>
        <v>3.8491749346416162</v>
      </c>
      <c r="I12" s="17">
        <f>'[36]Balance Sheet'!I12</f>
        <v>5.9258010779598544</v>
      </c>
      <c r="J12" s="17">
        <f>'[36]Balance Sheet'!J12</f>
        <v>8.260712458602379</v>
      </c>
      <c r="K12" s="17">
        <f>'[36]Balance Sheet'!K12</f>
        <v>10.762685958716368</v>
      </c>
      <c r="L12" s="17">
        <f>'[36]Balance Sheet'!L12</f>
        <v>13.332943735515332</v>
      </c>
      <c r="M12" s="17">
        <f>'[36]Balance Sheet'!M12</f>
        <v>16.127454395064664</v>
      </c>
      <c r="N12" s="17">
        <f>'[36]Balance Sheet'!N12</f>
        <v>19.062527416688134</v>
      </c>
      <c r="O12" s="17">
        <f>'[36]Balance Sheet'!O12</f>
        <v>22.06853494752233</v>
      </c>
      <c r="P12" s="35"/>
    </row>
    <row r="13" spans="2:16" ht="18" customHeight="1" x14ac:dyDescent="0.25">
      <c r="B13" s="1" t="s">
        <v>43</v>
      </c>
      <c r="C13" s="1"/>
      <c r="D13" s="17">
        <f>'[36]Balance Sheet'!D13</f>
        <v>3.491025514099328</v>
      </c>
      <c r="E13" s="17">
        <f>'[36]Balance Sheet'!E13</f>
        <v>13.818642659976506</v>
      </c>
      <c r="F13" s="17">
        <f>'[36]Balance Sheet'!F13</f>
        <v>12.073129902926842</v>
      </c>
      <c r="G13" s="17">
        <f>'[36]Balance Sheet'!G13</f>
        <v>10.327617145877179</v>
      </c>
      <c r="H13" s="17">
        <f>'[36]Balance Sheet'!H13</f>
        <v>8.4424633682635424</v>
      </c>
      <c r="I13" s="17">
        <f>'[36]Balance Sheet'!I13</f>
        <v>6.4176685700859331</v>
      </c>
      <c r="J13" s="17">
        <f>'[36]Balance Sheet'!J13</f>
        <v>4.3928737719083237</v>
      </c>
      <c r="K13" s="17">
        <f>'[36]Balance Sheet'!K13</f>
        <v>2.2982584634487275</v>
      </c>
      <c r="L13" s="17">
        <f>'[36]Balance Sheet'!L13</f>
        <v>1.8207657603852567E-14</v>
      </c>
      <c r="M13" s="17">
        <f>'[36]Balance Sheet'!M13</f>
        <v>1.8207657603852567E-14</v>
      </c>
      <c r="N13" s="17">
        <f>'[36]Balance Sheet'!N13</f>
        <v>1.8207657603852567E-14</v>
      </c>
      <c r="O13" s="17">
        <f>'[36]Balance Sheet'!O13</f>
        <v>1.8207657603852567E-14</v>
      </c>
      <c r="P13" s="35"/>
    </row>
    <row r="14" spans="2:16" ht="18" customHeight="1" x14ac:dyDescent="0.25">
      <c r="B14" s="36" t="s">
        <v>44</v>
      </c>
      <c r="D14" s="37"/>
      <c r="E14" s="37"/>
      <c r="F14" s="37"/>
      <c r="P14" s="35"/>
    </row>
    <row r="15" spans="2:16" ht="18" customHeight="1" x14ac:dyDescent="0.25">
      <c r="B15" s="38" t="s">
        <v>45</v>
      </c>
      <c r="D15" s="37"/>
      <c r="E15" s="37"/>
      <c r="F15" s="17">
        <f>'[36]Balance Sheet'!F15</f>
        <v>6.8819982627945217E-3</v>
      </c>
      <c r="G15" s="17">
        <f>'[36]Balance Sheet'!G15</f>
        <v>2.1128978418213703E-2</v>
      </c>
      <c r="H15" s="17">
        <f>'[36]Balance Sheet'!H15</f>
        <v>4.7015445476110682E-2</v>
      </c>
      <c r="I15" s="17">
        <f>'[36]Balance Sheet'!I15</f>
        <v>4.9207988780738135E-2</v>
      </c>
      <c r="J15" s="17">
        <f>'[36]Balance Sheet'!J15</f>
        <v>5.1525738816949704E-2</v>
      </c>
      <c r="K15" s="17">
        <f>'[36]Balance Sheet'!K15</f>
        <v>5.3976124388801047E-2</v>
      </c>
      <c r="L15" s="17">
        <f>'[36]Balance Sheet'!L15</f>
        <v>5.6567033375611336E-2</v>
      </c>
      <c r="M15" s="17">
        <f>'[36]Balance Sheet'!M15</f>
        <v>5.9306842258356002E-2</v>
      </c>
      <c r="N15" s="17">
        <f>'[36]Balance Sheet'!N15</f>
        <v>6.2204447615326314E-2</v>
      </c>
      <c r="O15" s="17">
        <f>'[36]Balance Sheet'!O15</f>
        <v>6.5269299722490154E-2</v>
      </c>
      <c r="P15" s="35"/>
    </row>
    <row r="16" spans="2:16" ht="18" customHeight="1" x14ac:dyDescent="0.25">
      <c r="B16" s="38" t="s">
        <v>46</v>
      </c>
      <c r="D16" s="21">
        <f>'[36]Balance Sheet'!D16</f>
        <v>0</v>
      </c>
      <c r="E16" s="21">
        <f>'[36]Balance Sheet'!E16</f>
        <v>0.14545939642080533</v>
      </c>
      <c r="F16" s="21">
        <f>'[36]Balance Sheet'!F16</f>
        <v>1.7455127570496638</v>
      </c>
      <c r="G16" s="21">
        <f>'[36]Balance Sheet'!G16</f>
        <v>1.7455127570496638</v>
      </c>
      <c r="H16" s="21">
        <f>'[36]Balance Sheet'!H16</f>
        <v>1.8851537776136371</v>
      </c>
      <c r="I16" s="21">
        <f>'[36]Balance Sheet'!I16</f>
        <v>2.0247947981776098</v>
      </c>
      <c r="J16" s="21">
        <f>'[36]Balance Sheet'!J16</f>
        <v>2.0247947981776098</v>
      </c>
      <c r="K16" s="21">
        <f>'[36]Balance Sheet'!K16</f>
        <v>2.0946153084595962</v>
      </c>
      <c r="L16" s="21">
        <f>'[36]Balance Sheet'!L16</f>
        <v>2.2982584634487093</v>
      </c>
      <c r="M16" s="21">
        <f>'[36]Balance Sheet'!M16</f>
        <v>0</v>
      </c>
      <c r="N16" s="21">
        <f>'[36]Balance Sheet'!N16</f>
        <v>0</v>
      </c>
      <c r="O16" s="21">
        <f>'[36]Balance Sheet'!O16</f>
        <v>0</v>
      </c>
      <c r="P16" s="35"/>
    </row>
    <row r="17" spans="2:16" ht="18" customHeight="1" x14ac:dyDescent="0.25">
      <c r="B17" s="38" t="s">
        <v>47</v>
      </c>
      <c r="D17" s="37"/>
      <c r="E17" s="37"/>
      <c r="F17" s="21">
        <f>'[36]Balance Sheet'!F17</f>
        <v>0.5</v>
      </c>
      <c r="G17" s="21">
        <f>'[36]Balance Sheet'!G17</f>
        <v>0.5</v>
      </c>
      <c r="H17" s="21">
        <f>'[36]Balance Sheet'!H17</f>
        <v>0.5</v>
      </c>
      <c r="I17" s="21">
        <f>'[36]Balance Sheet'!I17</f>
        <v>0.5</v>
      </c>
      <c r="J17" s="21">
        <f>'[36]Balance Sheet'!J17</f>
        <v>0.5</v>
      </c>
      <c r="K17" s="21">
        <f>'[36]Balance Sheet'!K17</f>
        <v>0.5</v>
      </c>
      <c r="L17" s="21">
        <f>'[36]Balance Sheet'!L17</f>
        <v>0.5</v>
      </c>
      <c r="M17" s="21">
        <f>'[36]Balance Sheet'!M17</f>
        <v>0.5</v>
      </c>
      <c r="N17" s="21">
        <f>'[36]Balance Sheet'!N17</f>
        <v>0.5</v>
      </c>
      <c r="O17" s="21">
        <f>'[36]Balance Sheet'!O17</f>
        <v>0.5</v>
      </c>
      <c r="P17" s="35"/>
    </row>
    <row r="18" spans="2:16" ht="18" customHeight="1" x14ac:dyDescent="0.25">
      <c r="B18" s="6" t="s">
        <v>48</v>
      </c>
      <c r="C18" s="7"/>
      <c r="D18" s="29">
        <f>D11+D12+D13+D15+D16+D17</f>
        <v>7.9162420173006112</v>
      </c>
      <c r="E18" s="29">
        <f>E11+E12+E13+E15+E16+E17</f>
        <v>18.389318559598593</v>
      </c>
      <c r="F18" s="29">
        <f>F11+F12+F13+F15+F16+F17</f>
        <v>19.273299597893111</v>
      </c>
      <c r="G18" s="29">
        <f t="shared" ref="G18:O18" si="3">G11+G12+G13+G15+G16+G17</f>
        <v>19.273550104273472</v>
      </c>
      <c r="H18" s="29">
        <f t="shared" si="3"/>
        <v>19.378508211460677</v>
      </c>
      <c r="I18" s="29">
        <f t="shared" si="3"/>
        <v>19.572173120469905</v>
      </c>
      <c r="J18" s="29">
        <f t="shared" si="3"/>
        <v>19.884607452971032</v>
      </c>
      <c r="K18" s="29">
        <f t="shared" si="3"/>
        <v>20.364236540479261</v>
      </c>
      <c r="L18" s="29">
        <f t="shared" si="3"/>
        <v>20.842469917805438</v>
      </c>
      <c r="M18" s="29">
        <f t="shared" si="3"/>
        <v>21.341461922788806</v>
      </c>
      <c r="N18" s="29">
        <f t="shared" si="3"/>
        <v>24.279432549769247</v>
      </c>
      <c r="O18" s="29">
        <f t="shared" si="3"/>
        <v>27.288504932710609</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'[36]Balance Sheet'!D21</f>
        <v>0</v>
      </c>
      <c r="E21" s="17">
        <f>'[36]Balance Sheet'!E21</f>
        <v>0</v>
      </c>
      <c r="F21" s="17">
        <f>'[36]Balance Sheet'!F21</f>
        <v>0</v>
      </c>
      <c r="G21" s="17">
        <f>'[36]Balance Sheet'!G21</f>
        <v>0</v>
      </c>
      <c r="H21" s="17">
        <f>'[36]Balance Sheet'!H21</f>
        <v>0</v>
      </c>
      <c r="I21" s="17">
        <f>'[36]Balance Sheet'!I21</f>
        <v>0</v>
      </c>
      <c r="J21" s="17">
        <f>'[36]Balance Sheet'!J21</f>
        <v>0</v>
      </c>
      <c r="K21" s="17">
        <f>'[36]Balance Sheet'!K21</f>
        <v>0</v>
      </c>
      <c r="L21" s="17">
        <f>'[36]Balance Sheet'!L21</f>
        <v>0</v>
      </c>
      <c r="M21" s="17">
        <f>'[36]Balance Sheet'!M21</f>
        <v>0</v>
      </c>
      <c r="N21" s="17">
        <f>'[36]Balance Sheet'!N21</f>
        <v>0</v>
      </c>
      <c r="O21" s="17">
        <f>'[36]Balance Sheet'!O21</f>
        <v>0</v>
      </c>
      <c r="P21" s="35"/>
    </row>
    <row r="22" spans="2:16" ht="18" customHeight="1" x14ac:dyDescent="0.25">
      <c r="B22" s="1" t="s">
        <v>51</v>
      </c>
      <c r="C22" s="1"/>
      <c r="D22" s="17">
        <f>'[36]Balance Sheet'!D22</f>
        <v>0</v>
      </c>
      <c r="E22" s="17">
        <f>'[36]Balance Sheet'!E22</f>
        <v>0</v>
      </c>
      <c r="F22" s="17">
        <f>'[36]Balance Sheet'!F22</f>
        <v>0</v>
      </c>
      <c r="G22" s="17">
        <f>'[36]Balance Sheet'!G22</f>
        <v>0</v>
      </c>
      <c r="H22" s="17">
        <f>'[36]Balance Sheet'!H22</f>
        <v>0</v>
      </c>
      <c r="I22" s="17">
        <f>'[36]Balance Sheet'!I22</f>
        <v>0</v>
      </c>
      <c r="J22" s="17">
        <f>'[36]Balance Sheet'!J22</f>
        <v>0</v>
      </c>
      <c r="K22" s="17">
        <f>'[36]Balance Sheet'!K22</f>
        <v>0</v>
      </c>
      <c r="L22" s="17">
        <f>'[36]Balance Sheet'!L22</f>
        <v>0</v>
      </c>
      <c r="M22" s="17">
        <f>'[36]Balance Sheet'!M22</f>
        <v>0</v>
      </c>
      <c r="N22" s="17">
        <f>'[36]Balance Sheet'!N22</f>
        <v>0</v>
      </c>
      <c r="O22" s="17">
        <f>'[36]Balance Sheet'!O22</f>
        <v>0</v>
      </c>
      <c r="P22" s="35"/>
    </row>
    <row r="23" spans="2:16" ht="18" customHeight="1" x14ac:dyDescent="0.25">
      <c r="B23" s="1" t="s">
        <v>52</v>
      </c>
      <c r="C23" s="1"/>
      <c r="D23" s="17">
        <f>'[36]Balance Sheet'!D23</f>
        <v>2.019307977107212</v>
      </c>
      <c r="E23" s="17">
        <f>'[36]Balance Sheet'!E23</f>
        <v>2.019307977107212</v>
      </c>
      <c r="F23" s="17">
        <f>'[36]Balance Sheet'!F23</f>
        <v>2.019307977107212</v>
      </c>
      <c r="G23" s="17">
        <f>'[36]Balance Sheet'!G23</f>
        <v>2.019307977107212</v>
      </c>
      <c r="H23" s="17">
        <f>'[36]Balance Sheet'!H23</f>
        <v>2.019307977107212</v>
      </c>
      <c r="I23" s="17">
        <f>'[36]Balance Sheet'!I23</f>
        <v>2.019307977107212</v>
      </c>
      <c r="J23" s="17">
        <f>'[36]Balance Sheet'!J23</f>
        <v>2.019307977107212</v>
      </c>
      <c r="K23" s="17">
        <f>'[36]Balance Sheet'!K23</f>
        <v>2.019307977107212</v>
      </c>
      <c r="L23" s="17">
        <f>'[36]Balance Sheet'!L23</f>
        <v>2.019307977107212</v>
      </c>
      <c r="M23" s="17">
        <f>'[36]Balance Sheet'!M23</f>
        <v>2.019307977107212</v>
      </c>
      <c r="N23" s="17">
        <f>'[36]Balance Sheet'!N23</f>
        <v>2.019307977107212</v>
      </c>
      <c r="O23" s="17">
        <f>'[36]Balance Sheet'!O23</f>
        <v>2.019307977107212</v>
      </c>
      <c r="P23" s="35"/>
    </row>
    <row r="24" spans="2:16" ht="18" customHeight="1" x14ac:dyDescent="0.25">
      <c r="B24" s="1" t="s">
        <v>53</v>
      </c>
      <c r="C24" s="1"/>
      <c r="D24" s="17">
        <f>'[36]Balance Sheet'!D24</f>
        <v>5.0469340401933991</v>
      </c>
      <c r="E24" s="17">
        <f>'[36]Balance Sheet'!E24</f>
        <v>13.405010582491379</v>
      </c>
      <c r="F24" s="17">
        <f>'[36]Balance Sheet'!F24</f>
        <v>13.405010582491379</v>
      </c>
      <c r="G24" s="17">
        <f>'[36]Balance Sheet'!G24</f>
        <v>13.405010582491379</v>
      </c>
      <c r="H24" s="17">
        <f>'[36]Balance Sheet'!H24</f>
        <v>13.405010582491379</v>
      </c>
      <c r="I24" s="17">
        <f>'[36]Balance Sheet'!I24</f>
        <v>13.405010582491379</v>
      </c>
      <c r="J24" s="17">
        <f>'[36]Balance Sheet'!J24</f>
        <v>13.405010582491379</v>
      </c>
      <c r="K24" s="17">
        <f>'[36]Balance Sheet'!K24</f>
        <v>13.405010582491379</v>
      </c>
      <c r="L24" s="17">
        <f>'[36]Balance Sheet'!L24</f>
        <v>13.405010582491379</v>
      </c>
      <c r="M24" s="17">
        <f>'[36]Balance Sheet'!M24</f>
        <v>13.405010582491379</v>
      </c>
      <c r="N24" s="17">
        <f>'[36]Balance Sheet'!N24</f>
        <v>13.405010582491379</v>
      </c>
      <c r="O24" s="17">
        <f>'[36]Balance Sheet'!O24</f>
        <v>13.405010582491379</v>
      </c>
      <c r="P24" s="35"/>
    </row>
    <row r="25" spans="2:16" ht="18" customHeight="1" x14ac:dyDescent="0.25">
      <c r="B25" s="1" t="s">
        <v>54</v>
      </c>
      <c r="C25" s="1"/>
      <c r="D25" s="17">
        <f>'[36]Balance Sheet'!D25</f>
        <v>0</v>
      </c>
      <c r="E25" s="17">
        <f>'[36]Balance Sheet'!E25</f>
        <v>0</v>
      </c>
      <c r="F25" s="17">
        <f>'[36]Balance Sheet'!F25</f>
        <v>0</v>
      </c>
      <c r="G25" s="17">
        <f>'[36]Balance Sheet'!G25</f>
        <v>0</v>
      </c>
      <c r="H25" s="17">
        <f>'[36]Balance Sheet'!H25</f>
        <v>0</v>
      </c>
      <c r="I25" s="17">
        <f>'[36]Balance Sheet'!I25</f>
        <v>0</v>
      </c>
      <c r="J25" s="17">
        <f>'[36]Balance Sheet'!J25</f>
        <v>0</v>
      </c>
      <c r="K25" s="17">
        <f>'[36]Balance Sheet'!K25</f>
        <v>0</v>
      </c>
      <c r="L25" s="17">
        <f>'[36]Balance Sheet'!L25</f>
        <v>0</v>
      </c>
      <c r="M25" s="17">
        <f>'[36]Balance Sheet'!M25</f>
        <v>0</v>
      </c>
      <c r="N25" s="17">
        <f>'[36]Balance Sheet'!N25</f>
        <v>0</v>
      </c>
      <c r="O25" s="17">
        <f>'[36]Balance Sheet'!O25</f>
        <v>0</v>
      </c>
      <c r="P25" s="35"/>
    </row>
    <row r="26" spans="2:16" ht="18" customHeight="1" x14ac:dyDescent="0.25">
      <c r="B26" s="15" t="s">
        <v>55</v>
      </c>
      <c r="C26" s="15"/>
      <c r="D26" s="20">
        <f>SUM(D21:D25)</f>
        <v>7.0662420173006115</v>
      </c>
      <c r="E26" s="20">
        <f>SUM(E21:E25)</f>
        <v>15.424318559598591</v>
      </c>
      <c r="F26" s="20">
        <f>SUM(F21:F25)</f>
        <v>15.424318559598591</v>
      </c>
      <c r="G26" s="20">
        <f t="shared" ref="G26:O26" si="4">SUM(G21:G25)</f>
        <v>15.424318559598591</v>
      </c>
      <c r="H26" s="20">
        <f t="shared" si="4"/>
        <v>15.424318559598591</v>
      </c>
      <c r="I26" s="20">
        <f t="shared" si="4"/>
        <v>15.424318559598591</v>
      </c>
      <c r="J26" s="20">
        <f t="shared" si="4"/>
        <v>15.424318559598591</v>
      </c>
      <c r="K26" s="20">
        <f t="shared" si="4"/>
        <v>15.424318559598591</v>
      </c>
      <c r="L26" s="20">
        <f t="shared" si="4"/>
        <v>15.424318559598591</v>
      </c>
      <c r="M26" s="20">
        <f t="shared" si="4"/>
        <v>15.424318559598591</v>
      </c>
      <c r="N26" s="20">
        <f t="shared" si="4"/>
        <v>15.424318559598591</v>
      </c>
      <c r="O26" s="20">
        <f t="shared" si="4"/>
        <v>15.424318559598591</v>
      </c>
      <c r="P26" s="35"/>
    </row>
    <row r="27" spans="2:16" ht="18" customHeight="1" x14ac:dyDescent="0.25">
      <c r="B27" s="1" t="s">
        <v>16</v>
      </c>
      <c r="C27" s="1"/>
      <c r="F27" s="21">
        <f>'[36]Balance Sheet'!F27</f>
        <v>0.30418307758200092</v>
      </c>
      <c r="G27" s="21">
        <f>'[36]Balance Sheet'!G27</f>
        <v>1.2167323103280037</v>
      </c>
      <c r="H27" s="21">
        <f>'[36]Balance Sheet'!H27</f>
        <v>2.1292815430740064</v>
      </c>
      <c r="I27" s="21">
        <f>'[36]Balance Sheet'!I27</f>
        <v>3.0418307758200092</v>
      </c>
      <c r="J27" s="21">
        <f>'[36]Balance Sheet'!J27</f>
        <v>3.9543800085660119</v>
      </c>
      <c r="K27" s="21">
        <f>'[36]Balance Sheet'!K27</f>
        <v>4.8669292413120147</v>
      </c>
      <c r="L27" s="21">
        <f>'[36]Balance Sheet'!L27</f>
        <v>5.779478474058017</v>
      </c>
      <c r="M27" s="21">
        <f>'[36]Balance Sheet'!M27</f>
        <v>6.6920277068040193</v>
      </c>
      <c r="N27" s="21">
        <f>'[36]Balance Sheet'!N27</f>
        <v>7.6045769395500216</v>
      </c>
      <c r="O27" s="21">
        <f>'[36]Balance Sheet'!O27</f>
        <v>8.5171261722960239</v>
      </c>
      <c r="P27" s="35"/>
    </row>
    <row r="28" spans="2:16" ht="18" customHeight="1" x14ac:dyDescent="0.25">
      <c r="B28" s="39" t="s">
        <v>56</v>
      </c>
      <c r="C28" s="39"/>
      <c r="D28" s="40">
        <f>D26-D27</f>
        <v>7.0662420173006115</v>
      </c>
      <c r="E28" s="40">
        <f t="shared" ref="E28:O28" si="5">E26-E27</f>
        <v>15.424318559598591</v>
      </c>
      <c r="F28" s="40">
        <f t="shared" si="5"/>
        <v>15.12013548201659</v>
      </c>
      <c r="G28" s="40">
        <f t="shared" si="5"/>
        <v>14.207586249270587</v>
      </c>
      <c r="H28" s="40">
        <f t="shared" si="5"/>
        <v>13.295037016524585</v>
      </c>
      <c r="I28" s="40">
        <f t="shared" si="5"/>
        <v>12.382487783778583</v>
      </c>
      <c r="J28" s="40">
        <f t="shared" si="5"/>
        <v>11.469938551032579</v>
      </c>
      <c r="K28" s="40">
        <f t="shared" si="5"/>
        <v>10.557389318286576</v>
      </c>
      <c r="L28" s="40">
        <f t="shared" si="5"/>
        <v>9.644840085540574</v>
      </c>
      <c r="M28" s="40">
        <f t="shared" si="5"/>
        <v>8.7322908527945717</v>
      </c>
      <c r="N28" s="40">
        <f t="shared" si="5"/>
        <v>7.8197416200485694</v>
      </c>
      <c r="O28" s="40">
        <f t="shared" si="5"/>
        <v>6.9071923873025671</v>
      </c>
      <c r="P28" s="1"/>
    </row>
    <row r="29" spans="2:16" ht="18" customHeight="1" x14ac:dyDescent="0.25">
      <c r="B29" s="1" t="s">
        <v>57</v>
      </c>
      <c r="C29" s="1"/>
      <c r="D29" s="17">
        <f>'[36]Balance Sheet'!D29</f>
        <v>0</v>
      </c>
      <c r="E29" s="17">
        <f>'[36]Balance Sheet'!E29</f>
        <v>0</v>
      </c>
      <c r="F29" s="17">
        <f>'[36]Balance Sheet'!F29</f>
        <v>-0.48033110571221066</v>
      </c>
      <c r="G29" s="17">
        <f>'[36]Balance Sheet'!G29</f>
        <v>-0.72655652924942971</v>
      </c>
      <c r="H29" s="17">
        <f>'[36]Balance Sheet'!H29</f>
        <v>-0.90368456806399167</v>
      </c>
      <c r="I29" s="17">
        <f>'[36]Balance Sheet'!I29</f>
        <v>-1.0218511311200389</v>
      </c>
      <c r="J29" s="17">
        <f>'[36]Balance Sheet'!J29</f>
        <v>-1.0896946109115202</v>
      </c>
      <c r="K29" s="17">
        <f>'[36]Balance Sheet'!K29</f>
        <v>-1.1145782239452724</v>
      </c>
      <c r="L29" s="17">
        <f>'[36]Balance Sheet'!L29</f>
        <v>-1.1027792288503939</v>
      </c>
      <c r="M29" s="17">
        <f>'[36]Balance Sheet'!M29</f>
        <v>-1.0596499676000726</v>
      </c>
      <c r="N29" s="17">
        <f>'[36]Balance Sheet'!N29</f>
        <v>-0.98975493579612972</v>
      </c>
      <c r="O29" s="17">
        <f>'[36]Balance Sheet'!O29</f>
        <v>-0.89698745913226341</v>
      </c>
      <c r="P29" s="1"/>
    </row>
    <row r="30" spans="2:16" ht="18" customHeight="1" x14ac:dyDescent="0.25">
      <c r="B30" s="1" t="s">
        <v>58</v>
      </c>
      <c r="C30" s="1"/>
      <c r="D30" s="17">
        <f>'[36]Balance Sheet'!D30</f>
        <v>0</v>
      </c>
      <c r="E30" s="17">
        <f>'[36]Balance Sheet'!E30</f>
        <v>2.1149999999999998</v>
      </c>
      <c r="F30" s="17">
        <f>'[36]Balance Sheet'!F30</f>
        <v>1.83299233935168</v>
      </c>
      <c r="G30" s="17">
        <f>'[36]Balance Sheet'!G30</f>
        <v>1.0090725747894715</v>
      </c>
      <c r="H30" s="17">
        <f>'[36]Balance Sheet'!H30</f>
        <v>0.20979256647915312</v>
      </c>
      <c r="I30" s="17">
        <f>'[36]Balance Sheet'!I30</f>
        <v>0</v>
      </c>
      <c r="J30" s="17">
        <f>'[36]Balance Sheet'!J30</f>
        <v>0</v>
      </c>
      <c r="K30" s="17">
        <f>'[36]Balance Sheet'!K30</f>
        <v>0</v>
      </c>
      <c r="L30" s="17">
        <f>'[36]Balance Sheet'!L30</f>
        <v>0</v>
      </c>
      <c r="M30" s="17">
        <f>'[36]Balance Sheet'!M30</f>
        <v>0</v>
      </c>
      <c r="N30" s="17">
        <f>'[36]Balance Sheet'!N30</f>
        <v>0</v>
      </c>
      <c r="O30" s="17">
        <f>'[36]Balance Sheet'!O30</f>
        <v>0</v>
      </c>
      <c r="P30" s="1"/>
    </row>
    <row r="31" spans="2:16" ht="18" customHeight="1" x14ac:dyDescent="0.25">
      <c r="B31" s="1" t="s">
        <v>59</v>
      </c>
      <c r="C31" s="1"/>
      <c r="D31" s="17">
        <f>'[36]Balance Sheet'!D31</f>
        <v>0</v>
      </c>
      <c r="E31" s="17">
        <f>'[36]Balance Sheet'!E31</f>
        <v>0</v>
      </c>
      <c r="F31" s="17">
        <f>'[36]Balance Sheet'!F31</f>
        <v>0</v>
      </c>
      <c r="G31" s="17">
        <f>'[36]Balance Sheet'!G31</f>
        <v>0.40968188904986613</v>
      </c>
      <c r="H31" s="17">
        <f>'[36]Balance Sheet'!H31</f>
        <v>0.39330783723868895</v>
      </c>
      <c r="I31" s="17">
        <f>'[36]Balance Sheet'!I31</f>
        <v>0.29930757276401143</v>
      </c>
      <c r="J31" s="17">
        <f>'[36]Balance Sheet'!J31</f>
        <v>0.13488088207799948</v>
      </c>
      <c r="K31" s="17">
        <f>'[36]Balance Sheet'!K31</f>
        <v>0</v>
      </c>
      <c r="L31" s="17">
        <f>'[36]Balance Sheet'!L31</f>
        <v>0</v>
      </c>
      <c r="M31" s="17">
        <f>'[36]Balance Sheet'!M31</f>
        <v>0</v>
      </c>
      <c r="N31" s="17">
        <f>'[36]Balance Sheet'!N31</f>
        <v>0</v>
      </c>
      <c r="O31" s="17">
        <f>'[36]Balance Sheet'!O31</f>
        <v>0</v>
      </c>
      <c r="P31" s="1"/>
    </row>
    <row r="32" spans="2:16" ht="18" customHeight="1" x14ac:dyDescent="0.25">
      <c r="B32" s="1" t="str">
        <f>'[35]TPC and MoF'!B14</f>
        <v>Security Deposit to landlord</v>
      </c>
      <c r="C32" s="1"/>
      <c r="D32" s="17">
        <f>'[36]Balance Sheet'!D32</f>
        <v>0.85000000000000009</v>
      </c>
      <c r="E32" s="17">
        <f>'[36]Balance Sheet'!E32</f>
        <v>0.85000000000000009</v>
      </c>
      <c r="F32" s="17">
        <f>'[36]Balance Sheet'!F32</f>
        <v>0.85000000000000009</v>
      </c>
      <c r="G32" s="17">
        <f>'[36]Balance Sheet'!G32</f>
        <v>0.85000000000000009</v>
      </c>
      <c r="H32" s="17">
        <f>'[36]Balance Sheet'!H32</f>
        <v>0.85000000000000009</v>
      </c>
      <c r="I32" s="17">
        <f>'[36]Balance Sheet'!I32</f>
        <v>0.85000000000000009</v>
      </c>
      <c r="J32" s="17">
        <f>'[36]Balance Sheet'!J32</f>
        <v>0.85000000000000009</v>
      </c>
      <c r="K32" s="17">
        <f>'[36]Balance Sheet'!K32</f>
        <v>0.85000000000000009</v>
      </c>
      <c r="L32" s="17">
        <f>'[36]Balance Sheet'!L32</f>
        <v>0.85000000000000009</v>
      </c>
      <c r="M32" s="17">
        <f>'[36]Balance Sheet'!M32</f>
        <v>0.85000000000000009</v>
      </c>
      <c r="N32" s="17">
        <f>'[36]Balance Sheet'!N32</f>
        <v>0.85000000000000009</v>
      </c>
      <c r="O32" s="17">
        <f>'[36]Balance Sheet'!O32</f>
        <v>0.85000000000000009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'[36]Balance Sheet'!F34</f>
        <v>0.30586658945753425</v>
      </c>
      <c r="G34" s="17">
        <f>'[36]Balance Sheet'!G34</f>
        <v>0.93906570747616447</v>
      </c>
      <c r="H34" s="17">
        <f>'[36]Balance Sheet'!H34</f>
        <v>0.97834247778147954</v>
      </c>
      <c r="I34" s="17">
        <f>'[36]Balance Sheet'!I34</f>
        <v>1.0202272030404165</v>
      </c>
      <c r="J34" s="17">
        <f>'[36]Balance Sheet'!J34</f>
        <v>1.0648985897335332</v>
      </c>
      <c r="K34" s="17">
        <f>'[36]Balance Sheet'!K34</f>
        <v>1.1125479028203813</v>
      </c>
      <c r="L34" s="17">
        <f>'[36]Balance Sheet'!L34</f>
        <v>1.1633798654000775</v>
      </c>
      <c r="M34" s="17">
        <f>'[36]Balance Sheet'!M34</f>
        <v>1.2176136237351525</v>
      </c>
      <c r="N34" s="17">
        <f>'[36]Balance Sheet'!N34</f>
        <v>1.2754837824353549</v>
      </c>
      <c r="O34" s="17">
        <f>'[36]Balance Sheet'!O34</f>
        <v>1.3372415149525683</v>
      </c>
      <c r="P34" s="1"/>
    </row>
    <row r="35" spans="2:16" ht="18" customHeight="1" x14ac:dyDescent="0.25">
      <c r="B35" s="1" t="s">
        <v>62</v>
      </c>
      <c r="C35" s="1"/>
      <c r="D35" s="21">
        <f>'CFS (Noida)'!D38</f>
        <v>0</v>
      </c>
      <c r="E35" s="21">
        <f>'CFS (Noida)'!E38</f>
        <v>0</v>
      </c>
      <c r="F35" s="21">
        <f>'CFS (Noida)'!F38</f>
        <v>1.6446362927795128</v>
      </c>
      <c r="G35" s="21">
        <f>'CFS (Noida)'!G38</f>
        <v>2.5847002129368075</v>
      </c>
      <c r="H35" s="21">
        <f>'CFS (Noida)'!H38</f>
        <v>4.5557128815007584</v>
      </c>
      <c r="I35" s="21">
        <f>'CFS (Noida)'!I38</f>
        <v>6.0420016920069308</v>
      </c>
      <c r="J35" s="21">
        <f>'CFS (Noida)'!J38</f>
        <v>7.4545840410384354</v>
      </c>
      <c r="K35" s="21">
        <f>'CFS (Noida)'!K38</f>
        <v>8.9588775433175734</v>
      </c>
      <c r="L35" s="21">
        <f>'CFS (Noida)'!L38</f>
        <v>10.28702919571518</v>
      </c>
      <c r="M35" s="21">
        <f>'CFS (Noida)'!M38</f>
        <v>11.601207413859152</v>
      </c>
      <c r="N35" s="21">
        <f>'CFS (Noida)'!N38</f>
        <v>15.323962083081451</v>
      </c>
      <c r="O35" s="21">
        <f>'CFS (Noida)'!O38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7.9162420173006112</v>
      </c>
      <c r="E37" s="29">
        <f t="shared" si="6"/>
        <v>18.389318559598589</v>
      </c>
      <c r="F37" s="29">
        <f t="shared" si="6"/>
        <v>19.273299597893107</v>
      </c>
      <c r="G37" s="29">
        <f t="shared" ref="G37" si="7">G28+G34+G35+G36+G32+G29+G30+G31</f>
        <v>19.273550104273472</v>
      </c>
      <c r="H37" s="29">
        <f>H28+H34+H35+H36+H32+H29+H30+H31</f>
        <v>19.378508211460673</v>
      </c>
      <c r="I37" s="29">
        <f t="shared" ref="I37:O37" si="8">I28+I34+I35+I36+I32+I29+I30+I31</f>
        <v>19.572173120469905</v>
      </c>
      <c r="J37" s="29">
        <f t="shared" si="8"/>
        <v>19.884607452971025</v>
      </c>
      <c r="K37" s="29">
        <f t="shared" si="8"/>
        <v>20.364236540479261</v>
      </c>
      <c r="L37" s="29">
        <f t="shared" si="8"/>
        <v>20.842469917805438</v>
      </c>
      <c r="M37" s="29">
        <f t="shared" si="8"/>
        <v>21.341461922788802</v>
      </c>
      <c r="N37" s="29">
        <f t="shared" si="8"/>
        <v>24.279432549769247</v>
      </c>
      <c r="O37" s="29">
        <f t="shared" si="8"/>
        <v>27.288504932710612</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B1:O421"/>
  <sheetViews>
    <sheetView showGridLines="0" workbookViewId="0"/>
  </sheetViews>
  <sheetFormatPr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68000 Sq. Ft. Noida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'[35]Common Assumption'!B4</f>
        <v>68000 Sq. Ft. Noida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3" t="s">
        <v>1</v>
      </c>
      <c r="E6" s="103"/>
      <c r="F6" s="104" t="s">
        <v>2</v>
      </c>
      <c r="G6" s="104"/>
      <c r="H6" s="104"/>
      <c r="I6" s="104"/>
      <c r="J6" s="104"/>
      <c r="K6" s="104"/>
      <c r="L6" s="104"/>
      <c r="M6" s="104"/>
      <c r="N6" s="104"/>
      <c r="O6" s="104"/>
    </row>
    <row r="7" spans="2:15"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'[36]Cash Flow Statement INDIRECT'!D12</f>
        <v>0</v>
      </c>
      <c r="E12" s="17">
        <f>'[36]Cash Flow Statement INDIRECT'!E12</f>
        <v>0</v>
      </c>
      <c r="F12" s="17">
        <f>'[36]Cash Flow Statement INDIRECT'!F12</f>
        <v>0.77340535990024972</v>
      </c>
      <c r="G12" s="17">
        <f>'[36]Cash Flow Statement INDIRECT'!G12</f>
        <v>2.3874235958616907</v>
      </c>
      <c r="H12" s="17">
        <f>'[36]Cash Flow Statement INDIRECT'!H12</f>
        <v>2.416359773048689</v>
      </c>
      <c r="I12" s="17">
        <f>'[36]Cash Flow Statement INDIRECT'!I12</f>
        <v>2.6494359082258399</v>
      </c>
      <c r="J12" s="17">
        <f>'[36]Cash Flow Statement INDIRECT'!J12</f>
        <v>2.9004766543143474</v>
      </c>
      <c r="K12" s="17">
        <f>'[36]Cash Flow Statement INDIRECT'!K12</f>
        <v>3.1632090790517271</v>
      </c>
      <c r="L12" s="17">
        <f>'[36]Cash Flow Statement INDIRECT'!L12</f>
        <v>3.4347041062633163</v>
      </c>
      <c r="M12" s="17">
        <f>'[36]Cash Flow Statement INDIRECT'!M12</f>
        <v>3.734379222190146</v>
      </c>
      <c r="N12" s="17">
        <f>'[36]Cash Flow Statement INDIRECT'!N12</f>
        <v>3.9222164603691878</v>
      </c>
      <c r="O12" s="17">
        <f>'[36]Cash Flow Statement INDIRECT'!O12</f>
        <v>4.0170081393443953</v>
      </c>
    </row>
    <row r="13" spans="2:15" ht="18" customHeight="1" x14ac:dyDescent="0.25">
      <c r="B13" s="22" t="s">
        <v>69</v>
      </c>
      <c r="C13" s="22"/>
      <c r="D13" s="17">
        <f>'[36]Cash Flow Statement INDIRECT'!D13</f>
        <v>0</v>
      </c>
      <c r="E13" s="17">
        <f>'[36]Cash Flow Statement INDIRECT'!E13</f>
        <v>0</v>
      </c>
      <c r="F13" s="17">
        <f>'[36]Cash Flow Statement INDIRECT'!F13</f>
        <v>0.30418307758200092</v>
      </c>
      <c r="G13" s="17">
        <f>'[36]Cash Flow Statement INDIRECT'!G13</f>
        <v>0.91254923274600275</v>
      </c>
      <c r="H13" s="17">
        <f>'[36]Cash Flow Statement INDIRECT'!H13</f>
        <v>0.91254923274600275</v>
      </c>
      <c r="I13" s="17">
        <f>'[36]Cash Flow Statement INDIRECT'!I13</f>
        <v>0.91254923274600275</v>
      </c>
      <c r="J13" s="17">
        <f>'[36]Cash Flow Statement INDIRECT'!J13</f>
        <v>0.91254923274600275</v>
      </c>
      <c r="K13" s="17">
        <f>'[36]Cash Flow Statement INDIRECT'!K13</f>
        <v>0.91254923274600275</v>
      </c>
      <c r="L13" s="17">
        <f>'[36]Cash Flow Statement INDIRECT'!L13</f>
        <v>0.91254923274600275</v>
      </c>
      <c r="M13" s="17">
        <f>'[36]Cash Flow Statement INDIRECT'!M13</f>
        <v>0.91254923274600275</v>
      </c>
      <c r="N13" s="17">
        <f>'[36]Cash Flow Statement INDIRECT'!N13</f>
        <v>0.91254923274600275</v>
      </c>
      <c r="O13" s="17">
        <f>'[36]Cash Flow Statement INDIRECT'!O13</f>
        <v>0.91254923274600275</v>
      </c>
    </row>
    <row r="14" spans="2:15" ht="18" customHeight="1" x14ac:dyDescent="0.25">
      <c r="B14" s="22" t="s">
        <v>70</v>
      </c>
      <c r="C14" s="22"/>
      <c r="D14" s="17">
        <f>'[36]Cash Flow Statement INDIRECT'!D14</f>
        <v>0</v>
      </c>
      <c r="E14" s="17">
        <f>'[36]Cash Flow Statement INDIRECT'!E14</f>
        <v>0</v>
      </c>
      <c r="F14" s="17">
        <f>'[36]Cash Flow Statement INDIRECT'!F14</f>
        <v>0.48912078834174921</v>
      </c>
      <c r="G14" s="17">
        <f>'[36]Cash Flow Statement INDIRECT'!G14</f>
        <v>1.2773591967379085</v>
      </c>
      <c r="H14" s="17">
        <f>'[36]Cash Flow Statement INDIRECT'!H14</f>
        <v>1.1115354848181898</v>
      </c>
      <c r="I14" s="17">
        <f>'[36]Cash Flow Statement INDIRECT'!I14</f>
        <v>0.93907882442168267</v>
      </c>
      <c r="J14" s="17">
        <f>'[36]Cash Flow Statement INDIRECT'!J14</f>
        <v>0.75335626707159864</v>
      </c>
      <c r="K14" s="17">
        <f>'[36]Cash Flow Statement INDIRECT'!K14</f>
        <v>0.56100076124472564</v>
      </c>
      <c r="L14" s="17">
        <f>'[36]Cash Flow Statement INDIRECT'!L14</f>
        <v>0.36532878117945833</v>
      </c>
      <c r="M14" s="17">
        <f>'[36]Cash Flow Statement INDIRECT'!M14</f>
        <v>0.14733969321832902</v>
      </c>
      <c r="N14" s="17">
        <f>'[36]Cash Flow Statement INDIRECT'!N14</f>
        <v>4.7500000000000001E-2</v>
      </c>
      <c r="O14" s="17">
        <f>'[36]Cash Flow Statement INDIRECT'!O14</f>
        <v>4.7500000000000001E-2</v>
      </c>
    </row>
    <row r="15" spans="2:15" ht="18" customHeight="1" x14ac:dyDescent="0.25">
      <c r="B15" s="22" t="s">
        <v>71</v>
      </c>
      <c r="C15" s="22"/>
      <c r="D15" s="17">
        <f>'[36]Cash Flow Statement INDIRECT'!D15</f>
        <v>0</v>
      </c>
      <c r="E15" s="17">
        <f>'[36]Cash Flow Statement INDIRECT'!E15</f>
        <v>0</v>
      </c>
      <c r="F15" s="17">
        <f>'[36]Cash Flow Statement INDIRECT'!F15</f>
        <v>-0.30586658945753425</v>
      </c>
      <c r="G15" s="17">
        <f>'[36]Cash Flow Statement INDIRECT'!G15</f>
        <v>-0.63319911801863027</v>
      </c>
      <c r="H15" s="17">
        <f>'[36]Cash Flow Statement INDIRECT'!H15</f>
        <v>-3.9276770305315067E-2</v>
      </c>
      <c r="I15" s="17">
        <f>'[36]Cash Flow Statement INDIRECT'!I15</f>
        <v>-4.1884725258936939E-2</v>
      </c>
      <c r="J15" s="17">
        <f>'[36]Cash Flow Statement INDIRECT'!J15</f>
        <v>-4.4671386693116766E-2</v>
      </c>
      <c r="K15" s="17">
        <f>'[36]Cash Flow Statement INDIRECT'!K15</f>
        <v>-4.7649313086848055E-2</v>
      </c>
      <c r="L15" s="17">
        <f>'[36]Cash Flow Statement INDIRECT'!L15</f>
        <v>-5.0831962579696244E-2</v>
      </c>
      <c r="M15" s="17">
        <f>'[36]Cash Flow Statement INDIRECT'!M15</f>
        <v>-5.4233758335074933E-2</v>
      </c>
      <c r="N15" s="17">
        <f>'[36]Cash Flow Statement INDIRECT'!N15</f>
        <v>-5.7870158700202401E-2</v>
      </c>
      <c r="O15" s="17">
        <f>'[36]Cash Flow Statement INDIRECT'!O15</f>
        <v>-6.1757732517213393E-2</v>
      </c>
    </row>
    <row r="16" spans="2:15" ht="18" customHeight="1" x14ac:dyDescent="0.25">
      <c r="B16" s="22" t="s">
        <v>72</v>
      </c>
      <c r="C16" s="22"/>
      <c r="D16" s="17">
        <f>'[36]Cash Flow Statement INDIRECT'!D16</f>
        <v>0</v>
      </c>
      <c r="E16" s="17">
        <f>'[36]Cash Flow Statement INDIRECT'!E16</f>
        <v>-2.1149999999999998</v>
      </c>
      <c r="F16" s="17">
        <f>'[36]Cash Flow Statement INDIRECT'!F16</f>
        <v>0.28200766064831995</v>
      </c>
      <c r="G16" s="17">
        <f>'[36]Cash Flow Statement INDIRECT'!G16</f>
        <v>0.82391976456220828</v>
      </c>
      <c r="H16" s="17">
        <f>'[36]Cash Flow Statement INDIRECT'!H16</f>
        <v>0.79928000831031842</v>
      </c>
      <c r="I16" s="17">
        <f>'[36]Cash Flow Statement INDIRECT'!I16</f>
        <v>0.8101915137708342</v>
      </c>
      <c r="J16" s="17">
        <f>'[36]Cash Flow Statement INDIRECT'!J16</f>
        <v>0.82194878774375102</v>
      </c>
      <c r="K16" s="17">
        <f>'[36]Cash Flow Statement INDIRECT'!K16</f>
        <v>0.83461663314764212</v>
      </c>
      <c r="L16" s="17">
        <f>'[36]Cash Flow Statement INDIRECT'!L16</f>
        <v>0.84826478163397967</v>
      </c>
      <c r="M16" s="17">
        <f>'[36]Cash Flow Statement INDIRECT'!M16</f>
        <v>0.86296826666780579</v>
      </c>
      <c r="N16" s="17">
        <f>'[36]Cash Flow Statement INDIRECT'!N16</f>
        <v>0.87880782476073427</v>
      </c>
      <c r="O16" s="17">
        <f>'[36]Cash Flow Statement INDIRECT'!O16</f>
        <v>0.89587032697627156</v>
      </c>
    </row>
    <row r="17" spans="2:15" ht="18" customHeight="1" x14ac:dyDescent="0.25">
      <c r="B17" s="22" t="s">
        <v>73</v>
      </c>
      <c r="C17" s="22"/>
      <c r="D17" s="17">
        <f>'[36]Cash Flow Statement INDIRECT'!D17</f>
        <v>0</v>
      </c>
      <c r="E17" s="17">
        <f>'[36]Cash Flow Statement INDIRECT'!E17</f>
        <v>0</v>
      </c>
      <c r="F17" s="17">
        <f>'[36]Cash Flow Statement INDIRECT'!F17</f>
        <v>0</v>
      </c>
      <c r="G17" s="17">
        <f>'[36]Cash Flow Statement INDIRECT'!G17</f>
        <v>-0.40968188904986613</v>
      </c>
      <c r="H17" s="17">
        <f>'[36]Cash Flow Statement INDIRECT'!H17</f>
        <v>1.6374051811177182E-2</v>
      </c>
      <c r="I17" s="17">
        <f>'[36]Cash Flow Statement INDIRECT'!I17</f>
        <v>9.400026447467752E-2</v>
      </c>
      <c r="J17" s="17">
        <f>'[36]Cash Flow Statement INDIRECT'!J17</f>
        <v>0.16442669068601196</v>
      </c>
      <c r="K17" s="17">
        <f>'[36]Cash Flow Statement INDIRECT'!K17</f>
        <v>0.13488088207799948</v>
      </c>
      <c r="L17" s="17">
        <f>'[36]Cash Flow Statement INDIRECT'!L17</f>
        <v>0</v>
      </c>
      <c r="M17" s="17">
        <f>'[36]Cash Flow Statement INDIRECT'!M17</f>
        <v>0</v>
      </c>
      <c r="N17" s="17">
        <f>'[36]Cash Flow Statement INDIRECT'!N17</f>
        <v>0</v>
      </c>
      <c r="O17" s="17">
        <f>'[36]Cash Flow Statement INDIRECT'!O17</f>
        <v>0</v>
      </c>
    </row>
    <row r="18" spans="2:15" ht="18" customHeight="1" x14ac:dyDescent="0.25">
      <c r="B18" s="53" t="s">
        <v>74</v>
      </c>
      <c r="C18" s="53"/>
      <c r="D18" s="17">
        <f>'[36]Cash Flow Statement INDIRECT'!D18</f>
        <v>0</v>
      </c>
      <c r="E18" s="17">
        <f>'[36]Cash Flow Statement INDIRECT'!E18</f>
        <v>0</v>
      </c>
      <c r="F18" s="17">
        <f>'[36]Cash Flow Statement INDIRECT'!F18</f>
        <v>6.8819982627945217E-3</v>
      </c>
      <c r="G18" s="17">
        <f>'[36]Cash Flow Statement INDIRECT'!G18</f>
        <v>1.424698015541918E-2</v>
      </c>
      <c r="H18" s="17">
        <f>'[36]Cash Flow Statement INDIRECT'!H18</f>
        <v>2.5886467057896979E-2</v>
      </c>
      <c r="I18" s="17">
        <f>'[36]Cash Flow Statement INDIRECT'!I18</f>
        <v>2.1925433046274534E-3</v>
      </c>
      <c r="J18" s="17">
        <f>'[36]Cash Flow Statement INDIRECT'!J18</f>
        <v>2.3177500362115688E-3</v>
      </c>
      <c r="K18" s="17">
        <f>'[36]Cash Flow Statement INDIRECT'!K18</f>
        <v>2.4503855718513434E-3</v>
      </c>
      <c r="L18" s="17">
        <f>'[36]Cash Flow Statement INDIRECT'!L18</f>
        <v>2.5909089868102891E-3</v>
      </c>
      <c r="M18" s="17">
        <f>'[36]Cash Flow Statement INDIRECT'!M18</f>
        <v>2.7398088827446654E-3</v>
      </c>
      <c r="N18" s="17">
        <f>'[36]Cash Flow Statement INDIRECT'!N18</f>
        <v>2.897605356970312E-3</v>
      </c>
      <c r="O18" s="17">
        <f>'[36]Cash Flow Statement INDIRECT'!O18</f>
        <v>3.0648521071638402E-3</v>
      </c>
    </row>
    <row r="19" spans="2:15" ht="18" customHeight="1" x14ac:dyDescent="0.25">
      <c r="B19" s="101" t="s">
        <v>75</v>
      </c>
      <c r="C19" s="101"/>
      <c r="D19" s="45">
        <f t="shared" ref="D19:O19" si="3">SUM(D12:D18)</f>
        <v>0</v>
      </c>
      <c r="E19" s="45">
        <f t="shared" si="3"/>
        <v>-2.1149999999999998</v>
      </c>
      <c r="F19" s="45">
        <f t="shared" si="3"/>
        <v>1.5497322952775801</v>
      </c>
      <c r="G19" s="45">
        <f t="shared" si="3"/>
        <v>4.3726177629947331</v>
      </c>
      <c r="H19" s="45">
        <f t="shared" si="3"/>
        <v>5.2427082474869593</v>
      </c>
      <c r="I19" s="45">
        <f t="shared" si="3"/>
        <v>5.365563561684727</v>
      </c>
      <c r="J19" s="45">
        <f t="shared" si="3"/>
        <v>5.5104039959048068</v>
      </c>
      <c r="K19" s="45">
        <f t="shared" si="3"/>
        <v>5.561057660753101</v>
      </c>
      <c r="L19" s="45">
        <f t="shared" si="3"/>
        <v>5.5126058482298701</v>
      </c>
      <c r="M19" s="45">
        <f t="shared" si="3"/>
        <v>5.6057424653699526</v>
      </c>
      <c r="N19" s="45">
        <f t="shared" si="3"/>
        <v>5.7061009645326939</v>
      </c>
      <c r="O19" s="45">
        <f t="shared" si="3"/>
        <v>5.8142348186566206</v>
      </c>
    </row>
    <row r="20" spans="2:15" ht="18" customHeight="1" x14ac:dyDescent="0.25">
      <c r="B20" s="22" t="s">
        <v>76</v>
      </c>
      <c r="C20" s="22"/>
      <c r="D20" s="46">
        <f>'[36]Cash Flow Statement INDIRECT'!D20</f>
        <v>0</v>
      </c>
      <c r="E20" s="46">
        <f>'[36]Cash Flow Statement INDIRECT'!E20</f>
        <v>0</v>
      </c>
      <c r="F20" s="46">
        <f>'[36]Cash Flow Statement INDIRECT'!F20</f>
        <v>0</v>
      </c>
      <c r="G20" s="46">
        <f>'[36]Cash Flow Statement INDIRECT'!G20</f>
        <v>0</v>
      </c>
      <c r="H20" s="46">
        <f>'[36]Cash Flow Statement INDIRECT'!H20</f>
        <v>0</v>
      </c>
      <c r="I20" s="46">
        <f>'[36]Cash Flow Statement INDIRECT'!I20</f>
        <v>0.60039894729168108</v>
      </c>
      <c r="J20" s="46">
        <f>'[36]Cash Flow Statement INDIRECT'!J20</f>
        <v>0.82194878774375102</v>
      </c>
      <c r="K20" s="46">
        <f>'[36]Cash Flow Statement INDIRECT'!K20</f>
        <v>0.83461663314764212</v>
      </c>
      <c r="L20" s="46">
        <f>'[36]Cash Flow Statement INDIRECT'!L20</f>
        <v>0.84826478163397967</v>
      </c>
      <c r="M20" s="46">
        <f>'[36]Cash Flow Statement INDIRECT'!M20</f>
        <v>0.86296826666780579</v>
      </c>
      <c r="N20" s="46">
        <f>'[36]Cash Flow Statement INDIRECT'!N20</f>
        <v>0.87880782476073427</v>
      </c>
      <c r="O20" s="46">
        <f>'[36]Cash Flow Statement INDIRECT'!O20</f>
        <v>0.89587032697627156</v>
      </c>
    </row>
    <row r="21" spans="2:15" ht="18" customHeight="1" x14ac:dyDescent="0.25">
      <c r="B21" s="22" t="s">
        <v>77</v>
      </c>
      <c r="C21" s="22"/>
      <c r="D21" s="46">
        <f>'[36]Cash Flow Statement INDIRECT'!D21</f>
        <v>0</v>
      </c>
      <c r="E21" s="46">
        <f>'[36]Cash Flow Statement INDIRECT'!E21</f>
        <v>0</v>
      </c>
      <c r="F21" s="46">
        <f>'[36]Cash Flow Statement INDIRECT'!F21</f>
        <v>0</v>
      </c>
      <c r="G21" s="46">
        <f>'[36]Cash Flow Statement INDIRECT'!G21</f>
        <v>0.40968188904986613</v>
      </c>
      <c r="H21" s="46">
        <f>'[36]Cash Flow Statement INDIRECT'!H21</f>
        <v>0.41464733705515505</v>
      </c>
      <c r="I21" s="46">
        <f>'[36]Cash Flow Statement INDIRECT'!I21</f>
        <v>0.4546432018515541</v>
      </c>
      <c r="J21" s="46">
        <f>'[36]Cash Flow Statement INDIRECT'!J21</f>
        <v>0.49772179388034204</v>
      </c>
      <c r="K21" s="46">
        <f>'[36]Cash Flow Statement INDIRECT'!K21</f>
        <v>0.63635196590398668</v>
      </c>
      <c r="L21" s="46">
        <f>'[36]Cash Flow Statement INDIRECT'!L21</f>
        <v>0.8762453245592301</v>
      </c>
      <c r="M21" s="46">
        <f>'[36]Cash Flow Statement INDIRECT'!M21</f>
        <v>0.98299782389113699</v>
      </c>
      <c r="N21" s="46">
        <f>'[36]Cash Flow Statement INDIRECT'!N21</f>
        <v>1.0570384705496598</v>
      </c>
      <c r="O21" s="46">
        <f>'[36]Cash Flow Statement INDIRECT'!O21</f>
        <v>1.1037680851740639</v>
      </c>
    </row>
    <row r="22" spans="2:15" ht="18" customHeight="1" x14ac:dyDescent="0.25">
      <c r="B22" s="39" t="s">
        <v>78</v>
      </c>
      <c r="C22" s="39"/>
      <c r="D22" s="40">
        <f>+D19-D21-D20</f>
        <v>0</v>
      </c>
      <c r="E22" s="40">
        <f t="shared" ref="E22:O22" si="4">+E19-E21-E20</f>
        <v>-2.1149999999999998</v>
      </c>
      <c r="F22" s="40">
        <f t="shared" si="4"/>
        <v>1.5497322952775801</v>
      </c>
      <c r="G22" s="40">
        <f t="shared" si="4"/>
        <v>3.962935873944867</v>
      </c>
      <c r="H22" s="40">
        <f t="shared" si="4"/>
        <v>4.8280609104318044</v>
      </c>
      <c r="I22" s="40">
        <f t="shared" si="4"/>
        <v>4.3105214125414921</v>
      </c>
      <c r="J22" s="40">
        <f t="shared" si="4"/>
        <v>4.1907334142807136</v>
      </c>
      <c r="K22" s="40">
        <f t="shared" si="4"/>
        <v>4.0900890617014722</v>
      </c>
      <c r="L22" s="40">
        <f t="shared" si="4"/>
        <v>3.7880957420366603</v>
      </c>
      <c r="M22" s="40">
        <f t="shared" si="4"/>
        <v>3.7597763748110102</v>
      </c>
      <c r="N22" s="40">
        <f t="shared" si="4"/>
        <v>3.7702546692222993</v>
      </c>
      <c r="O22" s="40">
        <f t="shared" si="4"/>
        <v>3.8145964065062854</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'[36]Cash Flow Statement INDIRECT'!D25</f>
        <v>-7.0662420173006115</v>
      </c>
      <c r="E25" s="17">
        <f>'[36]Cash Flow Statement INDIRECT'!E25</f>
        <v>-8.3580765422979795</v>
      </c>
      <c r="F25" s="17">
        <f>'[36]Cash Flow Statement INDIRECT'!F25</f>
        <v>0</v>
      </c>
      <c r="G25" s="17">
        <f>'[36]Cash Flow Statement INDIRECT'!G25</f>
        <v>0</v>
      </c>
      <c r="H25" s="17">
        <f>'[36]Cash Flow Statement INDIRECT'!H25</f>
        <v>0</v>
      </c>
      <c r="I25" s="17">
        <f>'[36]Cash Flow Statement INDIRECT'!I25</f>
        <v>0</v>
      </c>
      <c r="J25" s="17">
        <f>'[36]Cash Flow Statement INDIRECT'!J25</f>
        <v>0</v>
      </c>
      <c r="K25" s="17">
        <f>'[36]Cash Flow Statement INDIRECT'!K25</f>
        <v>0</v>
      </c>
      <c r="L25" s="17">
        <f>'[36]Cash Flow Statement INDIRECT'!L25</f>
        <v>0</v>
      </c>
      <c r="M25" s="17">
        <f>'[36]Cash Flow Statement INDIRECT'!M25</f>
        <v>0</v>
      </c>
      <c r="N25" s="17">
        <f>'[36]Cash Flow Statement INDIRECT'!N25</f>
        <v>0</v>
      </c>
      <c r="O25" s="17">
        <f>'[36]Cash Flow Statement INDIRECT'!O25</f>
        <v>0</v>
      </c>
    </row>
    <row r="26" spans="2:15" ht="18" customHeight="1" x14ac:dyDescent="0.25">
      <c r="B26" s="1" t="s">
        <v>81</v>
      </c>
      <c r="D26" s="17">
        <f>'[36]Cash Flow Statement INDIRECT'!D26</f>
        <v>-0.85000000000000009</v>
      </c>
      <c r="E26" s="17">
        <f>'[36]Cash Flow Statement INDIRECT'!E26</f>
        <v>0</v>
      </c>
      <c r="F26" s="17">
        <f>'[36]Cash Flow Statement INDIRECT'!F26</f>
        <v>0</v>
      </c>
      <c r="G26" s="17">
        <f>'[36]Cash Flow Statement INDIRECT'!G26</f>
        <v>0</v>
      </c>
      <c r="H26" s="17">
        <f>'[36]Cash Flow Statement INDIRECT'!H26</f>
        <v>0</v>
      </c>
      <c r="I26" s="17">
        <f>'[36]Cash Flow Statement INDIRECT'!I26</f>
        <v>0</v>
      </c>
      <c r="J26" s="17">
        <f>'[36]Cash Flow Statement INDIRECT'!J26</f>
        <v>0</v>
      </c>
      <c r="K26" s="17">
        <f>'[36]Cash Flow Statement INDIRECT'!K26</f>
        <v>0</v>
      </c>
      <c r="L26" s="17">
        <f>'[36]Cash Flow Statement INDIRECT'!L26</f>
        <v>0</v>
      </c>
      <c r="M26" s="17">
        <f>'[36]Cash Flow Statement INDIRECT'!M26</f>
        <v>0</v>
      </c>
      <c r="N26" s="17">
        <f>'[36]Cash Flow Statement INDIRECT'!N26</f>
        <v>0</v>
      </c>
      <c r="O26" s="17">
        <f>'[36]Cash Flow Statement INDIRECT'!O26</f>
        <v>0</v>
      </c>
    </row>
    <row r="27" spans="2:15" ht="18" customHeight="1" x14ac:dyDescent="0.25">
      <c r="B27" s="39" t="s">
        <v>82</v>
      </c>
      <c r="C27" s="39"/>
      <c r="D27" s="40">
        <f>SUM(D25:D26)</f>
        <v>-7.9162420173006112</v>
      </c>
      <c r="E27" s="40">
        <f t="shared" ref="E27:O27" si="5">SUM(E25:E26)</f>
        <v>-8.3580765422979795</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+'[35]Fund Flow Statement'!B12</f>
        <v>Increase in Equity / Share Capital/USL</v>
      </c>
      <c r="C30" s="22"/>
      <c r="D30" s="17">
        <f>'[36]Cash Flow Statement INDIRECT'!D30</f>
        <v>4.4252165032012831</v>
      </c>
      <c r="E30" s="17">
        <f>'[36]Cash Flow Statement INDIRECT'!E30</f>
        <v>0</v>
      </c>
      <c r="F30" s="17">
        <f>'[36]Cash Flow Statement INDIRECT'!F30</f>
        <v>0.2294841822644873</v>
      </c>
      <c r="G30" s="17">
        <f>'[36]Cash Flow Statement INDIRECT'!G30</f>
        <v>0</v>
      </c>
      <c r="H30" s="17">
        <f>'[36]Cash Flow Statement INDIRECT'!H30</f>
        <v>0</v>
      </c>
      <c r="I30" s="17">
        <f>'[36]Cash Flow Statement INDIRECT'!I30</f>
        <v>0</v>
      </c>
      <c r="J30" s="17">
        <f>'[36]Cash Flow Statement INDIRECT'!J30</f>
        <v>0</v>
      </c>
      <c r="K30" s="17">
        <f>'[36]Cash Flow Statement INDIRECT'!K30</f>
        <v>0</v>
      </c>
      <c r="L30" s="17">
        <f>'[36]Cash Flow Statement INDIRECT'!L30</f>
        <v>0</v>
      </c>
      <c r="M30" s="17">
        <f>'[36]Cash Flow Statement INDIRECT'!M30</f>
        <v>0</v>
      </c>
      <c r="N30" s="17">
        <f>'[36]Cash Flow Statement INDIRECT'!N30</f>
        <v>0</v>
      </c>
      <c r="O30" s="17">
        <f>'[36]Cash Flow Statement INDIRECT'!O30</f>
        <v>0</v>
      </c>
    </row>
    <row r="31" spans="2:15" ht="18" customHeight="1" x14ac:dyDescent="0.25">
      <c r="B31" s="22" t="str">
        <f>+'[35]Fund Flow Statement'!B13</f>
        <v>Increase in TL</v>
      </c>
      <c r="C31" s="22"/>
      <c r="D31" s="17">
        <f>'[36]Cash Flow Statement INDIRECT'!D31</f>
        <v>3.491025514099328</v>
      </c>
      <c r="E31" s="17">
        <f>'[36]Cash Flow Statement INDIRECT'!E31</f>
        <v>10.473076542297985</v>
      </c>
      <c r="F31" s="17">
        <f>'[36]Cash Flow Statement INDIRECT'!F31</f>
        <v>-0.14545939642080533</v>
      </c>
      <c r="G31" s="17">
        <f>'[36]Cash Flow Statement INDIRECT'!G31</f>
        <v>-1.7455127570496638</v>
      </c>
      <c r="H31" s="17">
        <f>'[36]Cash Flow Statement INDIRECT'!H31</f>
        <v>-1.7455127570496638</v>
      </c>
      <c r="I31" s="17">
        <f>'[36]Cash Flow Statement INDIRECT'!I31</f>
        <v>-1.8851537776136371</v>
      </c>
      <c r="J31" s="17">
        <f>'[36]Cash Flow Statement INDIRECT'!J31</f>
        <v>-2.0247947981776098</v>
      </c>
      <c r="K31" s="17">
        <f>'[36]Cash Flow Statement INDIRECT'!K31</f>
        <v>-2.0247947981776098</v>
      </c>
      <c r="L31" s="17">
        <f>'[36]Cash Flow Statement INDIRECT'!L31</f>
        <v>-2.0946153084595962</v>
      </c>
      <c r="M31" s="17">
        <f>'[36]Cash Flow Statement INDIRECT'!M31</f>
        <v>-2.2982584634487093</v>
      </c>
      <c r="N31" s="17">
        <f>'[36]Cash Flow Statement INDIRECT'!N31</f>
        <v>0</v>
      </c>
      <c r="O31" s="17">
        <f>'[36]Cash Flow Statement INDIRECT'!O31</f>
        <v>0</v>
      </c>
    </row>
    <row r="32" spans="2:15" ht="18" customHeight="1" x14ac:dyDescent="0.25">
      <c r="B32" s="22" t="str">
        <f>+'[35]Fund Flow Statement'!B14</f>
        <v>Increase in CC Limit</v>
      </c>
      <c r="C32" s="22"/>
      <c r="D32" s="17">
        <f>'[36]Cash Flow Statement INDIRECT'!D32</f>
        <v>0</v>
      </c>
      <c r="E32" s="17">
        <f>'[36]Cash Flow Statement INDIRECT'!E32</f>
        <v>0</v>
      </c>
      <c r="F32" s="17">
        <f>'[36]Cash Flow Statement INDIRECT'!F32</f>
        <v>0.5</v>
      </c>
      <c r="G32" s="17">
        <f>'[36]Cash Flow Statement INDIRECT'!G32</f>
        <v>0</v>
      </c>
      <c r="H32" s="17">
        <f>'[36]Cash Flow Statement INDIRECT'!H32</f>
        <v>0</v>
      </c>
      <c r="I32" s="17">
        <f>'[36]Cash Flow Statement INDIRECT'!I32</f>
        <v>0</v>
      </c>
      <c r="J32" s="17">
        <f>'[36]Cash Flow Statement INDIRECT'!J32</f>
        <v>0</v>
      </c>
      <c r="K32" s="17">
        <f>'[36]Cash Flow Statement INDIRECT'!K32</f>
        <v>0</v>
      </c>
      <c r="L32" s="17">
        <f>'[36]Cash Flow Statement INDIRECT'!L32</f>
        <v>0</v>
      </c>
      <c r="M32" s="17">
        <f>'[36]Cash Flow Statement INDIRECT'!M32</f>
        <v>0</v>
      </c>
      <c r="N32" s="17">
        <f>'[36]Cash Flow Statement INDIRECT'!N32</f>
        <v>0</v>
      </c>
      <c r="O32" s="17">
        <f>'[36]Cash Flow Statement INDIRECT'!O32</f>
        <v>0</v>
      </c>
    </row>
    <row r="33" spans="2:15" ht="18" customHeight="1" x14ac:dyDescent="0.25">
      <c r="B33" s="22" t="s">
        <v>84</v>
      </c>
      <c r="C33" s="22"/>
      <c r="D33" s="17">
        <f>'[36]Cash Flow Statement INDIRECT'!D33</f>
        <v>0</v>
      </c>
      <c r="E33" s="17">
        <f>'[36]Cash Flow Statement INDIRECT'!E33</f>
        <v>0</v>
      </c>
      <c r="F33" s="17">
        <f>'[36]Cash Flow Statement INDIRECT'!F33</f>
        <v>-0.48912078834174921</v>
      </c>
      <c r="G33" s="17">
        <f>'[36]Cash Flow Statement INDIRECT'!G33</f>
        <v>-1.2773591967379085</v>
      </c>
      <c r="H33" s="17">
        <f>'[36]Cash Flow Statement INDIRECT'!H33</f>
        <v>-1.1115354848181898</v>
      </c>
      <c r="I33" s="17">
        <f>'[36]Cash Flow Statement INDIRECT'!I33</f>
        <v>-0.93907882442168267</v>
      </c>
      <c r="J33" s="17">
        <f>'[36]Cash Flow Statement INDIRECT'!J33</f>
        <v>-0.75335626707159864</v>
      </c>
      <c r="K33" s="17">
        <f>'[36]Cash Flow Statement INDIRECT'!K33</f>
        <v>-0.56100076124472564</v>
      </c>
      <c r="L33" s="17">
        <f>'[36]Cash Flow Statement INDIRECT'!L33</f>
        <v>-0.36532878117945833</v>
      </c>
      <c r="M33" s="17">
        <f>'[36]Cash Flow Statement INDIRECT'!M33</f>
        <v>-0.14733969321832902</v>
      </c>
      <c r="N33" s="17">
        <f>'[36]Cash Flow Statement INDIRECT'!N33</f>
        <v>-4.7500000000000001E-2</v>
      </c>
      <c r="O33" s="17">
        <f>'[36]Cash Flow Statement INDIRECT'!O33</f>
        <v>-4.7500000000000001E-2</v>
      </c>
    </row>
    <row r="34" spans="2:15" ht="18" customHeight="1" x14ac:dyDescent="0.25">
      <c r="B34" s="39" t="s">
        <v>85</v>
      </c>
      <c r="C34" s="39"/>
      <c r="D34" s="40">
        <f>SUM(D30:D33)</f>
        <v>7.9162420173006112</v>
      </c>
      <c r="E34" s="40">
        <f t="shared" ref="E34:O34" si="6">SUM(E30:E33)</f>
        <v>10.473076542297985</v>
      </c>
      <c r="F34" s="40">
        <f t="shared" si="6"/>
        <v>9.4903997501932791E-2</v>
      </c>
      <c r="G34" s="40">
        <f t="shared" si="6"/>
        <v>-3.0228719537875723</v>
      </c>
      <c r="H34" s="40">
        <f t="shared" si="6"/>
        <v>-2.8570482418678536</v>
      </c>
      <c r="I34" s="40">
        <f t="shared" si="6"/>
        <v>-2.8242326020353197</v>
      </c>
      <c r="J34" s="40">
        <f t="shared" si="6"/>
        <v>-2.7781510652492085</v>
      </c>
      <c r="K34" s="40">
        <f t="shared" si="6"/>
        <v>-2.5857955594223352</v>
      </c>
      <c r="L34" s="40">
        <f t="shared" si="6"/>
        <v>-2.4599440896390545</v>
      </c>
      <c r="M34" s="40">
        <f t="shared" si="6"/>
        <v>-2.4455981566670384</v>
      </c>
      <c r="N34" s="40">
        <f t="shared" si="6"/>
        <v>-4.7500000000000001E-2</v>
      </c>
      <c r="O34" s="40">
        <f t="shared" si="6"/>
        <v>-4.7500000000000001E-2</v>
      </c>
    </row>
    <row r="35" spans="2:15" ht="18" customHeight="1" x14ac:dyDescent="0.25"/>
    <row r="36" spans="2:15" ht="18" customHeight="1" x14ac:dyDescent="0.25">
      <c r="B36" s="1" t="s">
        <v>86</v>
      </c>
      <c r="D36" s="17">
        <f>+D22+D27+D34</f>
        <v>0</v>
      </c>
      <c r="E36" s="17">
        <f t="shared" ref="E36:O36" si="7">+E22+E27+E34</f>
        <v>0</v>
      </c>
      <c r="F36" s="17">
        <f t="shared" si="7"/>
        <v>1.6446362927795128</v>
      </c>
      <c r="G36" s="17">
        <f t="shared" si="7"/>
        <v>0.94006392015729467</v>
      </c>
      <c r="H36" s="17">
        <f t="shared" si="7"/>
        <v>1.9710126685639509</v>
      </c>
      <c r="I36" s="17">
        <f t="shared" si="7"/>
        <v>1.4862888105061725</v>
      </c>
      <c r="J36" s="17">
        <f t="shared" si="7"/>
        <v>1.412582349031505</v>
      </c>
      <c r="K36" s="17">
        <f t="shared" si="7"/>
        <v>1.5042935022791371</v>
      </c>
      <c r="L36" s="17">
        <f t="shared" si="7"/>
        <v>1.3281516523976058</v>
      </c>
      <c r="M36" s="17">
        <f t="shared" si="7"/>
        <v>1.3141782181439718</v>
      </c>
      <c r="N36" s="17">
        <f t="shared" si="7"/>
        <v>3.7227546692222995</v>
      </c>
      <c r="O36" s="17">
        <f t="shared" si="7"/>
        <v>3.7670964065062855</v>
      </c>
    </row>
    <row r="37" spans="2:15" ht="18" customHeight="1" x14ac:dyDescent="0.25">
      <c r="B37" s="1" t="s">
        <v>87</v>
      </c>
      <c r="D37" s="17">
        <v>0</v>
      </c>
      <c r="E37" s="17">
        <f>+D38</f>
        <v>0</v>
      </c>
      <c r="F37" s="17">
        <f t="shared" ref="F37:O37" si="8">+E38</f>
        <v>0</v>
      </c>
      <c r="G37" s="17">
        <f t="shared" si="8"/>
        <v>1.6446362927795128</v>
      </c>
      <c r="H37" s="17">
        <f t="shared" si="8"/>
        <v>2.5847002129368075</v>
      </c>
      <c r="I37" s="17">
        <f t="shared" si="8"/>
        <v>4.5557128815007584</v>
      </c>
      <c r="J37" s="17">
        <f t="shared" si="8"/>
        <v>6.0420016920069308</v>
      </c>
      <c r="K37" s="17">
        <f t="shared" si="8"/>
        <v>7.4545840410384354</v>
      </c>
      <c r="L37" s="17">
        <f t="shared" si="8"/>
        <v>8.9588775433175734</v>
      </c>
      <c r="M37" s="17">
        <f t="shared" si="8"/>
        <v>10.28702919571518</v>
      </c>
      <c r="N37" s="17">
        <f t="shared" si="8"/>
        <v>11.601207413859152</v>
      </c>
      <c r="O37" s="17">
        <f t="shared" si="8"/>
        <v>15.323962083081451</v>
      </c>
    </row>
    <row r="38" spans="2:15" ht="18" customHeight="1" x14ac:dyDescent="0.25">
      <c r="B38" s="39" t="s">
        <v>88</v>
      </c>
      <c r="C38" s="39"/>
      <c r="D38" s="40">
        <f>SUM(D36:D37)</f>
        <v>0</v>
      </c>
      <c r="E38" s="40">
        <f t="shared" ref="E38:O38" si="9">SUM(E36:E37)</f>
        <v>0</v>
      </c>
      <c r="F38" s="40">
        <f t="shared" si="9"/>
        <v>1.6446362927795128</v>
      </c>
      <c r="G38" s="40">
        <f t="shared" si="9"/>
        <v>2.5847002129368075</v>
      </c>
      <c r="H38" s="40">
        <f t="shared" si="9"/>
        <v>4.5557128815007584</v>
      </c>
      <c r="I38" s="40">
        <f t="shared" si="9"/>
        <v>6.0420016920069308</v>
      </c>
      <c r="J38" s="40">
        <f t="shared" si="9"/>
        <v>7.4545840410384354</v>
      </c>
      <c r="K38" s="40">
        <f t="shared" si="9"/>
        <v>8.9588775433175734</v>
      </c>
      <c r="L38" s="40">
        <f t="shared" si="9"/>
        <v>10.28702919571518</v>
      </c>
      <c r="M38" s="40">
        <f t="shared" si="9"/>
        <v>11.601207413859152</v>
      </c>
      <c r="N38" s="40">
        <f t="shared" si="9"/>
        <v>15.323962083081451</v>
      </c>
      <c r="O38" s="40">
        <f t="shared" si="9"/>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27800 Sq. Ft. Pune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'[37]Common Assumption'!B4</f>
        <v>27800 Sq. Ft. Pune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3" t="s">
        <v>1</v>
      </c>
      <c r="E6" s="103"/>
      <c r="F6" s="104" t="s">
        <v>2</v>
      </c>
      <c r="G6" s="104"/>
      <c r="H6" s="104"/>
      <c r="I6" s="104"/>
      <c r="J6" s="104"/>
      <c r="K6" s="104"/>
      <c r="L6" s="104"/>
      <c r="M6" s="104"/>
      <c r="N6" s="104"/>
      <c r="O6" s="104"/>
    </row>
    <row r="7" spans="1: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'[38]P &amp; L Account '!F11</f>
        <v>2.5321381403999998</v>
      </c>
      <c r="G11" s="16">
        <f>'[38]P &amp; L Account '!G11</f>
        <v>5.1982791548399998</v>
      </c>
      <c r="H11" s="16">
        <f>'[38]P &amp; L Account '!H11</f>
        <v>5.3857641725820002</v>
      </c>
      <c r="I11" s="16">
        <f>'[38]P &amp; L Account '!I11</f>
        <v>5.5852356912111008</v>
      </c>
      <c r="J11" s="16">
        <f>'[38]P &amp; L Account '!J11</f>
        <v>5.7974889545216541</v>
      </c>
      <c r="K11" s="16">
        <f>'[38]P &amp; L Account '!K11</f>
        <v>6.023373662403988</v>
      </c>
      <c r="L11" s="16">
        <f>'[38]P &amp; L Account '!L11</f>
        <v>6.263797795692156</v>
      </c>
      <c r="M11" s="16">
        <f>'[38]P &amp; L Account '!M11</f>
        <v>6.5197317149073308</v>
      </c>
      <c r="N11" s="16">
        <f>'[38]P &amp; L Account '!N11</f>
        <v>6.7922125527905557</v>
      </c>
      <c r="O11" s="16">
        <f>'[38]P &amp; L Account '!O11</f>
        <v>7.0823489219782809</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'[38]P &amp; L Account '!F13</f>
        <v>0.38363999999999998</v>
      </c>
      <c r="G13" s="18">
        <f>'[38]P &amp; L Account '!G13</f>
        <v>0.80564400000000014</v>
      </c>
      <c r="H13" s="18">
        <f>'[38]P &amp; L Account '!H13</f>
        <v>0.84592619999999996</v>
      </c>
      <c r="I13" s="18">
        <f>'[38]P &amp; L Account '!I13</f>
        <v>0.88822251000000019</v>
      </c>
      <c r="J13" s="18">
        <f>'[38]P &amp; L Account '!J13</f>
        <v>0.9326336355</v>
      </c>
      <c r="K13" s="18">
        <f>'[38]P &amp; L Account '!K13</f>
        <v>0.97926531727500021</v>
      </c>
      <c r="L13" s="18">
        <f>'[38]P &amp; L Account '!L13</f>
        <v>1.0282285831387501</v>
      </c>
      <c r="M13" s="18">
        <f>'[38]P &amp; L Account '!M13</f>
        <v>1.0796400122956877</v>
      </c>
      <c r="N13" s="18">
        <f>'[38]P &amp; L Account '!N13</f>
        <v>1.1336220129104722</v>
      </c>
      <c r="O13" s="18">
        <f>'[38]P &amp; L Account '!O13</f>
        <v>1.1903031135559958</v>
      </c>
      <c r="P13" s="1"/>
    </row>
    <row r="14" spans="1:16" ht="18" customHeight="1" x14ac:dyDescent="0.25">
      <c r="B14" s="1" t="s">
        <v>10</v>
      </c>
      <c r="C14" s="19"/>
      <c r="D14" s="1"/>
      <c r="E14" s="1"/>
      <c r="F14" s="18">
        <f>'[38]P &amp; L Account '!F14</f>
        <v>0.51</v>
      </c>
      <c r="G14" s="18">
        <f>'[38]P &amp; L Account '!G14</f>
        <v>1.0965</v>
      </c>
      <c r="H14" s="18">
        <f>'[38]P &amp; L Account '!H14</f>
        <v>1.1787375</v>
      </c>
      <c r="I14" s="18">
        <f>'[38]P &amp; L Account '!I14</f>
        <v>1.2671428124999999</v>
      </c>
      <c r="J14" s="18">
        <f>'[38]P &amp; L Account '!J14</f>
        <v>1.3621785234374999</v>
      </c>
      <c r="K14" s="18">
        <f>'[38]P &amp; L Account '!K14</f>
        <v>1.4643419126953126</v>
      </c>
      <c r="L14" s="18">
        <f>'[38]P &amp; L Account '!L14</f>
        <v>1.5741675561474608</v>
      </c>
      <c r="M14" s="18">
        <f>'[38]P &amp; L Account '!M14</f>
        <v>1.6922301228585201</v>
      </c>
      <c r="N14" s="18">
        <f>'[38]P &amp; L Account '!N14</f>
        <v>1.8191473820729092</v>
      </c>
      <c r="O14" s="18">
        <f>'[38]P &amp; L Account '!O14</f>
        <v>1.9555834357283775</v>
      </c>
      <c r="P14" s="1"/>
    </row>
    <row r="15" spans="1:16" ht="18" customHeight="1" x14ac:dyDescent="0.25">
      <c r="B15" s="1" t="s">
        <v>11</v>
      </c>
      <c r="C15" s="1"/>
      <c r="D15" s="1"/>
      <c r="E15" s="1"/>
      <c r="F15" s="18">
        <f>'[38]P &amp; L Account '!F15</f>
        <v>0</v>
      </c>
      <c r="G15" s="18">
        <f>'[38]P &amp; L Account '!G15</f>
        <v>0</v>
      </c>
      <c r="H15" s="18">
        <f>'[38]P &amp; L Account '!H15</f>
        <v>0.12979499999999999</v>
      </c>
      <c r="I15" s="18">
        <f>'[38]P &amp; L Account '!I15</f>
        <v>0.13628475000000001</v>
      </c>
      <c r="J15" s="18">
        <f>'[38]P &amp; L Account '!J15</f>
        <v>0.14309898750000002</v>
      </c>
      <c r="K15" s="18">
        <f>'[38]P &amp; L Account '!K15</f>
        <v>0.15025393687500002</v>
      </c>
      <c r="L15" s="18">
        <f>'[38]P &amp; L Account '!L15</f>
        <v>0.15776663371875002</v>
      </c>
      <c r="M15" s="18">
        <f>'[38]P &amp; L Account '!M15</f>
        <v>0.16565496540468752</v>
      </c>
      <c r="N15" s="18">
        <f>'[38]P &amp; L Account '!N15</f>
        <v>0.17393771367492192</v>
      </c>
      <c r="O15" s="18">
        <f>'[38]P &amp; L Account '!O15</f>
        <v>0.18263459935866802</v>
      </c>
      <c r="P15" s="1"/>
    </row>
    <row r="16" spans="1:16" ht="18" customHeight="1" x14ac:dyDescent="0.25">
      <c r="B16" s="1" t="s">
        <v>12</v>
      </c>
      <c r="C16" s="1"/>
      <c r="D16" s="1"/>
      <c r="E16" s="1"/>
      <c r="F16" s="18">
        <f>'[38]P &amp; L Account '!F16</f>
        <v>0.46944763499999997</v>
      </c>
      <c r="G16" s="18">
        <f>'[38]P &amp; L Account '!G16</f>
        <v>0.9765340334999999</v>
      </c>
      <c r="H16" s="18">
        <f>'[38]P &amp; L Account '!H16</f>
        <v>1.016054735175</v>
      </c>
      <c r="I16" s="18">
        <f>'[38]P &amp; L Account '!I16</f>
        <v>1.05755147193375</v>
      </c>
      <c r="J16" s="18">
        <f>'[38]P &amp; L Account '!J16</f>
        <v>1.1011230455304375</v>
      </c>
      <c r="K16" s="18">
        <f>'[38]P &amp; L Account '!K16</f>
        <v>1.1468731978069595</v>
      </c>
      <c r="L16" s="18">
        <f>'[38]P &amp; L Account '!L16</f>
        <v>1.1949108576973075</v>
      </c>
      <c r="M16" s="18">
        <f>'[38]P &amp; L Account '!M16</f>
        <v>1.2453504005821729</v>
      </c>
      <c r="N16" s="18">
        <f>'[38]P &amp; L Account '!N16</f>
        <v>1.2983119206112816</v>
      </c>
      <c r="O16" s="18">
        <f>'[38]P &amp; L Account '!O16</f>
        <v>1.3539215166418457</v>
      </c>
      <c r="P16" s="1"/>
    </row>
    <row r="17" spans="1:16" ht="18" customHeight="1" x14ac:dyDescent="0.25">
      <c r="B17" s="1" t="s">
        <v>13</v>
      </c>
      <c r="C17" s="1"/>
      <c r="D17" s="1"/>
      <c r="E17" s="1"/>
      <c r="F17" s="18">
        <f>'[38]P &amp; L Account '!F17</f>
        <v>3.7982072105999999E-2</v>
      </c>
      <c r="G17" s="18">
        <f>'[38]P &amp; L Account '!G17</f>
        <v>7.7974187322599989E-2</v>
      </c>
      <c r="H17" s="18">
        <f>'[38]P &amp; L Account '!H17</f>
        <v>8.0786462588729999E-2</v>
      </c>
      <c r="I17" s="18">
        <f>'[38]P &amp; L Account '!I17</f>
        <v>8.3778535368166512E-2</v>
      </c>
      <c r="J17" s="18">
        <f>'[38]P &amp; L Account '!J17</f>
        <v>8.696233431782481E-2</v>
      </c>
      <c r="K17" s="18">
        <f>'[38]P &amp; L Account '!K17</f>
        <v>9.0350604936059814E-2</v>
      </c>
      <c r="L17" s="18">
        <f>'[38]P &amp; L Account '!L17</f>
        <v>9.395696693538233E-2</v>
      </c>
      <c r="M17" s="18">
        <f>'[38]P &amp; L Account '!M17</f>
        <v>9.7795975723609957E-2</v>
      </c>
      <c r="N17" s="18">
        <f>'[38]P &amp; L Account '!N17</f>
        <v>0.10188318829185833</v>
      </c>
      <c r="O17" s="18">
        <f>'[38]P &amp; L Account '!O17</f>
        <v>0.10623523382967422</v>
      </c>
      <c r="P17" s="1"/>
    </row>
    <row r="18" spans="1:16" ht="18" customHeight="1" x14ac:dyDescent="0.25">
      <c r="A18" s="50">
        <v>0</v>
      </c>
      <c r="B18" s="15" t="s">
        <v>14</v>
      </c>
      <c r="C18" s="15"/>
      <c r="D18" s="15"/>
      <c r="E18" s="15"/>
      <c r="F18" s="20">
        <f t="shared" ref="F18:O18" si="3">SUM(F13:F17)*(1+$A$18)</f>
        <v>1.4010697071059999</v>
      </c>
      <c r="G18" s="20">
        <f t="shared" si="3"/>
        <v>2.9566522208225998</v>
      </c>
      <c r="H18" s="20">
        <f t="shared" si="3"/>
        <v>3.25129989776373</v>
      </c>
      <c r="I18" s="20">
        <f t="shared" si="3"/>
        <v>3.4329800798019168</v>
      </c>
      <c r="J18" s="20">
        <f t="shared" si="3"/>
        <v>3.6259965262857623</v>
      </c>
      <c r="K18" s="20">
        <f t="shared" si="3"/>
        <v>3.831084969588332</v>
      </c>
      <c r="L18" s="20">
        <f t="shared" si="3"/>
        <v>4.0490305976376506</v>
      </c>
      <c r="M18" s="20">
        <f t="shared" si="3"/>
        <v>4.2806714768646783</v>
      </c>
      <c r="N18" s="20">
        <f t="shared" si="3"/>
        <v>4.5269022175614433</v>
      </c>
      <c r="O18" s="20">
        <f t="shared" si="3"/>
        <v>4.7886778991145622</v>
      </c>
      <c r="P18" s="1"/>
    </row>
    <row r="19" spans="1:16" ht="18" customHeight="1" x14ac:dyDescent="0.25">
      <c r="B19" s="1" t="s">
        <v>15</v>
      </c>
      <c r="C19" s="1"/>
      <c r="D19" s="1"/>
      <c r="E19" s="1"/>
      <c r="F19" s="17">
        <f>+F11-F18</f>
        <v>1.131068433294</v>
      </c>
      <c r="G19" s="17">
        <f t="shared" ref="G19:O19" si="4">+G11-G18</f>
        <v>2.2416269340174</v>
      </c>
      <c r="H19" s="17">
        <f t="shared" si="4"/>
        <v>2.1344642748182703</v>
      </c>
      <c r="I19" s="17">
        <f t="shared" si="4"/>
        <v>2.152255611409184</v>
      </c>
      <c r="J19" s="17">
        <f t="shared" si="4"/>
        <v>2.1714924282358918</v>
      </c>
      <c r="K19" s="17">
        <f t="shared" si="4"/>
        <v>2.192288692815656</v>
      </c>
      <c r="L19" s="17">
        <f t="shared" si="4"/>
        <v>2.2147671980545054</v>
      </c>
      <c r="M19" s="17">
        <f t="shared" si="4"/>
        <v>2.2390602380426525</v>
      </c>
      <c r="N19" s="17">
        <f t="shared" si="4"/>
        <v>2.2653103352291124</v>
      </c>
      <c r="O19" s="17">
        <f t="shared" si="4"/>
        <v>2.2936710228637187</v>
      </c>
      <c r="P19" s="1"/>
    </row>
    <row r="20" spans="1:16" ht="18" customHeight="1" x14ac:dyDescent="0.25">
      <c r="B20" s="1" t="s">
        <v>16</v>
      </c>
      <c r="C20" s="1"/>
      <c r="D20" s="1"/>
      <c r="E20" s="1"/>
      <c r="F20" s="18">
        <f>'[38]P &amp; L Account '!F20</f>
        <v>0.27689883028696394</v>
      </c>
      <c r="G20" s="18">
        <f>'[38]P &amp; L Account '!G20</f>
        <v>0.55379766057392787</v>
      </c>
      <c r="H20" s="18">
        <f>'[38]P &amp; L Account '!H20</f>
        <v>0.55379766057392787</v>
      </c>
      <c r="I20" s="18">
        <f>'[38]P &amp; L Account '!I20</f>
        <v>0.55379766057392787</v>
      </c>
      <c r="J20" s="18">
        <f>'[38]P &amp; L Account '!J20</f>
        <v>0.55379766057392787</v>
      </c>
      <c r="K20" s="18">
        <f>'[38]P &amp; L Account '!K20</f>
        <v>0.55379766057392787</v>
      </c>
      <c r="L20" s="18">
        <f>'[38]P &amp; L Account '!L20</f>
        <v>0.55379766057392787</v>
      </c>
      <c r="M20" s="18">
        <f>'[38]P &amp; L Account '!M20</f>
        <v>0.55379766057392787</v>
      </c>
      <c r="N20" s="18">
        <f>'[38]P &amp; L Account '!N20</f>
        <v>0.55379766057392787</v>
      </c>
      <c r="O20" s="18">
        <f>'[38]P &amp; L Account '!O20</f>
        <v>0.55379766057392787</v>
      </c>
      <c r="P20" s="1"/>
    </row>
    <row r="21" spans="1:16" ht="18" customHeight="1" x14ac:dyDescent="0.25">
      <c r="B21" s="1" t="s">
        <v>17</v>
      </c>
      <c r="C21" s="1"/>
      <c r="D21" s="1"/>
      <c r="E21" s="1"/>
      <c r="F21" s="17">
        <f>F19-F20</f>
        <v>0.85416960300703604</v>
      </c>
      <c r="G21" s="17">
        <f t="shared" ref="G21:O21" si="5">G19-G20</f>
        <v>1.6878292734434721</v>
      </c>
      <c r="H21" s="17">
        <f t="shared" si="5"/>
        <v>1.5806666142443424</v>
      </c>
      <c r="I21" s="17">
        <f t="shared" si="5"/>
        <v>1.5984579508352561</v>
      </c>
      <c r="J21" s="17">
        <f t="shared" si="5"/>
        <v>1.617694767661964</v>
      </c>
      <c r="K21" s="17">
        <f t="shared" si="5"/>
        <v>1.6384910322417281</v>
      </c>
      <c r="L21" s="17">
        <f t="shared" si="5"/>
        <v>1.6609695374805775</v>
      </c>
      <c r="M21" s="17">
        <f t="shared" si="5"/>
        <v>1.6852625774687247</v>
      </c>
      <c r="N21" s="17">
        <f t="shared" si="5"/>
        <v>1.7115126746551845</v>
      </c>
      <c r="O21" s="17">
        <f t="shared" si="5"/>
        <v>1.7398733622897908</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'[38]P &amp; L Account '!F23</f>
        <v>0.39416964075001315</v>
      </c>
      <c r="G23" s="21">
        <f>'[38]P &amp; L Account '!G23</f>
        <v>0.72005792640947264</v>
      </c>
      <c r="H23" s="21">
        <f>'[38]P &amp; L Account '!H23</f>
        <v>0.6207395917323042</v>
      </c>
      <c r="I23" s="21">
        <f>'[38]P &amp; L Account '!I23</f>
        <v>0.51744852366804917</v>
      </c>
      <c r="J23" s="21">
        <f>'[38]P &amp; L Account '!J23</f>
        <v>0.40621198882962023</v>
      </c>
      <c r="K23" s="21">
        <f>'[38]P &amp; L Account '!K23</f>
        <v>0.29100272060410448</v>
      </c>
      <c r="L23" s="21">
        <f>'[38]P &amp; L Account '!L23</f>
        <v>0.17380708568504555</v>
      </c>
      <c r="M23" s="21">
        <f>'[38]P &amp; L Account '!M23</f>
        <v>4.1175726251576499E-2</v>
      </c>
      <c r="N23" s="21">
        <f>'[38]P &amp; L Account '!N23</f>
        <v>0</v>
      </c>
      <c r="O23" s="21">
        <f>'[38]P &amp; L Account '!O23</f>
        <v>0</v>
      </c>
      <c r="P23" s="1"/>
    </row>
    <row r="24" spans="1:16" s="22" customFormat="1" ht="18" customHeight="1" x14ac:dyDescent="0.25">
      <c r="B24" s="22" t="s">
        <v>20</v>
      </c>
      <c r="F24" s="21">
        <f>'[38]P &amp; L Account '!F24</f>
        <v>2.8499999999999998E-2</v>
      </c>
      <c r="G24" s="21">
        <f>'[38]P &amp; L Account '!G24</f>
        <v>2.8499999999999998E-2</v>
      </c>
      <c r="H24" s="21">
        <f>'[38]P &amp; L Account '!H24</f>
        <v>2.8499999999999998E-2</v>
      </c>
      <c r="I24" s="21">
        <f>'[38]P &amp; L Account '!I24</f>
        <v>2.8499999999999998E-2</v>
      </c>
      <c r="J24" s="21">
        <f>'[38]P &amp; L Account '!J24</f>
        <v>2.8499999999999998E-2</v>
      </c>
      <c r="K24" s="21">
        <f>'[38]P &amp; L Account '!K24</f>
        <v>2.8499999999999998E-2</v>
      </c>
      <c r="L24" s="21">
        <f>'[38]P &amp; L Account '!L24</f>
        <v>2.8499999999999998E-2</v>
      </c>
      <c r="M24" s="21">
        <f>'[38]P &amp; L Account '!M24</f>
        <v>2.8499999999999998E-2</v>
      </c>
      <c r="N24" s="21">
        <f>'[38]P &amp; L Account '!N24</f>
        <v>2.8499999999999998E-2</v>
      </c>
      <c r="O24" s="21">
        <f>'[38]P &amp; L Account '!O24</f>
        <v>2.8499999999999998E-2</v>
      </c>
    </row>
    <row r="25" spans="1:16" ht="18" customHeight="1" x14ac:dyDescent="0.25">
      <c r="B25" s="1" t="s">
        <v>21</v>
      </c>
      <c r="C25" s="1"/>
      <c r="D25" s="1"/>
      <c r="E25" s="1"/>
      <c r="F25" s="17">
        <f>F23+F24</f>
        <v>0.42266964075001312</v>
      </c>
      <c r="G25" s="17">
        <f t="shared" ref="G25:O25" si="6">G23+G24</f>
        <v>0.74855792640947261</v>
      </c>
      <c r="H25" s="17">
        <f t="shared" si="6"/>
        <v>0.64923959173230417</v>
      </c>
      <c r="I25" s="17">
        <f t="shared" si="6"/>
        <v>0.54594852366804913</v>
      </c>
      <c r="J25" s="17">
        <f t="shared" si="6"/>
        <v>0.43471198882962026</v>
      </c>
      <c r="K25" s="17">
        <f t="shared" si="6"/>
        <v>0.31950272060410445</v>
      </c>
      <c r="L25" s="17">
        <f t="shared" si="6"/>
        <v>0.20230708568504555</v>
      </c>
      <c r="M25" s="17">
        <f t="shared" si="6"/>
        <v>6.9675726251576503E-2</v>
      </c>
      <c r="N25" s="17">
        <f t="shared" si="6"/>
        <v>2.8499999999999998E-2</v>
      </c>
      <c r="O25" s="17">
        <f t="shared" si="6"/>
        <v>2.8499999999999998E-2</v>
      </c>
      <c r="P25" s="1"/>
    </row>
    <row r="26" spans="1:16" ht="18" customHeight="1" x14ac:dyDescent="0.25">
      <c r="B26" s="15" t="s">
        <v>22</v>
      </c>
      <c r="C26" s="15"/>
      <c r="D26" s="15"/>
      <c r="E26" s="15"/>
      <c r="F26" s="20">
        <f>F21-F25</f>
        <v>0.43149996225702292</v>
      </c>
      <c r="G26" s="20">
        <f t="shared" ref="G26:O26" si="7">G21-G25</f>
        <v>0.9392713470339995</v>
      </c>
      <c r="H26" s="20">
        <f t="shared" si="7"/>
        <v>0.93142702251203824</v>
      </c>
      <c r="I26" s="20">
        <f t="shared" si="7"/>
        <v>1.0525094271672071</v>
      </c>
      <c r="J26" s="20">
        <f t="shared" si="7"/>
        <v>1.1829827788323437</v>
      </c>
      <c r="K26" s="20">
        <f t="shared" si="7"/>
        <v>1.3189883116376238</v>
      </c>
      <c r="L26" s="20">
        <f t="shared" si="7"/>
        <v>1.458662451795532</v>
      </c>
      <c r="M26" s="20">
        <f t="shared" si="7"/>
        <v>1.6155868512171481</v>
      </c>
      <c r="N26" s="20">
        <f t="shared" si="7"/>
        <v>1.6830126746551846</v>
      </c>
      <c r="O26" s="20">
        <f t="shared" si="7"/>
        <v>1.7113733622897909</v>
      </c>
      <c r="P26" s="1"/>
    </row>
    <row r="27" spans="1:16" ht="18" customHeight="1" x14ac:dyDescent="0.25">
      <c r="B27" s="23" t="s">
        <v>23</v>
      </c>
      <c r="C27" s="24"/>
      <c r="D27" s="1"/>
      <c r="E27" s="1"/>
      <c r="F27" s="17">
        <f>'[38]P &amp; L Account '!F27</f>
        <v>0</v>
      </c>
      <c r="G27" s="17">
        <f>'[38]P &amp; L Account '!G27</f>
        <v>0.11291696627097812</v>
      </c>
      <c r="H27" s="17">
        <f>'[38]P &amp; L Account '!H27</f>
        <v>0.15983287706306576</v>
      </c>
      <c r="I27" s="17">
        <f>'[38]P &amp; L Account '!I27</f>
        <v>0.18061061770189274</v>
      </c>
      <c r="J27" s="17">
        <f>'[38]P &amp; L Account '!J27</f>
        <v>0.20299984484763017</v>
      </c>
      <c r="K27" s="17">
        <f>'[38]P &amp; L Account '!K27</f>
        <v>0.22633839427701624</v>
      </c>
      <c r="L27" s="17">
        <f>'[38]P &amp; L Account '!L27</f>
        <v>0.26207522991139837</v>
      </c>
      <c r="M27" s="17">
        <f>'[38]P &amp; L Account '!M27</f>
        <v>0.43367567964066023</v>
      </c>
      <c r="N27" s="17">
        <f>'[38]P &amp; L Account '!N27</f>
        <v>0.46684479749495988</v>
      </c>
      <c r="O27" s="17">
        <f>'[38]P &amp; L Account '!O27</f>
        <v>0.48781688053170247</v>
      </c>
      <c r="P27" s="1"/>
    </row>
    <row r="28" spans="1:16" ht="18" customHeight="1" x14ac:dyDescent="0.25">
      <c r="B28" s="23" t="s">
        <v>24</v>
      </c>
      <c r="C28" s="24"/>
      <c r="D28" s="1"/>
      <c r="E28" s="1"/>
      <c r="F28" s="17">
        <f>'[38]P &amp; L Account '!F28</f>
        <v>-0.26733450896001487</v>
      </c>
      <c r="G28" s="17">
        <f>'[38]P &amp; L Account '!G28</f>
        <v>-0.14844547625309851</v>
      </c>
      <c r="H28" s="17">
        <f>'[38]P &amp; L Account '!H28</f>
        <v>-0.10649075882937925</v>
      </c>
      <c r="I28" s="17">
        <f>'[38]P &amp; L Account '!I28</f>
        <v>-7.0707341689594583E-2</v>
      </c>
      <c r="J28" s="17">
        <f>'[38]P &amp; L Account '!J28</f>
        <v>-4.0181720524115949E-2</v>
      </c>
      <c r="K28" s="17">
        <f>'[38]P &amp; L Account '!K28</f>
        <v>-1.413619759646545E-2</v>
      </c>
      <c r="L28" s="17">
        <f>'[38]P &amp; L Account '!L28</f>
        <v>8.0913673353334437E-3</v>
      </c>
      <c r="M28" s="17">
        <f>'[38]P &amp; L Account '!M28</f>
        <v>2.7064780926328469E-2</v>
      </c>
      <c r="N28" s="17">
        <f>'[38]P &amp; L Account '!N28</f>
        <v>4.3264167537742981E-2</v>
      </c>
      <c r="O28" s="17">
        <f>'[38]P &amp; L Account '!O28</f>
        <v>5.7098432710607772E-2</v>
      </c>
      <c r="P28" s="1"/>
    </row>
    <row r="29" spans="1:16" ht="20.25" customHeight="1" x14ac:dyDescent="0.25">
      <c r="B29" s="25" t="s">
        <v>25</v>
      </c>
      <c r="C29" s="26"/>
      <c r="D29" s="27"/>
      <c r="E29" s="27"/>
      <c r="F29" s="28">
        <f>F27-F28</f>
        <v>0.26733450896001487</v>
      </c>
      <c r="G29" s="28">
        <f t="shared" ref="G29:O29" si="8">G27-G28</f>
        <v>0.26136244252407664</v>
      </c>
      <c r="H29" s="28">
        <f t="shared" si="8"/>
        <v>0.26632363589244501</v>
      </c>
      <c r="I29" s="28">
        <f t="shared" si="8"/>
        <v>0.25131795939148732</v>
      </c>
      <c r="J29" s="28">
        <f t="shared" si="8"/>
        <v>0.24318156537174612</v>
      </c>
      <c r="K29" s="28">
        <f t="shared" si="8"/>
        <v>0.24047459187348169</v>
      </c>
      <c r="L29" s="28">
        <f t="shared" si="8"/>
        <v>0.25398386257606492</v>
      </c>
      <c r="M29" s="28">
        <f t="shared" si="8"/>
        <v>0.40661089871433176</v>
      </c>
      <c r="N29" s="28">
        <f t="shared" si="8"/>
        <v>0.4235806299572169</v>
      </c>
      <c r="O29" s="28">
        <f t="shared" si="8"/>
        <v>0.4307184478210947</v>
      </c>
      <c r="P29" s="1"/>
    </row>
    <row r="30" spans="1:16" ht="18" customHeight="1" x14ac:dyDescent="0.25">
      <c r="B30" s="6" t="s">
        <v>26</v>
      </c>
      <c r="C30" s="6"/>
      <c r="D30" s="6"/>
      <c r="E30" s="6"/>
      <c r="F30" s="29">
        <f>F26-F29</f>
        <v>0.16416545329700805</v>
      </c>
      <c r="G30" s="29">
        <f t="shared" ref="G30:O30" si="9">G26-G29</f>
        <v>0.67790890450992292</v>
      </c>
      <c r="H30" s="29">
        <f t="shared" si="9"/>
        <v>0.66510338661959323</v>
      </c>
      <c r="I30" s="29">
        <f t="shared" si="9"/>
        <v>0.8011914677757197</v>
      </c>
      <c r="J30" s="29">
        <f t="shared" si="9"/>
        <v>0.93980121346059753</v>
      </c>
      <c r="K30" s="29">
        <f t="shared" si="9"/>
        <v>1.0785137197641421</v>
      </c>
      <c r="L30" s="29">
        <f t="shared" si="9"/>
        <v>1.2046785892194671</v>
      </c>
      <c r="M30" s="29">
        <f t="shared" si="9"/>
        <v>1.2089759525028163</v>
      </c>
      <c r="N30" s="29">
        <f t="shared" si="9"/>
        <v>1.2594320446979677</v>
      </c>
      <c r="O30" s="29">
        <f t="shared" si="9"/>
        <v>1.2806549144686961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0.16416545329700805</v>
      </c>
      <c r="G33" s="17">
        <f t="shared" ref="G33:O33" si="10">G30</f>
        <v>0.67790890450992292</v>
      </c>
      <c r="H33" s="17">
        <f t="shared" si="10"/>
        <v>0.66510338661959323</v>
      </c>
      <c r="I33" s="17">
        <f t="shared" si="10"/>
        <v>0.8011914677757197</v>
      </c>
      <c r="J33" s="17">
        <f t="shared" si="10"/>
        <v>0.93980121346059753</v>
      </c>
      <c r="K33" s="17">
        <f t="shared" si="10"/>
        <v>1.0785137197641421</v>
      </c>
      <c r="L33" s="17">
        <f t="shared" si="10"/>
        <v>1.2046785892194671</v>
      </c>
      <c r="M33" s="17">
        <f t="shared" si="10"/>
        <v>1.2089759525028163</v>
      </c>
      <c r="N33" s="17">
        <f t="shared" si="10"/>
        <v>1.2594320446979677</v>
      </c>
      <c r="O33" s="17">
        <f t="shared" si="10"/>
        <v>1.2806549144686961</v>
      </c>
      <c r="P33" s="1"/>
    </row>
    <row r="34" spans="2:16" ht="18" customHeight="1" x14ac:dyDescent="0.25">
      <c r="B34" s="1" t="s">
        <v>29</v>
      </c>
      <c r="C34" s="1"/>
      <c r="D34" s="1"/>
      <c r="E34" s="1"/>
      <c r="F34" s="17">
        <f t="shared" ref="F34:O34" si="11">F20</f>
        <v>0.27689883028696394</v>
      </c>
      <c r="G34" s="17">
        <f t="shared" si="11"/>
        <v>0.55379766057392787</v>
      </c>
      <c r="H34" s="17">
        <f t="shared" si="11"/>
        <v>0.55379766057392787</v>
      </c>
      <c r="I34" s="17">
        <f t="shared" si="11"/>
        <v>0.55379766057392787</v>
      </c>
      <c r="J34" s="17">
        <f t="shared" si="11"/>
        <v>0.55379766057392787</v>
      </c>
      <c r="K34" s="17">
        <f t="shared" si="11"/>
        <v>0.55379766057392787</v>
      </c>
      <c r="L34" s="17">
        <f t="shared" si="11"/>
        <v>0.55379766057392787</v>
      </c>
      <c r="M34" s="17">
        <f t="shared" si="11"/>
        <v>0.55379766057392787</v>
      </c>
      <c r="N34" s="17">
        <f t="shared" si="11"/>
        <v>0.55379766057392787</v>
      </c>
      <c r="O34" s="17">
        <f t="shared" si="11"/>
        <v>0.55379766057392787</v>
      </c>
      <c r="P34" s="1"/>
    </row>
    <row r="35" spans="2:16" ht="18" customHeight="1" x14ac:dyDescent="0.25">
      <c r="B35" s="1" t="s">
        <v>30</v>
      </c>
      <c r="C35" s="1"/>
      <c r="D35" s="1"/>
      <c r="E35" s="1"/>
      <c r="F35" s="17">
        <f>-F28</f>
        <v>0.26733450896001487</v>
      </c>
      <c r="G35" s="17">
        <f t="shared" ref="G35:O35" si="12">-G28</f>
        <v>0.14844547625309851</v>
      </c>
      <c r="H35" s="17">
        <f t="shared" si="12"/>
        <v>0.10649075882937925</v>
      </c>
      <c r="I35" s="17">
        <f t="shared" si="12"/>
        <v>7.0707341689594583E-2</v>
      </c>
      <c r="J35" s="17">
        <f t="shared" si="12"/>
        <v>4.0181720524115949E-2</v>
      </c>
      <c r="K35" s="17">
        <f t="shared" si="12"/>
        <v>1.413619759646545E-2</v>
      </c>
      <c r="L35" s="17">
        <f t="shared" si="12"/>
        <v>-8.0913673353334437E-3</v>
      </c>
      <c r="M35" s="17">
        <f t="shared" si="12"/>
        <v>-2.7064780926328469E-2</v>
      </c>
      <c r="N35" s="17">
        <f t="shared" si="12"/>
        <v>-4.3264167537742981E-2</v>
      </c>
      <c r="O35" s="17">
        <f t="shared" si="12"/>
        <v>-5.7098432710607772E-2</v>
      </c>
      <c r="P35" s="1"/>
    </row>
    <row r="36" spans="2:16" ht="18" customHeight="1" x14ac:dyDescent="0.25">
      <c r="B36" s="15" t="s">
        <v>27</v>
      </c>
      <c r="C36" s="15"/>
      <c r="D36" s="15"/>
      <c r="E36" s="15"/>
      <c r="F36" s="20">
        <f>SUM(F33:F35)</f>
        <v>0.70839879254398685</v>
      </c>
      <c r="G36" s="20">
        <f t="shared" ref="G36:O36" si="13">SUM(G33:G35)</f>
        <v>1.3801520413369492</v>
      </c>
      <c r="H36" s="20">
        <f t="shared" si="13"/>
        <v>1.3253918060229004</v>
      </c>
      <c r="I36" s="20">
        <f t="shared" si="13"/>
        <v>1.425696470039242</v>
      </c>
      <c r="J36" s="20">
        <f t="shared" si="13"/>
        <v>1.5337805945586414</v>
      </c>
      <c r="K36" s="20">
        <f t="shared" si="13"/>
        <v>1.6464475779345356</v>
      </c>
      <c r="L36" s="20">
        <f t="shared" si="13"/>
        <v>1.7503848824580617</v>
      </c>
      <c r="M36" s="20">
        <f t="shared" si="13"/>
        <v>1.7357088321504157</v>
      </c>
      <c r="N36" s="20">
        <f t="shared" si="13"/>
        <v>1.7699655377341525</v>
      </c>
      <c r="O36" s="20">
        <f t="shared" si="13"/>
        <v>1.7773541423320163</v>
      </c>
      <c r="P36" s="1"/>
    </row>
    <row r="37" spans="2:16" ht="18" customHeight="1" x14ac:dyDescent="0.25">
      <c r="B37" s="1" t="s">
        <v>31</v>
      </c>
      <c r="C37" s="1"/>
      <c r="D37" s="1"/>
      <c r="E37" s="1"/>
      <c r="F37" s="17">
        <f>'[38]P &amp; L Account '!F37</f>
        <v>0.26136403862412805</v>
      </c>
      <c r="G37" s="17">
        <f>'[38]P &amp; L Account '!G37</f>
        <v>1.0454561544965122</v>
      </c>
      <c r="H37" s="17">
        <f>'[38]P &amp; L Account '!H37</f>
        <v>1.0454561544965122</v>
      </c>
      <c r="I37" s="17">
        <f>'[38]P &amp; L Account '!I37</f>
        <v>1.1290926468562332</v>
      </c>
      <c r="J37" s="17">
        <f>'[38]P &amp; L Account '!J37</f>
        <v>1.212729139215954</v>
      </c>
      <c r="K37" s="17">
        <f>'[38]P &amp; L Account '!K37</f>
        <v>1.212729139215954</v>
      </c>
      <c r="L37" s="17">
        <f>'[38]P &amp; L Account '!L37</f>
        <v>1.2545473853958145</v>
      </c>
      <c r="M37" s="17">
        <f>'[38]P &amp; L Account '!M37</f>
        <v>1.2022745776709938</v>
      </c>
      <c r="N37" s="17">
        <f>'[38]P &amp; L Account '!N37</f>
        <v>0</v>
      </c>
      <c r="O37" s="17">
        <f>'[38]P &amp; L Account '!O37</f>
        <v>0</v>
      </c>
      <c r="P37" s="1"/>
    </row>
    <row r="38" spans="2:16" ht="18" customHeight="1" x14ac:dyDescent="0.25">
      <c r="B38" s="15" t="s">
        <v>32</v>
      </c>
      <c r="C38" s="15"/>
      <c r="D38" s="15"/>
      <c r="E38" s="15"/>
      <c r="F38" s="20">
        <f>F36-F37</f>
        <v>0.44703475391985881</v>
      </c>
      <c r="G38" s="20">
        <f t="shared" ref="G38:O38" si="14">G36-G37</f>
        <v>0.33469588684043705</v>
      </c>
      <c r="H38" s="20">
        <f t="shared" si="14"/>
        <v>0.27993565152638822</v>
      </c>
      <c r="I38" s="20">
        <f t="shared" si="14"/>
        <v>0.29660382318300882</v>
      </c>
      <c r="J38" s="20">
        <f t="shared" si="14"/>
        <v>0.32105145534268731</v>
      </c>
      <c r="K38" s="20">
        <f t="shared" si="14"/>
        <v>0.43371843871858151</v>
      </c>
      <c r="L38" s="20">
        <f t="shared" si="14"/>
        <v>0.49583749706224722</v>
      </c>
      <c r="M38" s="20">
        <f t="shared" si="14"/>
        <v>0.53343425447942194</v>
      </c>
      <c r="N38" s="20">
        <f t="shared" si="14"/>
        <v>1.7699655377341525</v>
      </c>
      <c r="O38" s="20">
        <f t="shared" si="14"/>
        <v>1.7773541423320163</v>
      </c>
      <c r="P38" s="1"/>
    </row>
    <row r="39" spans="2:16" ht="18" customHeight="1" x14ac:dyDescent="0.25">
      <c r="B39" s="30" t="s">
        <v>33</v>
      </c>
      <c r="C39" s="30"/>
      <c r="D39" s="30"/>
      <c r="E39" s="30"/>
      <c r="F39" s="31">
        <f>E39+F38</f>
        <v>0.44703475391985881</v>
      </c>
      <c r="G39" s="31">
        <f t="shared" ref="G39:O39" si="15">F39+G38</f>
        <v>0.78173064076029586</v>
      </c>
      <c r="H39" s="31">
        <f t="shared" si="15"/>
        <v>1.061666292286684</v>
      </c>
      <c r="I39" s="31">
        <f t="shared" si="15"/>
        <v>1.3582701154696928</v>
      </c>
      <c r="J39" s="31">
        <f t="shared" si="15"/>
        <v>1.6793215708123801</v>
      </c>
      <c r="K39" s="31">
        <f t="shared" si="15"/>
        <v>2.1130400095309616</v>
      </c>
      <c r="L39" s="31">
        <f t="shared" si="15"/>
        <v>2.6088775065932088</v>
      </c>
      <c r="M39" s="31">
        <f t="shared" si="15"/>
        <v>3.142311761072631</v>
      </c>
      <c r="N39" s="31">
        <f t="shared" si="15"/>
        <v>4.9122772988067833</v>
      </c>
      <c r="O39" s="31">
        <f t="shared" si="15"/>
        <v>6.6896314411387996</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2.5321381403999998</v>
      </c>
      <c r="G42" s="17">
        <f t="shared" si="16"/>
        <v>5.1982791548399998</v>
      </c>
      <c r="H42" s="17">
        <f t="shared" si="16"/>
        <v>5.3857641725820002</v>
      </c>
      <c r="I42" s="17">
        <f t="shared" si="16"/>
        <v>5.5852356912111008</v>
      </c>
      <c r="J42" s="17">
        <f t="shared" si="16"/>
        <v>5.7974889545216541</v>
      </c>
      <c r="K42" s="17">
        <f t="shared" si="16"/>
        <v>6.023373662403988</v>
      </c>
      <c r="L42" s="17">
        <f t="shared" si="16"/>
        <v>6.263797795692156</v>
      </c>
      <c r="M42" s="17">
        <f t="shared" si="16"/>
        <v>6.5197317149073308</v>
      </c>
      <c r="N42" s="17">
        <f t="shared" si="16"/>
        <v>6.7922125527905557</v>
      </c>
      <c r="O42" s="17">
        <f t="shared" si="16"/>
        <v>7.0823489219782809</v>
      </c>
      <c r="P42" s="1"/>
    </row>
    <row r="43" spans="2:16" ht="18" customHeight="1" x14ac:dyDescent="0.25">
      <c r="B43" s="1" t="s">
        <v>15</v>
      </c>
      <c r="F43" s="17">
        <f t="shared" ref="F43:O43" si="17">F19</f>
        <v>1.131068433294</v>
      </c>
      <c r="G43" s="17">
        <f t="shared" si="17"/>
        <v>2.2416269340174</v>
      </c>
      <c r="H43" s="17">
        <f t="shared" si="17"/>
        <v>2.1344642748182703</v>
      </c>
      <c r="I43" s="17">
        <f t="shared" si="17"/>
        <v>2.152255611409184</v>
      </c>
      <c r="J43" s="17">
        <f t="shared" si="17"/>
        <v>2.1714924282358918</v>
      </c>
      <c r="K43" s="17">
        <f t="shared" si="17"/>
        <v>2.192288692815656</v>
      </c>
      <c r="L43" s="17">
        <f t="shared" si="17"/>
        <v>2.2147671980545054</v>
      </c>
      <c r="M43" s="17">
        <f t="shared" si="17"/>
        <v>2.2390602380426525</v>
      </c>
      <c r="N43" s="17">
        <f t="shared" si="17"/>
        <v>2.2653103352291124</v>
      </c>
      <c r="O43" s="17">
        <f t="shared" si="17"/>
        <v>2.2936710228637187</v>
      </c>
      <c r="P43" s="1"/>
    </row>
    <row r="44" spans="2:16" ht="18" customHeight="1" x14ac:dyDescent="0.25">
      <c r="B44" s="1" t="s">
        <v>17</v>
      </c>
      <c r="F44" s="17">
        <f t="shared" ref="F44:O44" si="18">F21</f>
        <v>0.85416960300703604</v>
      </c>
      <c r="G44" s="17">
        <f t="shared" si="18"/>
        <v>1.6878292734434721</v>
      </c>
      <c r="H44" s="17">
        <f t="shared" si="18"/>
        <v>1.5806666142443424</v>
      </c>
      <c r="I44" s="17">
        <f t="shared" si="18"/>
        <v>1.5984579508352561</v>
      </c>
      <c r="J44" s="17">
        <f t="shared" si="18"/>
        <v>1.617694767661964</v>
      </c>
      <c r="K44" s="17">
        <f t="shared" si="18"/>
        <v>1.6384910322417281</v>
      </c>
      <c r="L44" s="17">
        <f t="shared" si="18"/>
        <v>1.6609695374805775</v>
      </c>
      <c r="M44" s="17">
        <f t="shared" si="18"/>
        <v>1.6852625774687247</v>
      </c>
      <c r="N44" s="17">
        <f t="shared" si="18"/>
        <v>1.7115126746551845</v>
      </c>
      <c r="O44" s="17">
        <f t="shared" si="18"/>
        <v>1.7398733622897908</v>
      </c>
      <c r="P44" s="1"/>
    </row>
    <row r="45" spans="2:16" ht="18" customHeight="1" x14ac:dyDescent="0.25">
      <c r="B45" s="1" t="s">
        <v>28</v>
      </c>
      <c r="F45" s="17">
        <f>F30</f>
        <v>0.16416545329700805</v>
      </c>
      <c r="G45" s="17">
        <f t="shared" ref="G45:O45" si="19">G30</f>
        <v>0.67790890450992292</v>
      </c>
      <c r="H45" s="17">
        <f t="shared" si="19"/>
        <v>0.66510338661959323</v>
      </c>
      <c r="I45" s="17">
        <f t="shared" si="19"/>
        <v>0.8011914677757197</v>
      </c>
      <c r="J45" s="17">
        <f t="shared" si="19"/>
        <v>0.93980121346059753</v>
      </c>
      <c r="K45" s="17">
        <f t="shared" si="19"/>
        <v>1.0785137197641421</v>
      </c>
      <c r="L45" s="17">
        <f t="shared" si="19"/>
        <v>1.2046785892194671</v>
      </c>
      <c r="M45" s="17">
        <f t="shared" si="19"/>
        <v>1.2089759525028163</v>
      </c>
      <c r="N45" s="17">
        <f t="shared" si="19"/>
        <v>1.2594320446979677</v>
      </c>
      <c r="O45" s="17">
        <f t="shared" si="19"/>
        <v>1.2806549144686961</v>
      </c>
      <c r="P45" s="1"/>
    </row>
    <row r="46" spans="2:16" ht="18" customHeight="1" x14ac:dyDescent="0.25">
      <c r="O46" s="1"/>
      <c r="P46" s="1"/>
    </row>
    <row r="47" spans="2:16" ht="18" customHeight="1" x14ac:dyDescent="0.25">
      <c r="B47" s="32" t="s">
        <v>35</v>
      </c>
      <c r="C47" s="33"/>
      <c r="D47" s="33"/>
      <c r="E47" s="33"/>
      <c r="F47" s="34">
        <f>F43/F42</f>
        <v>0.44668512165585328</v>
      </c>
      <c r="G47" s="34">
        <f t="shared" ref="G47:O47" si="20">G43/G42</f>
        <v>0.43122480868120983</v>
      </c>
      <c r="H47" s="34">
        <f t="shared" si="20"/>
        <v>0.3963159556232449</v>
      </c>
      <c r="I47" s="34">
        <f t="shared" si="20"/>
        <v>0.3853473211159133</v>
      </c>
      <c r="J47" s="34">
        <f t="shared" si="20"/>
        <v>0.3745574067100676</v>
      </c>
      <c r="K47" s="34">
        <f t="shared" si="20"/>
        <v>0.36396358846193377</v>
      </c>
      <c r="L47" s="34">
        <f t="shared" si="20"/>
        <v>0.35358216696868505</v>
      </c>
      <c r="M47" s="34">
        <f t="shared" si="20"/>
        <v>0.34342827833284206</v>
      </c>
      <c r="N47" s="34">
        <f t="shared" si="20"/>
        <v>0.33351581942152531</v>
      </c>
      <c r="O47" s="34">
        <f t="shared" si="20"/>
        <v>0.32385738801231467</v>
      </c>
      <c r="P47" s="1"/>
    </row>
    <row r="48" spans="2:16" ht="18" customHeight="1" x14ac:dyDescent="0.25">
      <c r="B48" s="32" t="s">
        <v>36</v>
      </c>
      <c r="C48" s="33"/>
      <c r="D48" s="33"/>
      <c r="E48" s="33"/>
      <c r="F48" s="34">
        <f>F44/F42</f>
        <v>0.33733136015719251</v>
      </c>
      <c r="G48" s="34">
        <f t="shared" ref="G48:O48" si="21">G44/G42</f>
        <v>0.3246900028198702</v>
      </c>
      <c r="H48" s="34">
        <f t="shared" si="21"/>
        <v>0.2934897562524636</v>
      </c>
      <c r="I48" s="34">
        <f t="shared" si="21"/>
        <v>0.28619346419893821</v>
      </c>
      <c r="J48" s="34">
        <f t="shared" si="21"/>
        <v>0.2790336955105831</v>
      </c>
      <c r="K48" s="34">
        <f t="shared" si="21"/>
        <v>0.2720221464042113</v>
      </c>
      <c r="L48" s="34">
        <f t="shared" si="21"/>
        <v>0.26516972476711931</v>
      </c>
      <c r="M48" s="34">
        <f t="shared" si="21"/>
        <v>0.25848649164740645</v>
      </c>
      <c r="N48" s="34">
        <f t="shared" si="21"/>
        <v>0.25198161296527977</v>
      </c>
      <c r="O48" s="34">
        <f t="shared" si="21"/>
        <v>0.24566332179575809</v>
      </c>
      <c r="P48" s="1"/>
    </row>
    <row r="49" spans="2:16" ht="18" customHeight="1" x14ac:dyDescent="0.25">
      <c r="B49" s="32" t="s">
        <v>37</v>
      </c>
      <c r="C49" s="33"/>
      <c r="D49" s="33"/>
      <c r="E49" s="33"/>
      <c r="F49" s="34">
        <f>F45/F42</f>
        <v>6.4832739840597703E-2</v>
      </c>
      <c r="G49" s="34">
        <f t="shared" ref="G49:O49" si="22">G45/G42</f>
        <v>0.13041025391619018</v>
      </c>
      <c r="H49" s="34">
        <f t="shared" si="22"/>
        <v>0.12349285362428608</v>
      </c>
      <c r="I49" s="34">
        <f t="shared" si="22"/>
        <v>0.14344810354851642</v>
      </c>
      <c r="J49" s="34">
        <f t="shared" si="22"/>
        <v>0.16210487347761401</v>
      </c>
      <c r="K49" s="34">
        <f t="shared" si="22"/>
        <v>0.17905475904572998</v>
      </c>
      <c r="L49" s="34">
        <f t="shared" si="22"/>
        <v>0.19232399073417869</v>
      </c>
      <c r="M49" s="34">
        <f t="shared" si="22"/>
        <v>0.18543338980321836</v>
      </c>
      <c r="N49" s="34">
        <f t="shared" si="22"/>
        <v>0.18542294354150249</v>
      </c>
      <c r="O49" s="34">
        <f t="shared" si="22"/>
        <v>0.1808234709383644</v>
      </c>
      <c r="P49" s="1"/>
    </row>
    <row r="50" spans="2:16" ht="18" customHeight="1" x14ac:dyDescent="0.25">
      <c r="B50" s="32" t="s">
        <v>38</v>
      </c>
      <c r="C50" s="33"/>
      <c r="D50" s="33"/>
      <c r="E50" s="33"/>
      <c r="F50" s="33"/>
      <c r="G50" s="34">
        <f>G42/F42-1</f>
        <v>1.0529208386785847</v>
      </c>
      <c r="H50" s="34">
        <f t="shared" ref="H50:O50" si="23">H42/G42-1</f>
        <v>3.6066746736261202E-2</v>
      </c>
      <c r="I50" s="34">
        <f t="shared" si="23"/>
        <v>3.7036808935039467E-2</v>
      </c>
      <c r="J50" s="34">
        <f t="shared" si="23"/>
        <v>3.8002561582952454E-2</v>
      </c>
      <c r="K50" s="34">
        <f t="shared" si="23"/>
        <v>3.8962507674319635E-2</v>
      </c>
      <c r="L50" s="34">
        <f t="shared" si="23"/>
        <v>3.9915194833224366E-2</v>
      </c>
      <c r="M50" s="34">
        <f t="shared" si="23"/>
        <v>4.0859224317743692E-2</v>
      </c>
      <c r="N50" s="34">
        <f t="shared" si="23"/>
        <v>4.1793259262524307E-2</v>
      </c>
      <c r="O50" s="34">
        <f t="shared" si="23"/>
        <v>4.271603206359087E-2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300-000000000000}">
      <formula1>"0%,5%,10%"</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27800 Sq. Ft. Pune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'[37]Common Assumption'!B4</f>
        <v>27800 Sq. Ft. Pune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'[38]Balance Sheet'!D11</f>
        <v>2.6834724374137475</v>
      </c>
      <c r="E11" s="21">
        <f>'[38]Balance Sheet'!E11</f>
        <v>2.6834724374137475</v>
      </c>
      <c r="F11" s="21">
        <f>'[38]Balance Sheet'!F11</f>
        <v>2.7878830786573658</v>
      </c>
      <c r="G11" s="21">
        <f>'[38]Balance Sheet'!G11</f>
        <v>2.7878830786573658</v>
      </c>
      <c r="H11" s="21">
        <f>'[38]Balance Sheet'!H11</f>
        <v>2.7878830786573658</v>
      </c>
      <c r="I11" s="21">
        <f>'[38]Balance Sheet'!I11</f>
        <v>2.7878830786573658</v>
      </c>
      <c r="J11" s="21">
        <f>'[38]Balance Sheet'!J11</f>
        <v>2.7878830786573658</v>
      </c>
      <c r="K11" s="21">
        <f>'[38]Balance Sheet'!K11</f>
        <v>2.7878830786573658</v>
      </c>
      <c r="L11" s="21">
        <f>'[38]Balance Sheet'!L11</f>
        <v>2.7878830786573658</v>
      </c>
      <c r="M11" s="21">
        <f>'[38]Balance Sheet'!M11</f>
        <v>2.7878830786573658</v>
      </c>
      <c r="N11" s="21">
        <f>'[38]Balance Sheet'!N11</f>
        <v>2.7878830786573658</v>
      </c>
      <c r="O11" s="21">
        <f>'[38]Balance Sheet'!O11</f>
        <v>2.7878830786573658</v>
      </c>
      <c r="P11" s="35"/>
    </row>
    <row r="12" spans="2:16" ht="18" customHeight="1" x14ac:dyDescent="0.25">
      <c r="B12" s="1" t="s">
        <v>42</v>
      </c>
      <c r="C12" s="1"/>
      <c r="F12" s="17">
        <f>'[38]Balance Sheet'!F12</f>
        <v>0.16416545329700805</v>
      </c>
      <c r="G12" s="17">
        <f>'[38]Balance Sheet'!G12</f>
        <v>0.84207435780693096</v>
      </c>
      <c r="H12" s="17">
        <f>'[38]Balance Sheet'!H12</f>
        <v>1.5071777444265242</v>
      </c>
      <c r="I12" s="17">
        <f>'[38]Balance Sheet'!I12</f>
        <v>2.3083692122022441</v>
      </c>
      <c r="J12" s="17">
        <f>'[38]Balance Sheet'!J12</f>
        <v>3.2481704256628419</v>
      </c>
      <c r="K12" s="17">
        <f>'[38]Balance Sheet'!K12</f>
        <v>4.3266841454269844</v>
      </c>
      <c r="L12" s="17">
        <f>'[38]Balance Sheet'!L12</f>
        <v>5.5313627346464518</v>
      </c>
      <c r="M12" s="17">
        <f>'[38]Balance Sheet'!M12</f>
        <v>6.7403386871492685</v>
      </c>
      <c r="N12" s="17">
        <f>'[38]Balance Sheet'!N12</f>
        <v>7.999770731847236</v>
      </c>
      <c r="O12" s="17">
        <f>'[38]Balance Sheet'!O12</f>
        <v>9.2804256463159316</v>
      </c>
      <c r="P12" s="35"/>
    </row>
    <row r="13" spans="2:16" ht="18" customHeight="1" x14ac:dyDescent="0.25">
      <c r="B13" s="1" t="s">
        <v>43</v>
      </c>
      <c r="C13" s="1"/>
      <c r="D13" s="17">
        <f>'[38]Balance Sheet'!D13</f>
        <v>6.2727369269790731</v>
      </c>
      <c r="E13" s="17">
        <f>'[38]Balance Sheet'!E13</f>
        <v>8.1022851973479693</v>
      </c>
      <c r="F13" s="17">
        <f>'[38]Balance Sheet'!F13</f>
        <v>7.0568290428514571</v>
      </c>
      <c r="G13" s="17">
        <f>'[38]Balance Sheet'!G13</f>
        <v>6.0113728883549449</v>
      </c>
      <c r="H13" s="17">
        <f>'[38]Balance Sheet'!H13</f>
        <v>4.8822802414987114</v>
      </c>
      <c r="I13" s="17">
        <f>'[38]Balance Sheet'!I13</f>
        <v>3.6695511022827576</v>
      </c>
      <c r="J13" s="17">
        <f>'[38]Balance Sheet'!J13</f>
        <v>2.4568219630668038</v>
      </c>
      <c r="K13" s="17">
        <f>'[38]Balance Sheet'!K13</f>
        <v>1.2022745776709893</v>
      </c>
      <c r="L13" s="17">
        <f>'[38]Balance Sheet'!L13</f>
        <v>-4.4408920985006262E-15</v>
      </c>
      <c r="M13" s="17">
        <f>'[38]Balance Sheet'!M13</f>
        <v>-4.4408920985006262E-15</v>
      </c>
      <c r="N13" s="17">
        <f>'[38]Balance Sheet'!N13</f>
        <v>-4.4408920985006262E-15</v>
      </c>
      <c r="O13" s="17">
        <f>'[38]Balance Sheet'!O13</f>
        <v>-4.4408920985006262E-15</v>
      </c>
      <c r="P13" s="35"/>
    </row>
    <row r="14" spans="2:16" ht="18" customHeight="1" x14ac:dyDescent="0.25">
      <c r="B14" s="36" t="s">
        <v>44</v>
      </c>
      <c r="D14" s="37"/>
      <c r="E14" s="37"/>
      <c r="F14" s="37"/>
      <c r="P14" s="35"/>
    </row>
    <row r="15" spans="2:16" ht="18" customHeight="1" x14ac:dyDescent="0.25">
      <c r="B15" s="38" t="s">
        <v>45</v>
      </c>
      <c r="D15" s="37"/>
      <c r="E15" s="37"/>
      <c r="F15" s="17">
        <f>'[38]Balance Sheet'!F15</f>
        <v>4.6827212185479444E-3</v>
      </c>
      <c r="G15" s="17">
        <f>'[38]Balance Sheet'!G15</f>
        <v>9.6132559712794503E-3</v>
      </c>
      <c r="H15" s="17">
        <f>'[38]Balance Sheet'!H15</f>
        <v>2.5962098127377674E-2</v>
      </c>
      <c r="I15" s="17">
        <f>'[38]Balance Sheet'!I15</f>
        <v>2.7131089976897241E-2</v>
      </c>
      <c r="J15" s="17">
        <f>'[38]Balance Sheet'!J15</f>
        <v>2.8363724607677034E-2</v>
      </c>
      <c r="K15" s="17">
        <f>'[38]Balance Sheet'!K15</f>
        <v>2.9663573647938885E-2</v>
      </c>
      <c r="L15" s="17">
        <f>'[38]Balance Sheet'!L15</f>
        <v>3.1034416519002621E-2</v>
      </c>
      <c r="M15" s="17">
        <f>'[38]Balance Sheet'!M15</f>
        <v>3.2480253015817501E-2</v>
      </c>
      <c r="N15" s="17">
        <f>'[38]Balance Sheet'!N15</f>
        <v>3.4005316680835923E-2</v>
      </c>
      <c r="O15" s="17">
        <f>'[38]Balance Sheet'!O15</f>
        <v>3.5614089023220274E-2</v>
      </c>
      <c r="P15" s="35"/>
    </row>
    <row r="16" spans="2:16" ht="18" customHeight="1" x14ac:dyDescent="0.25">
      <c r="B16" s="38" t="s">
        <v>46</v>
      </c>
      <c r="D16" s="21">
        <f>'[38]Balance Sheet'!D16</f>
        <v>0</v>
      </c>
      <c r="E16" s="21">
        <f>'[38]Balance Sheet'!E16</f>
        <v>0.26136403862412805</v>
      </c>
      <c r="F16" s="21">
        <f>'[38]Balance Sheet'!F16</f>
        <v>1.0454561544965122</v>
      </c>
      <c r="G16" s="21">
        <f>'[38]Balance Sheet'!G16</f>
        <v>1.0454561544965122</v>
      </c>
      <c r="H16" s="21">
        <f>'[38]Balance Sheet'!H16</f>
        <v>1.1290926468562332</v>
      </c>
      <c r="I16" s="21">
        <f>'[38]Balance Sheet'!I16</f>
        <v>1.212729139215954</v>
      </c>
      <c r="J16" s="21">
        <f>'[38]Balance Sheet'!J16</f>
        <v>1.212729139215954</v>
      </c>
      <c r="K16" s="21">
        <f>'[38]Balance Sheet'!K16</f>
        <v>1.2545473853958145</v>
      </c>
      <c r="L16" s="21">
        <f>'[38]Balance Sheet'!L16</f>
        <v>1.2022745776709938</v>
      </c>
      <c r="M16" s="21">
        <f>'[38]Balance Sheet'!M16</f>
        <v>0</v>
      </c>
      <c r="N16" s="21">
        <f>'[38]Balance Sheet'!N16</f>
        <v>0</v>
      </c>
      <c r="O16" s="21">
        <f>'[38]Balance Sheet'!O16</f>
        <v>0</v>
      </c>
      <c r="P16" s="35"/>
    </row>
    <row r="17" spans="2:16" ht="18" customHeight="1" x14ac:dyDescent="0.25">
      <c r="B17" s="38" t="s">
        <v>47</v>
      </c>
      <c r="D17" s="37"/>
      <c r="E17" s="37"/>
      <c r="F17" s="21">
        <f>'[38]Balance Sheet'!F17</f>
        <v>0.3</v>
      </c>
      <c r="G17" s="21">
        <f>'[38]Balance Sheet'!G17</f>
        <v>0.3</v>
      </c>
      <c r="H17" s="21">
        <f>'[38]Balance Sheet'!H17</f>
        <v>0.3</v>
      </c>
      <c r="I17" s="21">
        <f>'[38]Balance Sheet'!I17</f>
        <v>0.3</v>
      </c>
      <c r="J17" s="21">
        <f>'[38]Balance Sheet'!J17</f>
        <v>0.3</v>
      </c>
      <c r="K17" s="21">
        <f>'[38]Balance Sheet'!K17</f>
        <v>0.3</v>
      </c>
      <c r="L17" s="21">
        <f>'[38]Balance Sheet'!L17</f>
        <v>0.3</v>
      </c>
      <c r="M17" s="21">
        <f>'[38]Balance Sheet'!M17</f>
        <v>0.3</v>
      </c>
      <c r="N17" s="21">
        <f>'[38]Balance Sheet'!N17</f>
        <v>0.3</v>
      </c>
      <c r="O17" s="21">
        <f>'[38]Balance Sheet'!O17</f>
        <v>0.3</v>
      </c>
      <c r="P17" s="35"/>
    </row>
    <row r="18" spans="2:16" ht="18" customHeight="1" x14ac:dyDescent="0.25">
      <c r="B18" s="6" t="s">
        <v>48</v>
      </c>
      <c r="C18" s="7"/>
      <c r="D18" s="29">
        <f>D11+D12+D13+D15+D16+D17</f>
        <v>8.9562093643928211</v>
      </c>
      <c r="E18" s="29">
        <f>E11+E12+E13+E15+E16+E17</f>
        <v>11.047121673385845</v>
      </c>
      <c r="F18" s="29">
        <f>F11+F12+F13+F15+F16+F17</f>
        <v>11.359016450520894</v>
      </c>
      <c r="G18" s="29">
        <f t="shared" ref="G18:O18" si="3">G11+G12+G13+G15+G16+G17</f>
        <v>10.996399735287035</v>
      </c>
      <c r="H18" s="29">
        <f t="shared" si="3"/>
        <v>10.632395809566214</v>
      </c>
      <c r="I18" s="29">
        <f t="shared" si="3"/>
        <v>10.305663622335219</v>
      </c>
      <c r="J18" s="29">
        <f t="shared" si="3"/>
        <v>10.033968331210644</v>
      </c>
      <c r="K18" s="29">
        <f t="shared" si="3"/>
        <v>9.901052760799093</v>
      </c>
      <c r="L18" s="29">
        <f t="shared" si="3"/>
        <v>9.8525548074938101</v>
      </c>
      <c r="M18" s="29">
        <f t="shared" si="3"/>
        <v>9.8607020188224492</v>
      </c>
      <c r="N18" s="29">
        <f t="shared" si="3"/>
        <v>11.121659127185435</v>
      </c>
      <c r="O18" s="29">
        <f t="shared" si="3"/>
        <v>12.403922813996513</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'[38]Balance Sheet'!D21</f>
        <v>0</v>
      </c>
      <c r="E21" s="17">
        <f>'[38]Balance Sheet'!E21</f>
        <v>0</v>
      </c>
      <c r="F21" s="17">
        <f>'[38]Balance Sheet'!F21</f>
        <v>0</v>
      </c>
      <c r="G21" s="17">
        <f>'[38]Balance Sheet'!G21</f>
        <v>0</v>
      </c>
      <c r="H21" s="17">
        <f>'[38]Balance Sheet'!H21</f>
        <v>0</v>
      </c>
      <c r="I21" s="17">
        <f>'[38]Balance Sheet'!I21</f>
        <v>0</v>
      </c>
      <c r="J21" s="17">
        <f>'[38]Balance Sheet'!J21</f>
        <v>0</v>
      </c>
      <c r="K21" s="17">
        <f>'[38]Balance Sheet'!K21</f>
        <v>0</v>
      </c>
      <c r="L21" s="17">
        <f>'[38]Balance Sheet'!L21</f>
        <v>0</v>
      </c>
      <c r="M21" s="17">
        <f>'[38]Balance Sheet'!M21</f>
        <v>0</v>
      </c>
      <c r="N21" s="17">
        <f>'[38]Balance Sheet'!N21</f>
        <v>0</v>
      </c>
      <c r="O21" s="17">
        <f>'[38]Balance Sheet'!O21</f>
        <v>0</v>
      </c>
      <c r="P21" s="35"/>
    </row>
    <row r="22" spans="2:16" ht="18" customHeight="1" x14ac:dyDescent="0.25">
      <c r="B22" s="1" t="s">
        <v>51</v>
      </c>
      <c r="C22" s="1"/>
      <c r="D22" s="17">
        <f>'[38]Balance Sheet'!D22</f>
        <v>0</v>
      </c>
      <c r="E22" s="17">
        <f>'[38]Balance Sheet'!E22</f>
        <v>0</v>
      </c>
      <c r="F22" s="17">
        <f>'[38]Balance Sheet'!F22</f>
        <v>0</v>
      </c>
      <c r="G22" s="17">
        <f>'[38]Balance Sheet'!G22</f>
        <v>0</v>
      </c>
      <c r="H22" s="17">
        <f>'[38]Balance Sheet'!H22</f>
        <v>0</v>
      </c>
      <c r="I22" s="17">
        <f>'[38]Balance Sheet'!I22</f>
        <v>0</v>
      </c>
      <c r="J22" s="17">
        <f>'[38]Balance Sheet'!J22</f>
        <v>0</v>
      </c>
      <c r="K22" s="17">
        <f>'[38]Balance Sheet'!K22</f>
        <v>0</v>
      </c>
      <c r="L22" s="17">
        <f>'[38]Balance Sheet'!L22</f>
        <v>0</v>
      </c>
      <c r="M22" s="17">
        <f>'[38]Balance Sheet'!M22</f>
        <v>0</v>
      </c>
      <c r="N22" s="17">
        <f>'[38]Balance Sheet'!N22</f>
        <v>0</v>
      </c>
      <c r="O22" s="17">
        <f>'[38]Balance Sheet'!O22</f>
        <v>0</v>
      </c>
      <c r="P22" s="35"/>
    </row>
    <row r="23" spans="2:16" ht="18" customHeight="1" x14ac:dyDescent="0.25">
      <c r="B23" s="1" t="s">
        <v>52</v>
      </c>
      <c r="C23" s="1"/>
      <c r="D23" s="17">
        <f>'[38]Balance Sheet'!D23</f>
        <v>1.0763873845378482</v>
      </c>
      <c r="E23" s="17">
        <f>'[38]Balance Sheet'!E23</f>
        <v>1.0763873845378482</v>
      </c>
      <c r="F23" s="17">
        <f>'[38]Balance Sheet'!F23</f>
        <v>1.0763873845378482</v>
      </c>
      <c r="G23" s="17">
        <f>'[38]Balance Sheet'!G23</f>
        <v>1.0763873845378482</v>
      </c>
      <c r="H23" s="17">
        <f>'[38]Balance Sheet'!H23</f>
        <v>1.0763873845378482</v>
      </c>
      <c r="I23" s="17">
        <f>'[38]Balance Sheet'!I23</f>
        <v>1.0763873845378482</v>
      </c>
      <c r="J23" s="17">
        <f>'[38]Balance Sheet'!J23</f>
        <v>1.0763873845378482</v>
      </c>
      <c r="K23" s="17">
        <f>'[38]Balance Sheet'!K23</f>
        <v>1.0763873845378482</v>
      </c>
      <c r="L23" s="17">
        <f>'[38]Balance Sheet'!L23</f>
        <v>1.0763873845378482</v>
      </c>
      <c r="M23" s="17">
        <f>'[38]Balance Sheet'!M23</f>
        <v>1.0763873845378482</v>
      </c>
      <c r="N23" s="17">
        <f>'[38]Balance Sheet'!N23</f>
        <v>1.0763873845378482</v>
      </c>
      <c r="O23" s="17">
        <f>'[38]Balance Sheet'!O23</f>
        <v>1.0763873845378482</v>
      </c>
      <c r="P23" s="35"/>
    </row>
    <row r="24" spans="2:16" ht="18" customHeight="1" x14ac:dyDescent="0.25">
      <c r="B24" s="1" t="s">
        <v>53</v>
      </c>
      <c r="C24" s="1"/>
      <c r="D24" s="17">
        <f>'[38]Balance Sheet'!D24</f>
        <v>7.4958219798549726</v>
      </c>
      <c r="E24" s="17">
        <f>'[38]Balance Sheet'!E24</f>
        <v>8.2097342888479954</v>
      </c>
      <c r="F24" s="17">
        <f>'[38]Balance Sheet'!F24</f>
        <v>8.2097342888479954</v>
      </c>
      <c r="G24" s="17">
        <f>'[38]Balance Sheet'!G24</f>
        <v>8.2097342888479954</v>
      </c>
      <c r="H24" s="17">
        <f>'[38]Balance Sheet'!H24</f>
        <v>8.2097342888479954</v>
      </c>
      <c r="I24" s="17">
        <f>'[38]Balance Sheet'!I24</f>
        <v>8.2097342888479954</v>
      </c>
      <c r="J24" s="17">
        <f>'[38]Balance Sheet'!J24</f>
        <v>8.2097342888479954</v>
      </c>
      <c r="K24" s="17">
        <f>'[38]Balance Sheet'!K24</f>
        <v>8.2097342888479954</v>
      </c>
      <c r="L24" s="17">
        <f>'[38]Balance Sheet'!L24</f>
        <v>8.2097342888479954</v>
      </c>
      <c r="M24" s="17">
        <f>'[38]Balance Sheet'!M24</f>
        <v>8.2097342888479954</v>
      </c>
      <c r="N24" s="17">
        <f>'[38]Balance Sheet'!N24</f>
        <v>8.2097342888479954</v>
      </c>
      <c r="O24" s="17">
        <f>'[38]Balance Sheet'!O24</f>
        <v>8.2097342888479954</v>
      </c>
      <c r="P24" s="35"/>
    </row>
    <row r="25" spans="2:16" ht="18" customHeight="1" x14ac:dyDescent="0.25">
      <c r="B25" s="1" t="s">
        <v>54</v>
      </c>
      <c r="C25" s="1"/>
      <c r="D25" s="17">
        <f>'[38]Balance Sheet'!D25</f>
        <v>0</v>
      </c>
      <c r="E25" s="17">
        <f>'[38]Balance Sheet'!E25</f>
        <v>0</v>
      </c>
      <c r="F25" s="17">
        <f>'[38]Balance Sheet'!F25</f>
        <v>0</v>
      </c>
      <c r="G25" s="17">
        <f>'[38]Balance Sheet'!G25</f>
        <v>0</v>
      </c>
      <c r="H25" s="17">
        <f>'[38]Balance Sheet'!H25</f>
        <v>0</v>
      </c>
      <c r="I25" s="17">
        <f>'[38]Balance Sheet'!I25</f>
        <v>0</v>
      </c>
      <c r="J25" s="17">
        <f>'[38]Balance Sheet'!J25</f>
        <v>0</v>
      </c>
      <c r="K25" s="17">
        <f>'[38]Balance Sheet'!K25</f>
        <v>0</v>
      </c>
      <c r="L25" s="17">
        <f>'[38]Balance Sheet'!L25</f>
        <v>0</v>
      </c>
      <c r="M25" s="17">
        <f>'[38]Balance Sheet'!M25</f>
        <v>0</v>
      </c>
      <c r="N25" s="17">
        <f>'[38]Balance Sheet'!N25</f>
        <v>0</v>
      </c>
      <c r="O25" s="17">
        <f>'[38]Balance Sheet'!O25</f>
        <v>0</v>
      </c>
      <c r="P25" s="35"/>
    </row>
    <row r="26" spans="2:16" ht="18" customHeight="1" x14ac:dyDescent="0.25">
      <c r="B26" s="15" t="s">
        <v>55</v>
      </c>
      <c r="C26" s="15"/>
      <c r="D26" s="20">
        <f>SUM(D21:D25)</f>
        <v>8.5722093643928208</v>
      </c>
      <c r="E26" s="20">
        <f>SUM(E21:E25)</f>
        <v>9.2861216733858427</v>
      </c>
      <c r="F26" s="20">
        <f>SUM(F21:F25)</f>
        <v>9.2861216733858427</v>
      </c>
      <c r="G26" s="20">
        <f t="shared" ref="G26:O26" si="4">SUM(G21:G25)</f>
        <v>9.2861216733858427</v>
      </c>
      <c r="H26" s="20">
        <f t="shared" si="4"/>
        <v>9.2861216733858427</v>
      </c>
      <c r="I26" s="20">
        <f t="shared" si="4"/>
        <v>9.2861216733858427</v>
      </c>
      <c r="J26" s="20">
        <f t="shared" si="4"/>
        <v>9.2861216733858427</v>
      </c>
      <c r="K26" s="20">
        <f t="shared" si="4"/>
        <v>9.2861216733858427</v>
      </c>
      <c r="L26" s="20">
        <f t="shared" si="4"/>
        <v>9.2861216733858427</v>
      </c>
      <c r="M26" s="20">
        <f t="shared" si="4"/>
        <v>9.2861216733858427</v>
      </c>
      <c r="N26" s="20">
        <f t="shared" si="4"/>
        <v>9.2861216733858427</v>
      </c>
      <c r="O26" s="20">
        <f t="shared" si="4"/>
        <v>9.2861216733858427</v>
      </c>
      <c r="P26" s="35"/>
    </row>
    <row r="27" spans="2:16" ht="18" customHeight="1" x14ac:dyDescent="0.25">
      <c r="B27" s="1" t="s">
        <v>16</v>
      </c>
      <c r="C27" s="1"/>
      <c r="F27" s="21">
        <f>'[38]Balance Sheet'!F27</f>
        <v>0.27689883028696394</v>
      </c>
      <c r="G27" s="21">
        <f>'[38]Balance Sheet'!G27</f>
        <v>0.83069649086089181</v>
      </c>
      <c r="H27" s="21">
        <f>'[38]Balance Sheet'!H27</f>
        <v>1.3844941514348197</v>
      </c>
      <c r="I27" s="21">
        <f>'[38]Balance Sheet'!I27</f>
        <v>1.9382918120087476</v>
      </c>
      <c r="J27" s="21">
        <f>'[38]Balance Sheet'!J27</f>
        <v>2.4920894725826752</v>
      </c>
      <c r="K27" s="21">
        <f>'[38]Balance Sheet'!K27</f>
        <v>3.0458871331566031</v>
      </c>
      <c r="L27" s="21">
        <f>'[38]Balance Sheet'!L27</f>
        <v>3.599684793730531</v>
      </c>
      <c r="M27" s="21">
        <f>'[38]Balance Sheet'!M27</f>
        <v>4.1534824543044593</v>
      </c>
      <c r="N27" s="21">
        <f>'[38]Balance Sheet'!N27</f>
        <v>4.7072801148783867</v>
      </c>
      <c r="O27" s="21">
        <f>'[38]Balance Sheet'!O27</f>
        <v>5.2610777754523141</v>
      </c>
      <c r="P27" s="35"/>
    </row>
    <row r="28" spans="2:16" ht="18" customHeight="1" x14ac:dyDescent="0.25">
      <c r="B28" s="39" t="s">
        <v>56</v>
      </c>
      <c r="C28" s="39"/>
      <c r="D28" s="40">
        <f>D26-D27</f>
        <v>8.5722093643928208</v>
      </c>
      <c r="E28" s="40">
        <f>E26-E27</f>
        <v>9.2861216733858427</v>
      </c>
      <c r="F28" s="40">
        <f t="shared" ref="F28:O28" si="5">F26-F27</f>
        <v>9.009222843098879</v>
      </c>
      <c r="G28" s="40">
        <f t="shared" si="5"/>
        <v>8.4554251825249516</v>
      </c>
      <c r="H28" s="40">
        <f t="shared" si="5"/>
        <v>7.9016275219510232</v>
      </c>
      <c r="I28" s="40">
        <f t="shared" si="5"/>
        <v>7.3478298613770949</v>
      </c>
      <c r="J28" s="40">
        <f t="shared" si="5"/>
        <v>6.7940322008031675</v>
      </c>
      <c r="K28" s="40">
        <f t="shared" si="5"/>
        <v>6.2402345402292401</v>
      </c>
      <c r="L28" s="40">
        <f t="shared" si="5"/>
        <v>5.6864368796553117</v>
      </c>
      <c r="M28" s="40">
        <f t="shared" si="5"/>
        <v>5.1326392190813834</v>
      </c>
      <c r="N28" s="40">
        <f t="shared" si="5"/>
        <v>4.578841558507456</v>
      </c>
      <c r="O28" s="40">
        <f t="shared" si="5"/>
        <v>4.0250438979335286</v>
      </c>
      <c r="P28" s="1"/>
    </row>
    <row r="29" spans="2:16" ht="18" customHeight="1" x14ac:dyDescent="0.25">
      <c r="B29" s="1" t="s">
        <v>57</v>
      </c>
      <c r="C29" s="1"/>
      <c r="D29" s="17">
        <f>'[38]Balance Sheet'!D29</f>
        <v>0</v>
      </c>
      <c r="E29" s="17">
        <f>'[38]Balance Sheet'!E29</f>
        <v>0</v>
      </c>
      <c r="F29" s="17">
        <f>'[38]Balance Sheet'!F29</f>
        <v>-0.26733450896001487</v>
      </c>
      <c r="G29" s="17">
        <f>'[38]Balance Sheet'!G29</f>
        <v>-0.41577998521311338</v>
      </c>
      <c r="H29" s="17">
        <f>'[38]Balance Sheet'!H29</f>
        <v>-0.52227074404249263</v>
      </c>
      <c r="I29" s="17">
        <f>'[38]Balance Sheet'!I29</f>
        <v>-0.59297808573208721</v>
      </c>
      <c r="J29" s="17">
        <f>'[38]Balance Sheet'!J29</f>
        <v>-0.63315980625620316</v>
      </c>
      <c r="K29" s="17">
        <f>'[38]Balance Sheet'!K29</f>
        <v>-0.64729600385266861</v>
      </c>
      <c r="L29" s="17">
        <f>'[38]Balance Sheet'!L29</f>
        <v>-0.63920463651733517</v>
      </c>
      <c r="M29" s="17">
        <f>'[38]Balance Sheet'!M29</f>
        <v>-0.6121398555910067</v>
      </c>
      <c r="N29" s="17">
        <f>'[38]Balance Sheet'!N29</f>
        <v>-0.56887568805326372</v>
      </c>
      <c r="O29" s="17">
        <f>'[38]Balance Sheet'!O29</f>
        <v>-0.51177725534265595</v>
      </c>
      <c r="P29" s="1"/>
    </row>
    <row r="30" spans="2:16" ht="18" customHeight="1" x14ac:dyDescent="0.25">
      <c r="B30" s="1" t="s">
        <v>58</v>
      </c>
      <c r="C30" s="1"/>
      <c r="D30" s="17">
        <f>'[38]Balance Sheet'!D30</f>
        <v>0</v>
      </c>
      <c r="E30" s="17">
        <f>'[38]Balance Sheet'!E30</f>
        <v>1.377</v>
      </c>
      <c r="F30" s="17">
        <f>'[38]Balance Sheet'!F30</f>
        <v>1.17340768200708</v>
      </c>
      <c r="G30" s="17">
        <f>'[38]Balance Sheet'!G30</f>
        <v>0.76991483388394821</v>
      </c>
      <c r="H30" s="17">
        <f>'[38]Balance Sheet'!H30</f>
        <v>0.3857112644166597</v>
      </c>
      <c r="I30" s="17">
        <f>'[38]Balance Sheet'!I30</f>
        <v>0</v>
      </c>
      <c r="J30" s="17">
        <f>'[38]Balance Sheet'!J30</f>
        <v>0</v>
      </c>
      <c r="K30" s="17">
        <f>'[38]Balance Sheet'!K30</f>
        <v>0</v>
      </c>
      <c r="L30" s="17">
        <f>'[38]Balance Sheet'!L30</f>
        <v>0</v>
      </c>
      <c r="M30" s="17">
        <f>'[38]Balance Sheet'!M30</f>
        <v>0</v>
      </c>
      <c r="N30" s="17">
        <f>'[38]Balance Sheet'!N30</f>
        <v>0</v>
      </c>
      <c r="O30" s="17">
        <f>'[38]Balance Sheet'!O30</f>
        <v>0</v>
      </c>
      <c r="P30" s="1"/>
    </row>
    <row r="31" spans="2:16" ht="18" customHeight="1" x14ac:dyDescent="0.25">
      <c r="B31" s="1" t="s">
        <v>59</v>
      </c>
      <c r="C31" s="1"/>
      <c r="D31" s="17">
        <f>'[38]Balance Sheet'!D31</f>
        <v>0</v>
      </c>
      <c r="E31" s="17">
        <f>'[38]Balance Sheet'!E31</f>
        <v>0</v>
      </c>
      <c r="F31" s="17">
        <f>'[38]Balance Sheet'!F31</f>
        <v>0</v>
      </c>
      <c r="G31" s="17">
        <f>'[38]Balance Sheet'!G31</f>
        <v>0.11291696627097812</v>
      </c>
      <c r="H31" s="17">
        <f>'[38]Balance Sheet'!H31</f>
        <v>0.2727498433340439</v>
      </c>
      <c r="I31" s="17">
        <f>'[38]Balance Sheet'!I31</f>
        <v>0.2591722300960882</v>
      </c>
      <c r="J31" s="17">
        <f>'[38]Balance Sheet'!J31</f>
        <v>0.20462068969131042</v>
      </c>
      <c r="K31" s="17">
        <f>'[38]Balance Sheet'!K31</f>
        <v>0.11313230329183471</v>
      </c>
      <c r="L31" s="17">
        <f>'[38]Balance Sheet'!L31</f>
        <v>0</v>
      </c>
      <c r="M31" s="17">
        <f>'[38]Balance Sheet'!M31</f>
        <v>0</v>
      </c>
      <c r="N31" s="17">
        <f>'[38]Balance Sheet'!N31</f>
        <v>0</v>
      </c>
      <c r="O31" s="17">
        <f>'[38]Balance Sheet'!O31</f>
        <v>0</v>
      </c>
      <c r="P31" s="1"/>
    </row>
    <row r="32" spans="2:16" ht="18" customHeight="1" x14ac:dyDescent="0.25">
      <c r="B32" s="1" t="str">
        <f>'[37]TPC and MoF'!B14</f>
        <v>Security Deposit to landlord</v>
      </c>
      <c r="C32" s="1"/>
      <c r="D32" s="17">
        <f>'[38]Balance Sheet'!D32</f>
        <v>0.38400000000000001</v>
      </c>
      <c r="E32" s="17">
        <f>'[38]Balance Sheet'!E32</f>
        <v>0.38400000000000001</v>
      </c>
      <c r="F32" s="17">
        <f>'[38]Balance Sheet'!F32</f>
        <v>0.38400000000000001</v>
      </c>
      <c r="G32" s="17">
        <f>'[38]Balance Sheet'!G32</f>
        <v>0.38400000000000001</v>
      </c>
      <c r="H32" s="17">
        <f>'[38]Balance Sheet'!H32</f>
        <v>0.38400000000000001</v>
      </c>
      <c r="I32" s="17">
        <f>'[38]Balance Sheet'!I32</f>
        <v>0.38400000000000001</v>
      </c>
      <c r="J32" s="17">
        <f>'[38]Balance Sheet'!J32</f>
        <v>0.38400000000000001</v>
      </c>
      <c r="K32" s="17">
        <f>'[38]Balance Sheet'!K32</f>
        <v>0.38400000000000001</v>
      </c>
      <c r="L32" s="17">
        <f>'[38]Balance Sheet'!L32</f>
        <v>0.38400000000000001</v>
      </c>
      <c r="M32" s="17">
        <f>'[38]Balance Sheet'!M32</f>
        <v>0.38400000000000001</v>
      </c>
      <c r="N32" s="17">
        <f>'[38]Balance Sheet'!N32</f>
        <v>0.38400000000000001</v>
      </c>
      <c r="O32" s="17">
        <f>'[38]Balance Sheet'!O32</f>
        <v>0.38400000000000001</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'[38]Balance Sheet'!F34</f>
        <v>0.20812094304657533</v>
      </c>
      <c r="G34" s="17">
        <f>'[38]Balance Sheet'!G34</f>
        <v>0.42725582094575343</v>
      </c>
      <c r="H34" s="17">
        <f>'[38]Balance Sheet'!H34</f>
        <v>0.44266554843139727</v>
      </c>
      <c r="I34" s="17">
        <f>'[38]Balance Sheet'!I34</f>
        <v>0.45906046777077536</v>
      </c>
      <c r="J34" s="17">
        <f>'[38]Balance Sheet'!J34</f>
        <v>0.47650594146753328</v>
      </c>
      <c r="K34" s="17">
        <f>'[38]Balance Sheet'!K34</f>
        <v>0.49507180786882093</v>
      </c>
      <c r="L34" s="17">
        <f>'[38]Balance Sheet'!L34</f>
        <v>0.51483269553634159</v>
      </c>
      <c r="M34" s="17">
        <f>'[38]Balance Sheet'!M34</f>
        <v>0.53586836012936967</v>
      </c>
      <c r="N34" s="17">
        <f>'[38]Balance Sheet'!N34</f>
        <v>0.55826404543484021</v>
      </c>
      <c r="O34" s="17">
        <f>'[38]Balance Sheet'!O34</f>
        <v>0.58211087029958475</v>
      </c>
      <c r="P34" s="1"/>
    </row>
    <row r="35" spans="2:16" ht="18" customHeight="1" x14ac:dyDescent="0.25">
      <c r="B35" s="1" t="s">
        <v>62</v>
      </c>
      <c r="C35" s="1"/>
      <c r="D35" s="21">
        <f>'CFS (Pune)'!D38</f>
        <v>0</v>
      </c>
      <c r="E35" s="21">
        <f>'CFS (Pune)'!E38</f>
        <v>0</v>
      </c>
      <c r="F35" s="21">
        <f>'CFS (Pune)'!F38</f>
        <v>0.85159949132836954</v>
      </c>
      <c r="G35" s="21">
        <f>'CFS (Pune)'!G38</f>
        <v>1.2626669168745133</v>
      </c>
      <c r="H35" s="21">
        <f>'CFS (Pune)'!H38</f>
        <v>1.7679123754755788</v>
      </c>
      <c r="I35" s="21">
        <f>'CFS (Pune)'!I38</f>
        <v>2.4485791488233444</v>
      </c>
      <c r="J35" s="21">
        <f>'CFS (Pune)'!J38</f>
        <v>2.8079693055048316</v>
      </c>
      <c r="K35" s="21">
        <f>'CFS (Pune)'!K38</f>
        <v>3.3159101132618627</v>
      </c>
      <c r="L35" s="21">
        <f>'CFS (Pune)'!L38</f>
        <v>3.9064898688194876</v>
      </c>
      <c r="M35" s="21">
        <f>'CFS (Pune)'!M38</f>
        <v>4.4203342952026965</v>
      </c>
      <c r="N35" s="21">
        <f>'CFS (Pune)'!N38</f>
        <v>6.1694292112963973</v>
      </c>
      <c r="O35" s="21">
        <f>'CFS (Pune)'!O38</f>
        <v>7.924545301106054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8.9562093643928211</v>
      </c>
      <c r="E37" s="29">
        <f t="shared" si="6"/>
        <v>11.047121673385844</v>
      </c>
      <c r="F37" s="29">
        <f t="shared" si="6"/>
        <v>11.359016450520889</v>
      </c>
      <c r="G37" s="29">
        <f t="shared" ref="G37" si="7">G28+G34+G35+G36+G32+G29+G30+G31</f>
        <v>10.996399735287032</v>
      </c>
      <c r="H37" s="29">
        <f>H28+H34+H35+H36+H32+H29+H30+H31</f>
        <v>10.63239580956621</v>
      </c>
      <c r="I37" s="29">
        <f t="shared" ref="I37:O37" si="8">I28+I34+I35+I36+I32+I29+I30+I31</f>
        <v>10.305663622335215</v>
      </c>
      <c r="J37" s="29">
        <f t="shared" si="8"/>
        <v>10.033968331210641</v>
      </c>
      <c r="K37" s="29">
        <f t="shared" si="8"/>
        <v>9.9010527607990912</v>
      </c>
      <c r="L37" s="29">
        <f t="shared" si="8"/>
        <v>9.8525548074938065</v>
      </c>
      <c r="M37" s="29">
        <f t="shared" si="8"/>
        <v>9.8607020188224439</v>
      </c>
      <c r="N37" s="29">
        <f t="shared" si="8"/>
        <v>11.121659127185429</v>
      </c>
      <c r="O37" s="29">
        <f t="shared" si="8"/>
        <v>12.403922813996511</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1:O421"/>
  <sheetViews>
    <sheetView showGridLines="0"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27800 Sq. Ft. Pune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'[37]Common Assumption'!B4</f>
        <v>27800 Sq. Ft. Pune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3" t="s">
        <v>1</v>
      </c>
      <c r="E6" s="103"/>
      <c r="F6" s="104" t="s">
        <v>2</v>
      </c>
      <c r="G6" s="104"/>
      <c r="H6" s="104"/>
      <c r="I6" s="104"/>
      <c r="J6" s="104"/>
      <c r="K6" s="104"/>
      <c r="L6" s="104"/>
      <c r="M6" s="104"/>
      <c r="N6" s="104"/>
      <c r="O6" s="104"/>
    </row>
    <row r="7" spans="2:15"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'[38]Cash Flow Statement INDIRECT'!D12</f>
        <v>0</v>
      </c>
      <c r="E12" s="17">
        <f>'[38]Cash Flow Statement INDIRECT'!E12</f>
        <v>0</v>
      </c>
      <c r="F12" s="17">
        <f>'[38]Cash Flow Statement INDIRECT'!F12</f>
        <v>0.43149996225702292</v>
      </c>
      <c r="G12" s="17">
        <f>'[38]Cash Flow Statement INDIRECT'!G12</f>
        <v>0.9392713470339995</v>
      </c>
      <c r="H12" s="17">
        <f>'[38]Cash Flow Statement INDIRECT'!H12</f>
        <v>0.93142702251203824</v>
      </c>
      <c r="I12" s="17">
        <f>'[38]Cash Flow Statement INDIRECT'!I12</f>
        <v>1.0525094271672071</v>
      </c>
      <c r="J12" s="17">
        <f>'[38]Cash Flow Statement INDIRECT'!J12</f>
        <v>1.1829827788323437</v>
      </c>
      <c r="K12" s="17">
        <f>'[38]Cash Flow Statement INDIRECT'!K12</f>
        <v>1.3189883116376238</v>
      </c>
      <c r="L12" s="17">
        <f>'[38]Cash Flow Statement INDIRECT'!L12</f>
        <v>1.458662451795532</v>
      </c>
      <c r="M12" s="17">
        <f>'[38]Cash Flow Statement INDIRECT'!M12</f>
        <v>1.6155868512171481</v>
      </c>
      <c r="N12" s="17">
        <f>'[38]Cash Flow Statement INDIRECT'!N12</f>
        <v>1.6830126746551846</v>
      </c>
      <c r="O12" s="17">
        <f>'[38]Cash Flow Statement INDIRECT'!O12</f>
        <v>1.7113733622897909</v>
      </c>
    </row>
    <row r="13" spans="2:15" ht="18" customHeight="1" x14ac:dyDescent="0.25">
      <c r="B13" s="22" t="s">
        <v>69</v>
      </c>
      <c r="C13" s="22"/>
      <c r="D13" s="17">
        <f>'[38]Cash Flow Statement INDIRECT'!D13</f>
        <v>0</v>
      </c>
      <c r="E13" s="17">
        <f>'[38]Cash Flow Statement INDIRECT'!E13</f>
        <v>0</v>
      </c>
      <c r="F13" s="17">
        <f>'[38]Cash Flow Statement INDIRECT'!F13</f>
        <v>0.27689883028696394</v>
      </c>
      <c r="G13" s="17">
        <f>'[38]Cash Flow Statement INDIRECT'!G13</f>
        <v>0.55379766057392787</v>
      </c>
      <c r="H13" s="17">
        <f>'[38]Cash Flow Statement INDIRECT'!H13</f>
        <v>0.55379766057392787</v>
      </c>
      <c r="I13" s="17">
        <f>'[38]Cash Flow Statement INDIRECT'!I13</f>
        <v>0.55379766057392787</v>
      </c>
      <c r="J13" s="17">
        <f>'[38]Cash Flow Statement INDIRECT'!J13</f>
        <v>0.55379766057392787</v>
      </c>
      <c r="K13" s="17">
        <f>'[38]Cash Flow Statement INDIRECT'!K13</f>
        <v>0.55379766057392787</v>
      </c>
      <c r="L13" s="17">
        <f>'[38]Cash Flow Statement INDIRECT'!L13</f>
        <v>0.55379766057392787</v>
      </c>
      <c r="M13" s="17">
        <f>'[38]Cash Flow Statement INDIRECT'!M13</f>
        <v>0.55379766057392787</v>
      </c>
      <c r="N13" s="17">
        <f>'[38]Cash Flow Statement INDIRECT'!N13</f>
        <v>0.55379766057392787</v>
      </c>
      <c r="O13" s="17">
        <f>'[38]Cash Flow Statement INDIRECT'!O13</f>
        <v>0.55379766057392787</v>
      </c>
    </row>
    <row r="14" spans="2:15" ht="18" customHeight="1" x14ac:dyDescent="0.25">
      <c r="B14" s="22" t="s">
        <v>70</v>
      </c>
      <c r="C14" s="22"/>
      <c r="D14" s="17">
        <f>'[38]Cash Flow Statement INDIRECT'!D14</f>
        <v>0</v>
      </c>
      <c r="E14" s="17">
        <f>'[38]Cash Flow Statement INDIRECT'!E14</f>
        <v>0</v>
      </c>
      <c r="F14" s="17">
        <f>'[38]Cash Flow Statement INDIRECT'!F14</f>
        <v>0.42266964075001312</v>
      </c>
      <c r="G14" s="17">
        <f>'[38]Cash Flow Statement INDIRECT'!G14</f>
        <v>0.74855792640947261</v>
      </c>
      <c r="H14" s="17">
        <f>'[38]Cash Flow Statement INDIRECT'!H14</f>
        <v>0.64923959173230417</v>
      </c>
      <c r="I14" s="17">
        <f>'[38]Cash Flow Statement INDIRECT'!I14</f>
        <v>0.54594852366804913</v>
      </c>
      <c r="J14" s="17">
        <f>'[38]Cash Flow Statement INDIRECT'!J14</f>
        <v>0.43471198882962026</v>
      </c>
      <c r="K14" s="17">
        <f>'[38]Cash Flow Statement INDIRECT'!K14</f>
        <v>0.31950272060410445</v>
      </c>
      <c r="L14" s="17">
        <f>'[38]Cash Flow Statement INDIRECT'!L14</f>
        <v>0.20230708568504555</v>
      </c>
      <c r="M14" s="17">
        <f>'[38]Cash Flow Statement INDIRECT'!M14</f>
        <v>6.9675726251576503E-2</v>
      </c>
      <c r="N14" s="17">
        <f>'[38]Cash Flow Statement INDIRECT'!N14</f>
        <v>2.8499999999999998E-2</v>
      </c>
      <c r="O14" s="17">
        <f>'[38]Cash Flow Statement INDIRECT'!O14</f>
        <v>2.8499999999999998E-2</v>
      </c>
    </row>
    <row r="15" spans="2:15" ht="18" customHeight="1" x14ac:dyDescent="0.25">
      <c r="B15" s="22" t="s">
        <v>71</v>
      </c>
      <c r="C15" s="22"/>
      <c r="D15" s="17">
        <f>'[38]Cash Flow Statement INDIRECT'!D15</f>
        <v>0</v>
      </c>
      <c r="E15" s="17">
        <f>'[38]Cash Flow Statement INDIRECT'!E15</f>
        <v>0</v>
      </c>
      <c r="F15" s="17">
        <f>'[38]Cash Flow Statement INDIRECT'!F15</f>
        <v>-0.20812094304657533</v>
      </c>
      <c r="G15" s="17">
        <f>'[38]Cash Flow Statement INDIRECT'!G15</f>
        <v>-0.2191348778991781</v>
      </c>
      <c r="H15" s="17">
        <f>'[38]Cash Flow Statement INDIRECT'!H15</f>
        <v>-1.5409727485643843E-2</v>
      </c>
      <c r="I15" s="17">
        <f>'[38]Cash Flow Statement INDIRECT'!I15</f>
        <v>-1.6394919339378089E-2</v>
      </c>
      <c r="J15" s="17">
        <f>'[38]Cash Flow Statement INDIRECT'!J15</f>
        <v>-1.7445473696757918E-2</v>
      </c>
      <c r="K15" s="17">
        <f>'[38]Cash Flow Statement INDIRECT'!K15</f>
        <v>-1.8565866401287656E-2</v>
      </c>
      <c r="L15" s="17">
        <f>'[38]Cash Flow Statement INDIRECT'!L15</f>
        <v>-1.9760887667520655E-2</v>
      </c>
      <c r="M15" s="17">
        <f>'[38]Cash Flow Statement INDIRECT'!M15</f>
        <v>-2.1035664593028081E-2</v>
      </c>
      <c r="N15" s="17">
        <f>'[38]Cash Flow Statement INDIRECT'!N15</f>
        <v>-2.2395685305470536E-2</v>
      </c>
      <c r="O15" s="17">
        <f>'[38]Cash Flow Statement INDIRECT'!O15</f>
        <v>-2.3846824864744542E-2</v>
      </c>
    </row>
    <row r="16" spans="2:15" ht="18" customHeight="1" x14ac:dyDescent="0.25">
      <c r="B16" s="22" t="s">
        <v>72</v>
      </c>
      <c r="C16" s="22"/>
      <c r="D16" s="17">
        <f>'[38]Cash Flow Statement INDIRECT'!D16</f>
        <v>0</v>
      </c>
      <c r="E16" s="17">
        <f>'[38]Cash Flow Statement INDIRECT'!E16</f>
        <v>-1.377</v>
      </c>
      <c r="F16" s="17">
        <f>'[38]Cash Flow Statement INDIRECT'!F16</f>
        <v>0.20359231799292002</v>
      </c>
      <c r="G16" s="17">
        <f>'[38]Cash Flow Statement INDIRECT'!G16</f>
        <v>0.40349284812313191</v>
      </c>
      <c r="H16" s="17">
        <f>'[38]Cash Flow Statement INDIRECT'!H16</f>
        <v>0.38420356946728856</v>
      </c>
      <c r="I16" s="17">
        <f>'[38]Cash Flow Statement INDIRECT'!I16</f>
        <v>0.38740601005365305</v>
      </c>
      <c r="J16" s="17">
        <f>'[38]Cash Flow Statement INDIRECT'!J16</f>
        <v>0.39086863708246056</v>
      </c>
      <c r="K16" s="17">
        <f>'[38]Cash Flow Statement INDIRECT'!K16</f>
        <v>0.39461196470681809</v>
      </c>
      <c r="L16" s="17">
        <f>'[38]Cash Flow Statement INDIRECT'!L16</f>
        <v>0.39865809564981103</v>
      </c>
      <c r="M16" s="17">
        <f>'[38]Cash Flow Statement INDIRECT'!M16</f>
        <v>0.40303084284767743</v>
      </c>
      <c r="N16" s="17">
        <f>'[38]Cash Flow Statement INDIRECT'!N16</f>
        <v>0.40775586034124023</v>
      </c>
      <c r="O16" s="17">
        <f>'[38]Cash Flow Statement INDIRECT'!O16</f>
        <v>0.41286078411546934</v>
      </c>
    </row>
    <row r="17" spans="2:15" ht="18" customHeight="1" x14ac:dyDescent="0.25">
      <c r="B17" s="22" t="s">
        <v>73</v>
      </c>
      <c r="C17" s="22"/>
      <c r="D17" s="17">
        <f>'[38]Cash Flow Statement INDIRECT'!D17</f>
        <v>0</v>
      </c>
      <c r="E17" s="17">
        <f>'[38]Cash Flow Statement INDIRECT'!E17</f>
        <v>0</v>
      </c>
      <c r="F17" s="17">
        <f>'[38]Cash Flow Statement INDIRECT'!F17</f>
        <v>0</v>
      </c>
      <c r="G17" s="17">
        <f>'[38]Cash Flow Statement INDIRECT'!G17</f>
        <v>-0.11291696627097812</v>
      </c>
      <c r="H17" s="17">
        <f>'[38]Cash Flow Statement INDIRECT'!H17</f>
        <v>-0.15983287706306576</v>
      </c>
      <c r="I17" s="17">
        <f>'[38]Cash Flow Statement INDIRECT'!I17</f>
        <v>1.3577613237955699E-2</v>
      </c>
      <c r="J17" s="17">
        <f>'[38]Cash Flow Statement INDIRECT'!J17</f>
        <v>5.4551540404777776E-2</v>
      </c>
      <c r="K17" s="17">
        <f>'[38]Cash Flow Statement INDIRECT'!K17</f>
        <v>9.1488386399475707E-2</v>
      </c>
      <c r="L17" s="17">
        <f>'[38]Cash Flow Statement INDIRECT'!L17</f>
        <v>0.11313230329183471</v>
      </c>
      <c r="M17" s="17">
        <f>'[38]Cash Flow Statement INDIRECT'!M17</f>
        <v>0</v>
      </c>
      <c r="N17" s="17">
        <f>'[38]Cash Flow Statement INDIRECT'!N17</f>
        <v>0</v>
      </c>
      <c r="O17" s="17">
        <f>'[38]Cash Flow Statement INDIRECT'!O17</f>
        <v>0</v>
      </c>
    </row>
    <row r="18" spans="2:15" ht="18" customHeight="1" x14ac:dyDescent="0.25">
      <c r="B18" s="53" t="s">
        <v>74</v>
      </c>
      <c r="C18" s="53"/>
      <c r="D18" s="17">
        <f>'[38]Cash Flow Statement INDIRECT'!D18</f>
        <v>0</v>
      </c>
      <c r="E18" s="17">
        <f>'[38]Cash Flow Statement INDIRECT'!E18</f>
        <v>0</v>
      </c>
      <c r="F18" s="17">
        <f>'[38]Cash Flow Statement INDIRECT'!F18</f>
        <v>4.6827212185479444E-3</v>
      </c>
      <c r="G18" s="17">
        <f>'[38]Cash Flow Statement INDIRECT'!G18</f>
        <v>4.9305347527315059E-3</v>
      </c>
      <c r="H18" s="17">
        <f>'[38]Cash Flow Statement INDIRECT'!H18</f>
        <v>1.6348842156098223E-2</v>
      </c>
      <c r="I18" s="17">
        <f>'[38]Cash Flow Statement INDIRECT'!I18</f>
        <v>1.168991849519567E-3</v>
      </c>
      <c r="J18" s="17">
        <f>'[38]Cash Flow Statement INDIRECT'!J18</f>
        <v>1.2326346307797928E-3</v>
      </c>
      <c r="K18" s="17">
        <f>'[38]Cash Flow Statement INDIRECT'!K18</f>
        <v>1.2998490402618516E-3</v>
      </c>
      <c r="L18" s="17">
        <f>'[38]Cash Flow Statement INDIRECT'!L18</f>
        <v>1.3708428710637356E-3</v>
      </c>
      <c r="M18" s="17">
        <f>'[38]Cash Flow Statement INDIRECT'!M18</f>
        <v>1.4458364968148799E-3</v>
      </c>
      <c r="N18" s="17">
        <f>'[38]Cash Flow Statement INDIRECT'!N18</f>
        <v>1.5250636650184224E-3</v>
      </c>
      <c r="O18" s="17">
        <f>'[38]Cash Flow Statement INDIRECT'!O18</f>
        <v>1.6087723423843514E-3</v>
      </c>
    </row>
    <row r="19" spans="2:15" ht="18" customHeight="1" x14ac:dyDescent="0.25">
      <c r="B19" s="101" t="s">
        <v>75</v>
      </c>
      <c r="C19" s="101"/>
      <c r="D19" s="45">
        <f t="shared" ref="D19:O19" si="3">SUM(D12:D18)</f>
        <v>0</v>
      </c>
      <c r="E19" s="45">
        <f t="shared" si="3"/>
        <v>-1.377</v>
      </c>
      <c r="F19" s="45">
        <f t="shared" si="3"/>
        <v>1.1312225294588925</v>
      </c>
      <c r="G19" s="45">
        <f t="shared" si="3"/>
        <v>2.3179984727231067</v>
      </c>
      <c r="H19" s="45">
        <f t="shared" si="3"/>
        <v>2.3597740818929478</v>
      </c>
      <c r="I19" s="45">
        <f t="shared" si="3"/>
        <v>2.5380133072109343</v>
      </c>
      <c r="J19" s="45">
        <f t="shared" si="3"/>
        <v>2.6006997666571525</v>
      </c>
      <c r="K19" s="45">
        <f t="shared" si="3"/>
        <v>2.661123026560924</v>
      </c>
      <c r="L19" s="45">
        <f t="shared" si="3"/>
        <v>2.708167552199694</v>
      </c>
      <c r="M19" s="45">
        <f t="shared" si="3"/>
        <v>2.6225012527941165</v>
      </c>
      <c r="N19" s="45">
        <f t="shared" si="3"/>
        <v>2.6521955739299008</v>
      </c>
      <c r="O19" s="45">
        <f t="shared" si="3"/>
        <v>2.6842937544568279</v>
      </c>
    </row>
    <row r="20" spans="2:15" ht="18" customHeight="1" x14ac:dyDescent="0.25">
      <c r="B20" s="22" t="s">
        <v>76</v>
      </c>
      <c r="C20" s="22"/>
      <c r="D20" s="46">
        <f>'[38]Cash Flow Statement INDIRECT'!D20</f>
        <v>0</v>
      </c>
      <c r="E20" s="46">
        <f>'[38]Cash Flow Statement INDIRECT'!E20</f>
        <v>0</v>
      </c>
      <c r="F20" s="46">
        <f>'[38]Cash Flow Statement INDIRECT'!F20</f>
        <v>0</v>
      </c>
      <c r="G20" s="46">
        <f>'[38]Cash Flow Statement INDIRECT'!G20</f>
        <v>0</v>
      </c>
      <c r="H20" s="46">
        <f>'[38]Cash Flow Statement INDIRECT'!H20</f>
        <v>0</v>
      </c>
      <c r="I20" s="46">
        <f>'[38]Cash Flow Statement INDIRECT'!I20</f>
        <v>1.6947456369933445E-3</v>
      </c>
      <c r="J20" s="46">
        <f>'[38]Cash Flow Statement INDIRECT'!J20</f>
        <v>0.39086863708246056</v>
      </c>
      <c r="K20" s="46">
        <f>'[38]Cash Flow Statement INDIRECT'!K20</f>
        <v>0.39461196470681809</v>
      </c>
      <c r="L20" s="46">
        <f>'[38]Cash Flow Statement INDIRECT'!L20</f>
        <v>0.39865809564981103</v>
      </c>
      <c r="M20" s="46">
        <f>'[38]Cash Flow Statement INDIRECT'!M20</f>
        <v>0.40303084284767743</v>
      </c>
      <c r="N20" s="46">
        <f>'[38]Cash Flow Statement INDIRECT'!N20</f>
        <v>0.40775586034124023</v>
      </c>
      <c r="O20" s="46">
        <f>'[38]Cash Flow Statement INDIRECT'!O20</f>
        <v>0.41286078411546934</v>
      </c>
    </row>
    <row r="21" spans="2:15" ht="18" customHeight="1" x14ac:dyDescent="0.25">
      <c r="B21" s="22" t="s">
        <v>77</v>
      </c>
      <c r="C21" s="22"/>
      <c r="D21" s="46">
        <f>'[38]Cash Flow Statement INDIRECT'!D21</f>
        <v>0</v>
      </c>
      <c r="E21" s="46">
        <f>'[38]Cash Flow Statement INDIRECT'!E21</f>
        <v>0</v>
      </c>
      <c r="F21" s="46">
        <f>'[38]Cash Flow Statement INDIRECT'!F21</f>
        <v>0</v>
      </c>
      <c r="G21" s="46">
        <f>'[38]Cash Flow Statement INDIRECT'!G21</f>
        <v>0.11291696627097812</v>
      </c>
      <c r="H21" s="46">
        <f>'[38]Cash Flow Statement INDIRECT'!H21</f>
        <v>0.15983287706306576</v>
      </c>
      <c r="I21" s="46">
        <f>'[38]Cash Flow Statement INDIRECT'!I21</f>
        <v>0.18061061770189274</v>
      </c>
      <c r="J21" s="46">
        <f>'[38]Cash Flow Statement INDIRECT'!J21</f>
        <v>0.20299984484763017</v>
      </c>
      <c r="K21" s="46">
        <f>'[38]Cash Flow Statement INDIRECT'!K21</f>
        <v>0.22633839427701624</v>
      </c>
      <c r="L21" s="46">
        <f>'[38]Cash Flow Statement INDIRECT'!L21</f>
        <v>0.26207522991139837</v>
      </c>
      <c r="M21" s="46">
        <f>'[38]Cash Flow Statement INDIRECT'!M21</f>
        <v>0.43367567964066023</v>
      </c>
      <c r="N21" s="46">
        <f>'[38]Cash Flow Statement INDIRECT'!N21</f>
        <v>0.46684479749495988</v>
      </c>
      <c r="O21" s="46">
        <f>'[38]Cash Flow Statement INDIRECT'!O21</f>
        <v>0.48781688053170247</v>
      </c>
    </row>
    <row r="22" spans="2:15" ht="18" customHeight="1" x14ac:dyDescent="0.25">
      <c r="B22" s="39" t="s">
        <v>78</v>
      </c>
      <c r="C22" s="39"/>
      <c r="D22" s="40">
        <f>+D19-D21-D20</f>
        <v>0</v>
      </c>
      <c r="E22" s="40">
        <f t="shared" ref="E22:O22" si="4">+E19-E21-E20</f>
        <v>-1.377</v>
      </c>
      <c r="F22" s="40">
        <f t="shared" si="4"/>
        <v>1.1312225294588925</v>
      </c>
      <c r="G22" s="40">
        <f t="shared" si="4"/>
        <v>2.2050815064521285</v>
      </c>
      <c r="H22" s="40">
        <f t="shared" si="4"/>
        <v>2.1999412048298819</v>
      </c>
      <c r="I22" s="40">
        <f t="shared" si="4"/>
        <v>2.3557079438720478</v>
      </c>
      <c r="J22" s="40">
        <f t="shared" si="4"/>
        <v>2.0068312847270615</v>
      </c>
      <c r="K22" s="40">
        <f t="shared" si="4"/>
        <v>2.0401726675770897</v>
      </c>
      <c r="L22" s="40">
        <f t="shared" si="4"/>
        <v>2.0474342266384848</v>
      </c>
      <c r="M22" s="40">
        <f t="shared" si="4"/>
        <v>1.7857947303057788</v>
      </c>
      <c r="N22" s="40">
        <f t="shared" si="4"/>
        <v>1.7775949160937006</v>
      </c>
      <c r="O22" s="40">
        <f t="shared" si="4"/>
        <v>1.7836160898096565</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'[38]Cash Flow Statement INDIRECT'!D25</f>
        <v>-8.5722093643928208</v>
      </c>
      <c r="E25" s="17">
        <f>'[38]Cash Flow Statement INDIRECT'!E25</f>
        <v>-0.71391230899302194</v>
      </c>
      <c r="F25" s="17">
        <f>'[38]Cash Flow Statement INDIRECT'!F25</f>
        <v>0</v>
      </c>
      <c r="G25" s="17">
        <f>'[38]Cash Flow Statement INDIRECT'!G25</f>
        <v>0</v>
      </c>
      <c r="H25" s="17">
        <f>'[38]Cash Flow Statement INDIRECT'!H25</f>
        <v>0</v>
      </c>
      <c r="I25" s="17">
        <f>'[38]Cash Flow Statement INDIRECT'!I25</f>
        <v>0</v>
      </c>
      <c r="J25" s="17">
        <f>'[38]Cash Flow Statement INDIRECT'!J25</f>
        <v>0</v>
      </c>
      <c r="K25" s="17">
        <f>'[38]Cash Flow Statement INDIRECT'!K25</f>
        <v>0</v>
      </c>
      <c r="L25" s="17">
        <f>'[38]Cash Flow Statement INDIRECT'!L25</f>
        <v>0</v>
      </c>
      <c r="M25" s="17">
        <f>'[38]Cash Flow Statement INDIRECT'!M25</f>
        <v>0</v>
      </c>
      <c r="N25" s="17">
        <f>'[38]Cash Flow Statement INDIRECT'!N25</f>
        <v>0</v>
      </c>
      <c r="O25" s="17">
        <f>'[38]Cash Flow Statement INDIRECT'!O25</f>
        <v>0</v>
      </c>
    </row>
    <row r="26" spans="2:15" ht="18" customHeight="1" x14ac:dyDescent="0.25">
      <c r="B26" s="1" t="s">
        <v>81</v>
      </c>
      <c r="D26" s="17">
        <f>'[38]Cash Flow Statement INDIRECT'!D26</f>
        <v>-0.38400000000000001</v>
      </c>
      <c r="E26" s="17">
        <f>'[38]Cash Flow Statement INDIRECT'!E26</f>
        <v>0</v>
      </c>
      <c r="F26" s="17">
        <f>'[38]Cash Flow Statement INDIRECT'!F26</f>
        <v>0</v>
      </c>
      <c r="G26" s="17">
        <f>'[38]Cash Flow Statement INDIRECT'!G26</f>
        <v>0</v>
      </c>
      <c r="H26" s="17">
        <f>'[38]Cash Flow Statement INDIRECT'!H26</f>
        <v>0</v>
      </c>
      <c r="I26" s="17">
        <f>'[38]Cash Flow Statement INDIRECT'!I26</f>
        <v>0</v>
      </c>
      <c r="J26" s="17">
        <f>'[38]Cash Flow Statement INDIRECT'!J26</f>
        <v>0</v>
      </c>
      <c r="K26" s="17">
        <f>'[38]Cash Flow Statement INDIRECT'!K26</f>
        <v>0</v>
      </c>
      <c r="L26" s="17">
        <f>'[38]Cash Flow Statement INDIRECT'!L26</f>
        <v>0</v>
      </c>
      <c r="M26" s="17">
        <f>'[38]Cash Flow Statement INDIRECT'!M26</f>
        <v>0</v>
      </c>
      <c r="N26" s="17">
        <f>'[38]Cash Flow Statement INDIRECT'!N26</f>
        <v>0</v>
      </c>
      <c r="O26" s="17">
        <f>'[38]Cash Flow Statement INDIRECT'!O26</f>
        <v>0</v>
      </c>
    </row>
    <row r="27" spans="2:15" ht="18" customHeight="1" x14ac:dyDescent="0.25">
      <c r="B27" s="39" t="s">
        <v>82</v>
      </c>
      <c r="C27" s="39"/>
      <c r="D27" s="40">
        <f>SUM(D25:D26)</f>
        <v>-8.9562093643928211</v>
      </c>
      <c r="E27" s="40">
        <f t="shared" ref="E27:O27" si="5">SUM(E25:E26)</f>
        <v>-0.71391230899302194</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+'[37]Fund Flow Statement'!B12</f>
        <v>Increase in Equity / Share Capital/USL</v>
      </c>
      <c r="C30" s="22"/>
      <c r="D30" s="17">
        <f>'[38]Cash Flow Statement INDIRECT'!D30</f>
        <v>2.6834724374137475</v>
      </c>
      <c r="E30" s="17">
        <f>'[38]Cash Flow Statement INDIRECT'!E30</f>
        <v>0</v>
      </c>
      <c r="F30" s="17">
        <f>'[38]Cash Flow Statement INDIRECT'!F30</f>
        <v>0.10441064124361832</v>
      </c>
      <c r="G30" s="17">
        <f>'[38]Cash Flow Statement INDIRECT'!G30</f>
        <v>0</v>
      </c>
      <c r="H30" s="17">
        <f>'[38]Cash Flow Statement INDIRECT'!H30</f>
        <v>0</v>
      </c>
      <c r="I30" s="17">
        <f>'[38]Cash Flow Statement INDIRECT'!I30</f>
        <v>0</v>
      </c>
      <c r="J30" s="17">
        <f>'[38]Cash Flow Statement INDIRECT'!J30</f>
        <v>0</v>
      </c>
      <c r="K30" s="17">
        <f>'[38]Cash Flow Statement INDIRECT'!K30</f>
        <v>0</v>
      </c>
      <c r="L30" s="17">
        <f>'[38]Cash Flow Statement INDIRECT'!L30</f>
        <v>0</v>
      </c>
      <c r="M30" s="17">
        <f>'[38]Cash Flow Statement INDIRECT'!M30</f>
        <v>0</v>
      </c>
      <c r="N30" s="17">
        <f>'[38]Cash Flow Statement INDIRECT'!N30</f>
        <v>0</v>
      </c>
      <c r="O30" s="17">
        <f>'[38]Cash Flow Statement INDIRECT'!O30</f>
        <v>0</v>
      </c>
    </row>
    <row r="31" spans="2:15" ht="18" customHeight="1" x14ac:dyDescent="0.25">
      <c r="B31" s="22" t="str">
        <f>+'[37]Fund Flow Statement'!B13</f>
        <v>Increase in TL</v>
      </c>
      <c r="C31" s="22"/>
      <c r="D31" s="17">
        <f>'[38]Cash Flow Statement INDIRECT'!D31</f>
        <v>6.2727369269790731</v>
      </c>
      <c r="E31" s="17">
        <f>'[38]Cash Flow Statement INDIRECT'!E31</f>
        <v>2.0909123089930244</v>
      </c>
      <c r="F31" s="17">
        <f>'[38]Cash Flow Statement INDIRECT'!F31</f>
        <v>-0.26136403862412805</v>
      </c>
      <c r="G31" s="17">
        <f>'[38]Cash Flow Statement INDIRECT'!G31</f>
        <v>-1.0454561544965122</v>
      </c>
      <c r="H31" s="17">
        <f>'[38]Cash Flow Statement INDIRECT'!H31</f>
        <v>-1.0454561544965122</v>
      </c>
      <c r="I31" s="17">
        <f>'[38]Cash Flow Statement INDIRECT'!I31</f>
        <v>-1.1290926468562332</v>
      </c>
      <c r="J31" s="17">
        <f>'[38]Cash Flow Statement INDIRECT'!J31</f>
        <v>-1.212729139215954</v>
      </c>
      <c r="K31" s="17">
        <f>'[38]Cash Flow Statement INDIRECT'!K31</f>
        <v>-1.212729139215954</v>
      </c>
      <c r="L31" s="17">
        <f>'[38]Cash Flow Statement INDIRECT'!L31</f>
        <v>-1.2545473853958145</v>
      </c>
      <c r="M31" s="17">
        <f>'[38]Cash Flow Statement INDIRECT'!M31</f>
        <v>-1.2022745776709938</v>
      </c>
      <c r="N31" s="17">
        <f>'[38]Cash Flow Statement INDIRECT'!N31</f>
        <v>0</v>
      </c>
      <c r="O31" s="17">
        <f>'[38]Cash Flow Statement INDIRECT'!O31</f>
        <v>0</v>
      </c>
    </row>
    <row r="32" spans="2:15" ht="18" customHeight="1" x14ac:dyDescent="0.25">
      <c r="B32" s="22" t="str">
        <f>+'[37]Fund Flow Statement'!B14</f>
        <v>Increase in CC Limit</v>
      </c>
      <c r="C32" s="22"/>
      <c r="D32" s="17">
        <f>'[38]Cash Flow Statement INDIRECT'!D32</f>
        <v>0</v>
      </c>
      <c r="E32" s="17">
        <f>'[38]Cash Flow Statement INDIRECT'!E32</f>
        <v>0</v>
      </c>
      <c r="F32" s="17">
        <f>'[38]Cash Flow Statement INDIRECT'!F32</f>
        <v>0.3</v>
      </c>
      <c r="G32" s="17">
        <f>'[38]Cash Flow Statement INDIRECT'!G32</f>
        <v>0</v>
      </c>
      <c r="H32" s="17">
        <f>'[38]Cash Flow Statement INDIRECT'!H32</f>
        <v>0</v>
      </c>
      <c r="I32" s="17">
        <f>'[38]Cash Flow Statement INDIRECT'!I32</f>
        <v>0</v>
      </c>
      <c r="J32" s="17">
        <f>'[38]Cash Flow Statement INDIRECT'!J32</f>
        <v>0</v>
      </c>
      <c r="K32" s="17">
        <f>'[38]Cash Flow Statement INDIRECT'!K32</f>
        <v>0</v>
      </c>
      <c r="L32" s="17">
        <f>'[38]Cash Flow Statement INDIRECT'!L32</f>
        <v>0</v>
      </c>
      <c r="M32" s="17">
        <f>'[38]Cash Flow Statement INDIRECT'!M32</f>
        <v>0</v>
      </c>
      <c r="N32" s="17">
        <f>'[38]Cash Flow Statement INDIRECT'!N32</f>
        <v>0</v>
      </c>
      <c r="O32" s="17">
        <f>'[38]Cash Flow Statement INDIRECT'!O32</f>
        <v>0</v>
      </c>
    </row>
    <row r="33" spans="2:15" ht="18" customHeight="1" x14ac:dyDescent="0.25">
      <c r="B33" s="22" t="s">
        <v>84</v>
      </c>
      <c r="C33" s="22"/>
      <c r="D33" s="17">
        <f>'[38]Cash Flow Statement INDIRECT'!D33</f>
        <v>0</v>
      </c>
      <c r="E33" s="17">
        <f>'[38]Cash Flow Statement INDIRECT'!E33</f>
        <v>0</v>
      </c>
      <c r="F33" s="17">
        <f>'[38]Cash Flow Statement INDIRECT'!F33</f>
        <v>-0.42266964075001312</v>
      </c>
      <c r="G33" s="17">
        <f>'[38]Cash Flow Statement INDIRECT'!G33</f>
        <v>-0.74855792640947261</v>
      </c>
      <c r="H33" s="17">
        <f>'[38]Cash Flow Statement INDIRECT'!H33</f>
        <v>-0.64923959173230417</v>
      </c>
      <c r="I33" s="17">
        <f>'[38]Cash Flow Statement INDIRECT'!I33</f>
        <v>-0.54594852366804913</v>
      </c>
      <c r="J33" s="17">
        <f>'[38]Cash Flow Statement INDIRECT'!J33</f>
        <v>-0.43471198882962026</v>
      </c>
      <c r="K33" s="17">
        <f>'[38]Cash Flow Statement INDIRECT'!K33</f>
        <v>-0.31950272060410445</v>
      </c>
      <c r="L33" s="17">
        <f>'[38]Cash Flow Statement INDIRECT'!L33</f>
        <v>-0.20230708568504555</v>
      </c>
      <c r="M33" s="17">
        <f>'[38]Cash Flow Statement INDIRECT'!M33</f>
        <v>-6.9675726251576503E-2</v>
      </c>
      <c r="N33" s="17">
        <f>'[38]Cash Flow Statement INDIRECT'!N33</f>
        <v>-2.8499999999999998E-2</v>
      </c>
      <c r="O33" s="17">
        <f>'[38]Cash Flow Statement INDIRECT'!O33</f>
        <v>-2.8499999999999998E-2</v>
      </c>
    </row>
    <row r="34" spans="2:15" ht="18" customHeight="1" x14ac:dyDescent="0.25">
      <c r="B34" s="39" t="s">
        <v>85</v>
      </c>
      <c r="C34" s="39"/>
      <c r="D34" s="40">
        <f>SUM(D30:D33)</f>
        <v>8.9562093643928211</v>
      </c>
      <c r="E34" s="40">
        <f t="shared" ref="E34:O34" si="6">SUM(E30:E33)</f>
        <v>2.0909123089930244</v>
      </c>
      <c r="F34" s="40">
        <f t="shared" si="6"/>
        <v>-0.27962303813052286</v>
      </c>
      <c r="G34" s="40">
        <f t="shared" si="6"/>
        <v>-1.7940140809059848</v>
      </c>
      <c r="H34" s="40">
        <f t="shared" si="6"/>
        <v>-1.6946957462288164</v>
      </c>
      <c r="I34" s="40">
        <f t="shared" si="6"/>
        <v>-1.6750411705242825</v>
      </c>
      <c r="J34" s="40">
        <f t="shared" si="6"/>
        <v>-1.6474411280455743</v>
      </c>
      <c r="K34" s="40">
        <f t="shared" si="6"/>
        <v>-1.5322318598200586</v>
      </c>
      <c r="L34" s="40">
        <f t="shared" si="6"/>
        <v>-1.45685447108086</v>
      </c>
      <c r="M34" s="40">
        <f t="shared" si="6"/>
        <v>-1.2719503039225704</v>
      </c>
      <c r="N34" s="40">
        <f t="shared" si="6"/>
        <v>-2.8499999999999998E-2</v>
      </c>
      <c r="O34" s="40">
        <f t="shared" si="6"/>
        <v>-2.8499999999999998E-2</v>
      </c>
    </row>
    <row r="35" spans="2:15" ht="18" customHeight="1" x14ac:dyDescent="0.25"/>
    <row r="36" spans="2:15" ht="18" customHeight="1" x14ac:dyDescent="0.25">
      <c r="B36" s="1" t="s">
        <v>86</v>
      </c>
      <c r="D36" s="17">
        <f>+D22+D27+D34</f>
        <v>0</v>
      </c>
      <c r="E36" s="17">
        <f t="shared" ref="E36:O36" si="7">+E22+E27+E34</f>
        <v>0</v>
      </c>
      <c r="F36" s="17">
        <f t="shared" si="7"/>
        <v>0.85159949132836954</v>
      </c>
      <c r="G36" s="17">
        <f t="shared" si="7"/>
        <v>0.41106742554614373</v>
      </c>
      <c r="H36" s="17">
        <f t="shared" si="7"/>
        <v>0.50524545860106551</v>
      </c>
      <c r="I36" s="17">
        <f t="shared" si="7"/>
        <v>0.68066677334776537</v>
      </c>
      <c r="J36" s="17">
        <f t="shared" si="7"/>
        <v>0.35939015668148722</v>
      </c>
      <c r="K36" s="17">
        <f t="shared" si="7"/>
        <v>0.5079408077570311</v>
      </c>
      <c r="L36" s="17">
        <f t="shared" si="7"/>
        <v>0.59057975555762487</v>
      </c>
      <c r="M36" s="17">
        <f t="shared" si="7"/>
        <v>0.51384442638320849</v>
      </c>
      <c r="N36" s="17">
        <f t="shared" si="7"/>
        <v>1.7490949160937006</v>
      </c>
      <c r="O36" s="17">
        <f t="shared" si="7"/>
        <v>1.7551160898096565</v>
      </c>
    </row>
    <row r="37" spans="2:15" ht="18" customHeight="1" x14ac:dyDescent="0.25">
      <c r="B37" s="1" t="s">
        <v>87</v>
      </c>
      <c r="D37" s="17">
        <v>0</v>
      </c>
      <c r="E37" s="17">
        <f>+D38</f>
        <v>0</v>
      </c>
      <c r="F37" s="17">
        <f t="shared" ref="F37:O37" si="8">+E38</f>
        <v>0</v>
      </c>
      <c r="G37" s="17">
        <f t="shared" si="8"/>
        <v>0.85159949132836954</v>
      </c>
      <c r="H37" s="17">
        <f t="shared" si="8"/>
        <v>1.2626669168745133</v>
      </c>
      <c r="I37" s="17">
        <f t="shared" si="8"/>
        <v>1.7679123754755788</v>
      </c>
      <c r="J37" s="17">
        <f t="shared" si="8"/>
        <v>2.4485791488233444</v>
      </c>
      <c r="K37" s="17">
        <f t="shared" si="8"/>
        <v>2.8079693055048316</v>
      </c>
      <c r="L37" s="17">
        <f t="shared" si="8"/>
        <v>3.3159101132618627</v>
      </c>
      <c r="M37" s="17">
        <f t="shared" si="8"/>
        <v>3.9064898688194876</v>
      </c>
      <c r="N37" s="17">
        <f t="shared" si="8"/>
        <v>4.4203342952026965</v>
      </c>
      <c r="O37" s="17">
        <f t="shared" si="8"/>
        <v>6.1694292112963973</v>
      </c>
    </row>
    <row r="38" spans="2:15" ht="18" customHeight="1" x14ac:dyDescent="0.25">
      <c r="B38" s="39" t="s">
        <v>88</v>
      </c>
      <c r="C38" s="39"/>
      <c r="D38" s="40">
        <f>SUM(D36:D37)</f>
        <v>0</v>
      </c>
      <c r="E38" s="40">
        <f t="shared" ref="E38:O38" si="9">SUM(E36:E37)</f>
        <v>0</v>
      </c>
      <c r="F38" s="40">
        <f t="shared" si="9"/>
        <v>0.85159949132836954</v>
      </c>
      <c r="G38" s="40">
        <f t="shared" si="9"/>
        <v>1.2626669168745133</v>
      </c>
      <c r="H38" s="40">
        <f t="shared" si="9"/>
        <v>1.7679123754755788</v>
      </c>
      <c r="I38" s="40">
        <f t="shared" si="9"/>
        <v>2.4485791488233444</v>
      </c>
      <c r="J38" s="40">
        <f t="shared" si="9"/>
        <v>2.8079693055048316</v>
      </c>
      <c r="K38" s="40">
        <f t="shared" si="9"/>
        <v>3.3159101132618627</v>
      </c>
      <c r="L38" s="40">
        <f t="shared" si="9"/>
        <v>3.9064898688194876</v>
      </c>
      <c r="M38" s="40">
        <f t="shared" si="9"/>
        <v>4.4203342952026965</v>
      </c>
      <c r="N38" s="40">
        <f t="shared" si="9"/>
        <v>6.1694292112963973</v>
      </c>
      <c r="O38" s="40">
        <f t="shared" si="9"/>
        <v>7.924545301106054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26132 Sq. Ft. AHAMDABAD ZEPTO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'[39]Common Assumption'!B4</f>
        <v>26132 Sq. Ft. AHAMDABAD ZEPTO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3" t="s">
        <v>1</v>
      </c>
      <c r="E6" s="103"/>
      <c r="F6" s="104" t="s">
        <v>2</v>
      </c>
      <c r="G6" s="104"/>
      <c r="H6" s="104"/>
      <c r="I6" s="104"/>
      <c r="J6" s="104"/>
      <c r="K6" s="104"/>
      <c r="L6" s="104"/>
      <c r="M6" s="104"/>
      <c r="N6" s="104"/>
      <c r="O6" s="104"/>
    </row>
    <row r="7" spans="1: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MONTH(D7-'[39]Common Assumption'!E9)</f>
        <v>2</v>
      </c>
      <c r="E9" s="51">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'[40]P &amp; L Account '!F11</f>
        <v>1.7620587000000001</v>
      </c>
      <c r="G11" s="16">
        <f>'[40]P &amp; L Account '!G11</f>
        <v>4.28494098</v>
      </c>
      <c r="H11" s="16">
        <f>'[40]P &amp; L Account '!H11</f>
        <v>4.4082638849999993</v>
      </c>
      <c r="I11" s="16">
        <f>'[40]P &amp; L Account '!I11</f>
        <v>4.6259736172500006</v>
      </c>
      <c r="J11" s="16">
        <f>'[40]P &amp; L Account '!J11</f>
        <v>4.7674881512624987</v>
      </c>
      <c r="K11" s="16">
        <f>'[40]P &amp; L Account '!K11</f>
        <v>4.9190971933818748</v>
      </c>
      <c r="L11" s="16">
        <f>'[40]P &amp; L Account '!L11</f>
        <v>5.1799815744189361</v>
      </c>
      <c r="M11" s="16">
        <f>'[40]P &amp; L Account '!M11</f>
        <v>5.3540265721304499</v>
      </c>
      <c r="N11" s="16">
        <f>'[40]P &amp; L Account '!N11</f>
        <v>5.5405240424348321</v>
      </c>
      <c r="O11" s="16">
        <f>'[40]P &amp; L Account '!O11</f>
        <v>5.8535950269847712</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'[40]P &amp; L Account '!F13</f>
        <v>0.228655</v>
      </c>
      <c r="G13" s="18">
        <f>'[40]P &amp; L Account '!G13</f>
        <v>0.54877200000000004</v>
      </c>
      <c r="H13" s="18">
        <f>'[40]P &amp; L Account '!H13</f>
        <v>0.54877200000000004</v>
      </c>
      <c r="I13" s="18">
        <f>'[40]P &amp; L Account '!I13</f>
        <v>0.63108779999999998</v>
      </c>
      <c r="J13" s="18">
        <f>'[40]P &amp; L Account '!J13</f>
        <v>0.63108779999999998</v>
      </c>
      <c r="K13" s="18">
        <f>'[40]P &amp; L Account '!K13</f>
        <v>0.63108779999999998</v>
      </c>
      <c r="L13" s="18">
        <f>'[40]P &amp; L Account '!L13</f>
        <v>0.72575096999999988</v>
      </c>
      <c r="M13" s="18">
        <f>'[40]P &amp; L Account '!M13</f>
        <v>0.72575096999999988</v>
      </c>
      <c r="N13" s="18">
        <f>'[40]P &amp; L Account '!N13</f>
        <v>0.72575096999999988</v>
      </c>
      <c r="O13" s="18">
        <f>'[40]P &amp; L Account '!O13</f>
        <v>0.83461361549999979</v>
      </c>
      <c r="P13" s="1"/>
    </row>
    <row r="14" spans="1:16" ht="18" customHeight="1" x14ac:dyDescent="0.25">
      <c r="B14" s="1" t="s">
        <v>10</v>
      </c>
      <c r="C14" s="19"/>
      <c r="D14" s="1"/>
      <c r="E14" s="1"/>
      <c r="F14" s="18">
        <f>'[40]P &amp; L Account '!F14</f>
        <v>0.41249999999999998</v>
      </c>
      <c r="G14" s="18">
        <f>'[40]P &amp; L Account '!G14</f>
        <v>1.0642499999999999</v>
      </c>
      <c r="H14" s="18">
        <f>'[40]P &amp; L Account '!H14</f>
        <v>1.14406875</v>
      </c>
      <c r="I14" s="18">
        <f>'[40]P &amp; L Account '!I14</f>
        <v>1.2298739062499999</v>
      </c>
      <c r="J14" s="18">
        <f>'[40]P &amp; L Account '!J14</f>
        <v>1.32211444921875</v>
      </c>
      <c r="K14" s="18">
        <f>'[40]P &amp; L Account '!K14</f>
        <v>1.4212730329101559</v>
      </c>
      <c r="L14" s="18">
        <f>'[40]P &amp; L Account '!L14</f>
        <v>1.5278685103784178</v>
      </c>
      <c r="M14" s="18">
        <f>'[40]P &amp; L Account '!M14</f>
        <v>1.6424586486567989</v>
      </c>
      <c r="N14" s="18">
        <f>'[40]P &amp; L Account '!N14</f>
        <v>1.7656430473060585</v>
      </c>
      <c r="O14" s="18">
        <f>'[40]P &amp; L Account '!O14</f>
        <v>1.8980662758540132</v>
      </c>
      <c r="P14" s="1"/>
    </row>
    <row r="15" spans="1:16" ht="18" customHeight="1" x14ac:dyDescent="0.25">
      <c r="B15" s="1" t="s">
        <v>11</v>
      </c>
      <c r="C15" s="1"/>
      <c r="D15" s="1"/>
      <c r="E15" s="1"/>
      <c r="F15" s="18">
        <f>'[40]P &amp; L Account '!F15</f>
        <v>0</v>
      </c>
      <c r="G15" s="18">
        <f>'[40]P &amp; L Account '!G15</f>
        <v>0</v>
      </c>
      <c r="H15" s="18">
        <f>'[40]P &amp; L Account '!H15</f>
        <v>0.12979499999999999</v>
      </c>
      <c r="I15" s="18">
        <f>'[40]P &amp; L Account '!I15</f>
        <v>0.13628475000000001</v>
      </c>
      <c r="J15" s="18">
        <f>'[40]P &amp; L Account '!J15</f>
        <v>0.14309898750000002</v>
      </c>
      <c r="K15" s="18">
        <f>'[40]P &amp; L Account '!K15</f>
        <v>0.15025393687500002</v>
      </c>
      <c r="L15" s="18">
        <f>'[40]P &amp; L Account '!L15</f>
        <v>0.15776663371875002</v>
      </c>
      <c r="M15" s="18">
        <f>'[40]P &amp; L Account '!M15</f>
        <v>0.16565496540468752</v>
      </c>
      <c r="N15" s="18">
        <f>'[40]P &amp; L Account '!N15</f>
        <v>0.17393771367492192</v>
      </c>
      <c r="O15" s="18">
        <f>'[40]P &amp; L Account '!O15</f>
        <v>0.18263459935866802</v>
      </c>
      <c r="P15" s="1"/>
    </row>
    <row r="16" spans="1:16" ht="18" customHeight="1" x14ac:dyDescent="0.25">
      <c r="B16" s="1" t="s">
        <v>12</v>
      </c>
      <c r="C16" s="1"/>
      <c r="D16" s="1"/>
      <c r="E16" s="1"/>
      <c r="F16" s="18">
        <f>'[40]P &amp; L Account '!F16</f>
        <v>0.17371875000000001</v>
      </c>
      <c r="G16" s="18">
        <f>'[40]P &amp; L Account '!G16</f>
        <v>0.43417125000000001</v>
      </c>
      <c r="H16" s="18">
        <f>'[40]P &amp; L Account '!H16</f>
        <v>0.45227981249999999</v>
      </c>
      <c r="I16" s="18">
        <f>'[40]P &amp; L Account '!I16</f>
        <v>0.47129380312500002</v>
      </c>
      <c r="J16" s="18">
        <f>'[40]P &amp; L Account '!J16</f>
        <v>0.49125849328124999</v>
      </c>
      <c r="K16" s="18">
        <f>'[40]P &amp; L Account '!K16</f>
        <v>0.51222141794531251</v>
      </c>
      <c r="L16" s="18">
        <f>'[40]P &amp; L Account '!L16</f>
        <v>0.53423248884257812</v>
      </c>
      <c r="M16" s="18">
        <f>'[40]P &amp; L Account '!M16</f>
        <v>0.55734411328470701</v>
      </c>
      <c r="N16" s="18">
        <f>'[40]P &amp; L Account '!N16</f>
        <v>0.58161131894894236</v>
      </c>
      <c r="O16" s="18">
        <f>'[40]P &amp; L Account '!O16</f>
        <v>0.60709188489638954</v>
      </c>
      <c r="P16" s="1"/>
    </row>
    <row r="17" spans="1:16" ht="18" customHeight="1" x14ac:dyDescent="0.25">
      <c r="B17" s="1" t="s">
        <v>13</v>
      </c>
      <c r="C17" s="1"/>
      <c r="D17" s="1"/>
      <c r="E17" s="1"/>
      <c r="F17" s="18">
        <f>'[40]P &amp; L Account '!F17</f>
        <v>2.64308805E-2</v>
      </c>
      <c r="G17" s="18">
        <f>'[40]P &amp; L Account '!G17</f>
        <v>6.4274114699999996E-2</v>
      </c>
      <c r="H17" s="18">
        <f>'[40]P &amp; L Account '!H17</f>
        <v>6.6123958274999992E-2</v>
      </c>
      <c r="I17" s="18">
        <f>'[40]P &amp; L Account '!I17</f>
        <v>6.9389604258750001E-2</v>
      </c>
      <c r="J17" s="18">
        <f>'[40]P &amp; L Account '!J17</f>
        <v>7.1512322268937473E-2</v>
      </c>
      <c r="K17" s="18">
        <f>'[40]P &amp; L Account '!K17</f>
        <v>7.3786457900728117E-2</v>
      </c>
      <c r="L17" s="18">
        <f>'[40]P &amp; L Account '!L17</f>
        <v>7.7699723616284036E-2</v>
      </c>
      <c r="M17" s="18">
        <f>'[40]P &amp; L Account '!M17</f>
        <v>8.0310398581956752E-2</v>
      </c>
      <c r="N17" s="18">
        <f>'[40]P &amp; L Account '!N17</f>
        <v>8.3107860636522479E-2</v>
      </c>
      <c r="O17" s="18">
        <f>'[40]P &amp; L Account '!O17</f>
        <v>8.7803925404771568E-2</v>
      </c>
      <c r="P17" s="1"/>
    </row>
    <row r="18" spans="1:16" ht="18" customHeight="1" x14ac:dyDescent="0.25">
      <c r="A18" s="50">
        <v>0</v>
      </c>
      <c r="B18" s="15" t="s">
        <v>14</v>
      </c>
      <c r="C18" s="15"/>
      <c r="D18" s="15"/>
      <c r="E18" s="15"/>
      <c r="F18" s="20">
        <f t="shared" ref="F18:O18" si="3">SUM(F13:F17)*(1+$A$18)</f>
        <v>0.84130463049999993</v>
      </c>
      <c r="G18" s="20">
        <f t="shared" si="3"/>
        <v>2.1114673646999997</v>
      </c>
      <c r="H18" s="20">
        <f t="shared" si="3"/>
        <v>2.3410395207749999</v>
      </c>
      <c r="I18" s="20">
        <f t="shared" si="3"/>
        <v>2.5379298636337495</v>
      </c>
      <c r="J18" s="20">
        <f t="shared" si="3"/>
        <v>2.6590720522689373</v>
      </c>
      <c r="K18" s="20">
        <f t="shared" si="3"/>
        <v>2.7886226456311967</v>
      </c>
      <c r="L18" s="20">
        <f t="shared" si="3"/>
        <v>3.0233183265560299</v>
      </c>
      <c r="M18" s="20">
        <f t="shared" si="3"/>
        <v>3.1715190959281503</v>
      </c>
      <c r="N18" s="20">
        <f t="shared" si="3"/>
        <v>3.3300509105664453</v>
      </c>
      <c r="O18" s="20">
        <f t="shared" si="3"/>
        <v>3.6102103010138422</v>
      </c>
      <c r="P18" s="1"/>
    </row>
    <row r="19" spans="1:16" ht="18" customHeight="1" x14ac:dyDescent="0.25">
      <c r="B19" s="1" t="s">
        <v>15</v>
      </c>
      <c r="C19" s="1"/>
      <c r="D19" s="1"/>
      <c r="E19" s="1"/>
      <c r="F19" s="17">
        <f>+F11-F18</f>
        <v>0.92075406950000016</v>
      </c>
      <c r="G19" s="17">
        <f t="shared" ref="G19:O19" si="4">+G11-G18</f>
        <v>2.1734736153000003</v>
      </c>
      <c r="H19" s="17">
        <f t="shared" si="4"/>
        <v>2.0672243642249994</v>
      </c>
      <c r="I19" s="17">
        <f t="shared" si="4"/>
        <v>2.0880437536162511</v>
      </c>
      <c r="J19" s="17">
        <f t="shared" si="4"/>
        <v>2.1084160989935614</v>
      </c>
      <c r="K19" s="17">
        <f t="shared" si="4"/>
        <v>2.1304745477506781</v>
      </c>
      <c r="L19" s="17">
        <f t="shared" si="4"/>
        <v>2.1566632478629062</v>
      </c>
      <c r="M19" s="17">
        <f t="shared" si="4"/>
        <v>2.1825074762022996</v>
      </c>
      <c r="N19" s="17">
        <f t="shared" si="4"/>
        <v>2.2104731318683868</v>
      </c>
      <c r="O19" s="17">
        <f t="shared" si="4"/>
        <v>2.243384725970929</v>
      </c>
      <c r="P19" s="1"/>
    </row>
    <row r="20" spans="1:16" ht="18" customHeight="1" x14ac:dyDescent="0.25">
      <c r="B20" s="1" t="s">
        <v>16</v>
      </c>
      <c r="C20" s="1"/>
      <c r="D20" s="1"/>
      <c r="E20" s="1"/>
      <c r="F20" s="18">
        <f>'[40]P &amp; L Account '!F20</f>
        <v>0.23072777955701881</v>
      </c>
      <c r="G20" s="18">
        <f>'[40]P &amp; L Account '!G20</f>
        <v>0.55374667093684515</v>
      </c>
      <c r="H20" s="18">
        <f>'[40]P &amp; L Account '!H20</f>
        <v>0.55374667093684515</v>
      </c>
      <c r="I20" s="18">
        <f>'[40]P &amp; L Account '!I20</f>
        <v>0.55374667093684515</v>
      </c>
      <c r="J20" s="18">
        <f>'[40]P &amp; L Account '!J20</f>
        <v>0.55374667093684515</v>
      </c>
      <c r="K20" s="18">
        <f>'[40]P &amp; L Account '!K20</f>
        <v>0.55374667093684515</v>
      </c>
      <c r="L20" s="18">
        <f>'[40]P &amp; L Account '!L20</f>
        <v>0.55374667093684515</v>
      </c>
      <c r="M20" s="18">
        <f>'[40]P &amp; L Account '!M20</f>
        <v>0.55374667093684515</v>
      </c>
      <c r="N20" s="18">
        <f>'[40]P &amp; L Account '!N20</f>
        <v>0.55374667093684515</v>
      </c>
      <c r="O20" s="18">
        <f>'[40]P &amp; L Account '!O20</f>
        <v>0.55374667093684515</v>
      </c>
      <c r="P20" s="1"/>
    </row>
    <row r="21" spans="1:16" ht="18" customHeight="1" x14ac:dyDescent="0.25">
      <c r="B21" s="1" t="s">
        <v>17</v>
      </c>
      <c r="C21" s="1"/>
      <c r="D21" s="1"/>
      <c r="E21" s="1"/>
      <c r="F21" s="17">
        <f>F19-F20</f>
        <v>0.69002628994298132</v>
      </c>
      <c r="G21" s="17">
        <f t="shared" ref="G21:O21" si="5">G19-G20</f>
        <v>1.6197269443631552</v>
      </c>
      <c r="H21" s="17">
        <f t="shared" si="5"/>
        <v>1.5134776932881544</v>
      </c>
      <c r="I21" s="17">
        <f t="shared" si="5"/>
        <v>1.534297082679406</v>
      </c>
      <c r="J21" s="17">
        <f t="shared" si="5"/>
        <v>1.5546694280567164</v>
      </c>
      <c r="K21" s="17">
        <f t="shared" si="5"/>
        <v>1.5767278768138331</v>
      </c>
      <c r="L21" s="17">
        <f t="shared" si="5"/>
        <v>1.6029165769260612</v>
      </c>
      <c r="M21" s="17">
        <f t="shared" si="5"/>
        <v>1.6287608052654545</v>
      </c>
      <c r="N21" s="17">
        <f t="shared" si="5"/>
        <v>1.6567264609315417</v>
      </c>
      <c r="O21" s="17">
        <f t="shared" si="5"/>
        <v>1.6896380550340839</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'[40]P &amp; L Account '!F23</f>
        <v>0.32911407050527486</v>
      </c>
      <c r="G23" s="21">
        <f>'[40]P &amp; L Account '!G23</f>
        <v>0.72708045701583734</v>
      </c>
      <c r="H23" s="21">
        <f>'[40]P &amp; L Account '!H23</f>
        <v>0.62793312196822271</v>
      </c>
      <c r="I23" s="21">
        <f>'[40]P &amp; L Account '!I23</f>
        <v>0.52481989351870351</v>
      </c>
      <c r="J23" s="21">
        <f>'[40]P &amp; L Account '!J23</f>
        <v>0.4137748782653754</v>
      </c>
      <c r="K23" s="21">
        <f>'[40]P &amp; L Account '!K23</f>
        <v>0.29876396961014257</v>
      </c>
      <c r="L23" s="21">
        <f>'[40]P &amp; L Account '!L23</f>
        <v>0.18177011425395773</v>
      </c>
      <c r="M23" s="21">
        <f>'[40]P &amp; L Account '!M23</f>
        <v>4.7232688779626046E-2</v>
      </c>
      <c r="N23" s="21">
        <f>'[40]P &amp; L Account '!N23</f>
        <v>0</v>
      </c>
      <c r="O23" s="21">
        <f>'[40]P &amp; L Account '!O23</f>
        <v>0</v>
      </c>
      <c r="P23" s="1"/>
    </row>
    <row r="24" spans="1:16" s="22" customFormat="1" ht="18" customHeight="1" x14ac:dyDescent="0.25">
      <c r="B24" s="22" t="s">
        <v>20</v>
      </c>
      <c r="F24" s="21">
        <f>'[40]P &amp; L Account '!F24</f>
        <v>1.9000000000000003E-2</v>
      </c>
      <c r="G24" s="21">
        <f>'[40]P &amp; L Account '!G24</f>
        <v>1.9000000000000003E-2</v>
      </c>
      <c r="H24" s="21">
        <f>'[40]P &amp; L Account '!H24</f>
        <v>1.9000000000000003E-2</v>
      </c>
      <c r="I24" s="21">
        <f>'[40]P &amp; L Account '!I24</f>
        <v>1.9000000000000003E-2</v>
      </c>
      <c r="J24" s="21">
        <f>'[40]P &amp; L Account '!J24</f>
        <v>1.9000000000000003E-2</v>
      </c>
      <c r="K24" s="21">
        <f>'[40]P &amp; L Account '!K24</f>
        <v>1.9000000000000003E-2</v>
      </c>
      <c r="L24" s="21">
        <f>'[40]P &amp; L Account '!L24</f>
        <v>1.9000000000000003E-2</v>
      </c>
      <c r="M24" s="21">
        <f>'[40]P &amp; L Account '!M24</f>
        <v>1.9000000000000003E-2</v>
      </c>
      <c r="N24" s="21">
        <f>'[40]P &amp; L Account '!N24</f>
        <v>1.9000000000000003E-2</v>
      </c>
      <c r="O24" s="21">
        <f>'[40]P &amp; L Account '!O24</f>
        <v>1.9000000000000003E-2</v>
      </c>
    </row>
    <row r="25" spans="1:16" ht="18" customHeight="1" x14ac:dyDescent="0.25">
      <c r="B25" s="1" t="s">
        <v>21</v>
      </c>
      <c r="C25" s="1"/>
      <c r="D25" s="1"/>
      <c r="E25" s="1"/>
      <c r="F25" s="17">
        <f>F23+F24</f>
        <v>0.34811407050527488</v>
      </c>
      <c r="G25" s="17">
        <f t="shared" ref="G25:O25" si="6">G23+G24</f>
        <v>0.74608045701583736</v>
      </c>
      <c r="H25" s="17">
        <f t="shared" si="6"/>
        <v>0.64693312196822272</v>
      </c>
      <c r="I25" s="17">
        <f t="shared" si="6"/>
        <v>0.54381989351870352</v>
      </c>
      <c r="J25" s="17">
        <f t="shared" si="6"/>
        <v>0.43277487826537542</v>
      </c>
      <c r="K25" s="17">
        <f t="shared" si="6"/>
        <v>0.31776396961014258</v>
      </c>
      <c r="L25" s="17">
        <f t="shared" si="6"/>
        <v>0.20077011425395774</v>
      </c>
      <c r="M25" s="17">
        <f t="shared" si="6"/>
        <v>6.6232688779626042E-2</v>
      </c>
      <c r="N25" s="17">
        <f t="shared" si="6"/>
        <v>1.9000000000000003E-2</v>
      </c>
      <c r="O25" s="17">
        <f t="shared" si="6"/>
        <v>1.9000000000000003E-2</v>
      </c>
      <c r="P25" s="1"/>
    </row>
    <row r="26" spans="1:16" ht="18" customHeight="1" x14ac:dyDescent="0.25">
      <c r="B26" s="15" t="s">
        <v>22</v>
      </c>
      <c r="C26" s="15"/>
      <c r="D26" s="15"/>
      <c r="E26" s="15"/>
      <c r="F26" s="20">
        <f>F21-F25</f>
        <v>0.34191221943770644</v>
      </c>
      <c r="G26" s="20">
        <f t="shared" ref="G26:O26" si="7">G21-G25</f>
        <v>0.87364648734731787</v>
      </c>
      <c r="H26" s="20">
        <f t="shared" si="7"/>
        <v>0.86654457131993168</v>
      </c>
      <c r="I26" s="20">
        <f t="shared" si="7"/>
        <v>0.99047718916070249</v>
      </c>
      <c r="J26" s="20">
        <f t="shared" si="7"/>
        <v>1.1218945497913411</v>
      </c>
      <c r="K26" s="20">
        <f t="shared" si="7"/>
        <v>1.2589639072036904</v>
      </c>
      <c r="L26" s="20">
        <f t="shared" si="7"/>
        <v>1.4021464626721034</v>
      </c>
      <c r="M26" s="20">
        <f t="shared" si="7"/>
        <v>1.5625281164858285</v>
      </c>
      <c r="N26" s="20">
        <f t="shared" si="7"/>
        <v>1.6377264609315418</v>
      </c>
      <c r="O26" s="20">
        <f t="shared" si="7"/>
        <v>1.670638055034084</v>
      </c>
      <c r="P26" s="1"/>
    </row>
    <row r="27" spans="1:16" ht="18" customHeight="1" x14ac:dyDescent="0.25">
      <c r="B27" s="23" t="s">
        <v>23</v>
      </c>
      <c r="C27" s="24"/>
      <c r="D27" s="1"/>
      <c r="E27" s="1"/>
      <c r="F27" s="17">
        <f>'[40]P &amp; L Account '!F27</f>
        <v>0</v>
      </c>
      <c r="G27" s="17">
        <f>'[40]P &amp; L Account '!G27</f>
        <v>6.7128781713807859E-2</v>
      </c>
      <c r="H27" s="17">
        <f>'[40]P &amp; L Account '!H27</f>
        <v>0.14200849094879708</v>
      </c>
      <c r="I27" s="17">
        <f>'[40]P &amp; L Account '!I27</f>
        <v>0.16996588565997656</v>
      </c>
      <c r="J27" s="17">
        <f>'[40]P &amp; L Account '!J27</f>
        <v>0.19251710474419412</v>
      </c>
      <c r="K27" s="17">
        <f>'[40]P &amp; L Account '!K27</f>
        <v>0.21603820647615329</v>
      </c>
      <c r="L27" s="17">
        <f>'[40]P &amp; L Account '!L27</f>
        <v>0.24060833299453294</v>
      </c>
      <c r="M27" s="17">
        <f>'[40]P &amp; L Account '!M27</f>
        <v>0.29793694641818025</v>
      </c>
      <c r="N27" s="17">
        <f>'[40]P &amp; L Account '!N27</f>
        <v>0.45544317977696108</v>
      </c>
      <c r="O27" s="17">
        <f>'[40]P &amp; L Account '!O27</f>
        <v>0.47755936119562603</v>
      </c>
      <c r="P27" s="1"/>
    </row>
    <row r="28" spans="1:16" ht="18" customHeight="1" x14ac:dyDescent="0.25">
      <c r="B28" s="23" t="s">
        <v>24</v>
      </c>
      <c r="C28" s="24"/>
      <c r="D28" s="1"/>
      <c r="E28" s="1"/>
      <c r="F28" s="17">
        <f>'[40]P &amp; L Account '!F28</f>
        <v>-0.27892380826599233</v>
      </c>
      <c r="G28" s="17">
        <f>'[40]P &amp; L Account '!G28</f>
        <v>-0.14843180847965037</v>
      </c>
      <c r="H28" s="17">
        <f>'[40]P &amp; L Account '!H28</f>
        <v>-0.10648095393937718</v>
      </c>
      <c r="I28" s="17">
        <f>'[40]P &amp; L Account '!I28</f>
        <v>-7.0700831474856285E-2</v>
      </c>
      <c r="J28" s="17">
        <f>'[40]P &amp; L Account '!J28</f>
        <v>-4.0178020885253907E-2</v>
      </c>
      <c r="K28" s="17">
        <f>'[40]P &amp; L Account '!K28</f>
        <v>-1.4134896038809019E-2</v>
      </c>
      <c r="L28" s="17">
        <f>'[40]P &amp; L Account '!L28</f>
        <v>8.0906223414245471E-3</v>
      </c>
      <c r="M28" s="17">
        <f>'[40]P &amp; L Account '!M28</f>
        <v>2.7062288999302631E-2</v>
      </c>
      <c r="N28" s="17">
        <f>'[40]P &amp; L Account '!N28</f>
        <v>4.3260184089710774E-2</v>
      </c>
      <c r="O28" s="17">
        <f>'[40]P &amp; L Account '!O28</f>
        <v>5.7093175504647653E-2</v>
      </c>
      <c r="P28" s="1"/>
    </row>
    <row r="29" spans="1:16" ht="20.25" customHeight="1" x14ac:dyDescent="0.25">
      <c r="B29" s="25" t="s">
        <v>25</v>
      </c>
      <c r="C29" s="26"/>
      <c r="D29" s="27"/>
      <c r="E29" s="27"/>
      <c r="F29" s="28">
        <f>F27-F28</f>
        <v>0.27892380826599233</v>
      </c>
      <c r="G29" s="28">
        <f t="shared" ref="G29:O29" si="8">G27-G28</f>
        <v>0.21556059019345825</v>
      </c>
      <c r="H29" s="28">
        <f t="shared" si="8"/>
        <v>0.24848944488817426</v>
      </c>
      <c r="I29" s="28">
        <f t="shared" si="8"/>
        <v>0.24066671713483284</v>
      </c>
      <c r="J29" s="28">
        <f t="shared" si="8"/>
        <v>0.23269512562944802</v>
      </c>
      <c r="K29" s="28">
        <f t="shared" si="8"/>
        <v>0.23017310251496231</v>
      </c>
      <c r="L29" s="28">
        <f t="shared" si="8"/>
        <v>0.23251771065310839</v>
      </c>
      <c r="M29" s="28">
        <f t="shared" si="8"/>
        <v>0.27087465741887762</v>
      </c>
      <c r="N29" s="28">
        <f t="shared" si="8"/>
        <v>0.41218299568725031</v>
      </c>
      <c r="O29" s="28">
        <f t="shared" si="8"/>
        <v>0.42046618569097838</v>
      </c>
      <c r="P29" s="1"/>
    </row>
    <row r="30" spans="1:16" ht="18" customHeight="1" x14ac:dyDescent="0.25">
      <c r="B30" s="6" t="s">
        <v>26</v>
      </c>
      <c r="C30" s="6"/>
      <c r="D30" s="6"/>
      <c r="E30" s="6"/>
      <c r="F30" s="29">
        <f>F26-F29</f>
        <v>6.2988411171714109E-2</v>
      </c>
      <c r="G30" s="29">
        <f t="shared" ref="G30:O30" si="9">G26-G29</f>
        <v>0.65808589715385968</v>
      </c>
      <c r="H30" s="29">
        <f t="shared" si="9"/>
        <v>0.61805512643175742</v>
      </c>
      <c r="I30" s="29">
        <f t="shared" si="9"/>
        <v>0.74981047202586959</v>
      </c>
      <c r="J30" s="29">
        <f t="shared" si="9"/>
        <v>0.88919942416189302</v>
      </c>
      <c r="K30" s="29">
        <f t="shared" si="9"/>
        <v>1.0287908046887282</v>
      </c>
      <c r="L30" s="29">
        <f t="shared" si="9"/>
        <v>1.169628752018995</v>
      </c>
      <c r="M30" s="29">
        <f t="shared" si="9"/>
        <v>1.2916534590669508</v>
      </c>
      <c r="N30" s="29">
        <f t="shared" si="9"/>
        <v>1.2255434652442916</v>
      </c>
      <c r="O30" s="29">
        <f t="shared" si="9"/>
        <v>1.2501718693431056</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6.2988411171714109E-2</v>
      </c>
      <c r="G33" s="17">
        <f t="shared" ref="G33:O33" si="10">G30</f>
        <v>0.65808589715385968</v>
      </c>
      <c r="H33" s="17">
        <f t="shared" si="10"/>
        <v>0.61805512643175742</v>
      </c>
      <c r="I33" s="17">
        <f t="shared" si="10"/>
        <v>0.74981047202586959</v>
      </c>
      <c r="J33" s="17">
        <f t="shared" si="10"/>
        <v>0.88919942416189302</v>
      </c>
      <c r="K33" s="17">
        <f t="shared" si="10"/>
        <v>1.0287908046887282</v>
      </c>
      <c r="L33" s="17">
        <f t="shared" si="10"/>
        <v>1.169628752018995</v>
      </c>
      <c r="M33" s="17">
        <f t="shared" si="10"/>
        <v>1.2916534590669508</v>
      </c>
      <c r="N33" s="17">
        <f t="shared" si="10"/>
        <v>1.2255434652442916</v>
      </c>
      <c r="O33" s="17">
        <f t="shared" si="10"/>
        <v>1.2501718693431056</v>
      </c>
      <c r="P33" s="1"/>
    </row>
    <row r="34" spans="2:16" ht="18" customHeight="1" x14ac:dyDescent="0.25">
      <c r="B34" s="1" t="s">
        <v>29</v>
      </c>
      <c r="C34" s="1"/>
      <c r="D34" s="1"/>
      <c r="E34" s="1"/>
      <c r="F34" s="17">
        <f t="shared" ref="F34:O34" si="11">F20</f>
        <v>0.23072777955701881</v>
      </c>
      <c r="G34" s="17">
        <f t="shared" si="11"/>
        <v>0.55374667093684515</v>
      </c>
      <c r="H34" s="17">
        <f t="shared" si="11"/>
        <v>0.55374667093684515</v>
      </c>
      <c r="I34" s="17">
        <f t="shared" si="11"/>
        <v>0.55374667093684515</v>
      </c>
      <c r="J34" s="17">
        <f t="shared" si="11"/>
        <v>0.55374667093684515</v>
      </c>
      <c r="K34" s="17">
        <f t="shared" si="11"/>
        <v>0.55374667093684515</v>
      </c>
      <c r="L34" s="17">
        <f t="shared" si="11"/>
        <v>0.55374667093684515</v>
      </c>
      <c r="M34" s="17">
        <f t="shared" si="11"/>
        <v>0.55374667093684515</v>
      </c>
      <c r="N34" s="17">
        <f t="shared" si="11"/>
        <v>0.55374667093684515</v>
      </c>
      <c r="O34" s="17">
        <f t="shared" si="11"/>
        <v>0.55374667093684515</v>
      </c>
      <c r="P34" s="1"/>
    </row>
    <row r="35" spans="2:16" ht="18" customHeight="1" x14ac:dyDescent="0.25">
      <c r="B35" s="1" t="s">
        <v>30</v>
      </c>
      <c r="C35" s="1"/>
      <c r="D35" s="1"/>
      <c r="E35" s="1"/>
      <c r="F35" s="17">
        <f>-F28</f>
        <v>0.27892380826599233</v>
      </c>
      <c r="G35" s="17">
        <f t="shared" ref="G35:O35" si="12">-G28</f>
        <v>0.14843180847965037</v>
      </c>
      <c r="H35" s="17">
        <f t="shared" si="12"/>
        <v>0.10648095393937718</v>
      </c>
      <c r="I35" s="17">
        <f t="shared" si="12"/>
        <v>7.0700831474856285E-2</v>
      </c>
      <c r="J35" s="17">
        <f t="shared" si="12"/>
        <v>4.0178020885253907E-2</v>
      </c>
      <c r="K35" s="17">
        <f t="shared" si="12"/>
        <v>1.4134896038809019E-2</v>
      </c>
      <c r="L35" s="17">
        <f t="shared" si="12"/>
        <v>-8.0906223414245471E-3</v>
      </c>
      <c r="M35" s="17">
        <f t="shared" si="12"/>
        <v>-2.7062288999302631E-2</v>
      </c>
      <c r="N35" s="17">
        <f t="shared" si="12"/>
        <v>-4.3260184089710774E-2</v>
      </c>
      <c r="O35" s="17">
        <f t="shared" si="12"/>
        <v>-5.7093175504647653E-2</v>
      </c>
      <c r="P35" s="1"/>
    </row>
    <row r="36" spans="2:16" ht="18" customHeight="1" x14ac:dyDescent="0.25">
      <c r="B36" s="15" t="s">
        <v>27</v>
      </c>
      <c r="C36" s="15"/>
      <c r="D36" s="15"/>
      <c r="E36" s="15"/>
      <c r="F36" s="20">
        <f>SUM(F33:F35)</f>
        <v>0.57263999899472529</v>
      </c>
      <c r="G36" s="20">
        <f t="shared" ref="G36:O36" si="13">SUM(G33:G35)</f>
        <v>1.3602643765703553</v>
      </c>
      <c r="H36" s="20">
        <f t="shared" si="13"/>
        <v>1.2782827513079797</v>
      </c>
      <c r="I36" s="20">
        <f t="shared" si="13"/>
        <v>1.3742579744375709</v>
      </c>
      <c r="J36" s="20">
        <f t="shared" si="13"/>
        <v>1.4831241159839923</v>
      </c>
      <c r="K36" s="20">
        <f t="shared" si="13"/>
        <v>1.5966723716643825</v>
      </c>
      <c r="L36" s="20">
        <f t="shared" si="13"/>
        <v>1.7152848006144155</v>
      </c>
      <c r="M36" s="20">
        <f t="shared" si="13"/>
        <v>1.8183378410044932</v>
      </c>
      <c r="N36" s="20">
        <f t="shared" si="13"/>
        <v>1.736029952091426</v>
      </c>
      <c r="O36" s="20">
        <f t="shared" si="13"/>
        <v>1.7468253647753031</v>
      </c>
      <c r="P36" s="1"/>
    </row>
    <row r="37" spans="2:16" ht="18" customHeight="1" x14ac:dyDescent="0.25">
      <c r="B37" s="1" t="s">
        <v>31</v>
      </c>
      <c r="C37" s="1"/>
      <c r="D37" s="1"/>
      <c r="E37" s="1"/>
      <c r="F37" s="17">
        <f>'[40]P &amp; L Account '!F37</f>
        <v>0.17394269306598978</v>
      </c>
      <c r="G37" s="17">
        <f>'[40]P &amp; L Account '!G37</f>
        <v>1.0436561583959387</v>
      </c>
      <c r="H37" s="17">
        <f>'[40]P &amp; L Account '!H37</f>
        <v>1.0436561583959387</v>
      </c>
      <c r="I37" s="17">
        <f>'[40]P &amp; L Account '!I37</f>
        <v>1.1271486510676139</v>
      </c>
      <c r="J37" s="17">
        <f>'[40]P &amp; L Account '!J37</f>
        <v>1.2106411437392888</v>
      </c>
      <c r="K37" s="17">
        <f>'[40]P &amp; L Account '!K37</f>
        <v>1.2106411437392888</v>
      </c>
      <c r="L37" s="17">
        <f>'[40]P &amp; L Account '!L37</f>
        <v>1.2523873900751259</v>
      </c>
      <c r="M37" s="17">
        <f>'[40]P &amp; L Account '!M37</f>
        <v>1.2871759286883078</v>
      </c>
      <c r="N37" s="17">
        <f>'[40]P &amp; L Account '!N37</f>
        <v>0</v>
      </c>
      <c r="O37" s="17">
        <f>'[40]P &amp; L Account '!O37</f>
        <v>0</v>
      </c>
      <c r="P37" s="1"/>
    </row>
    <row r="38" spans="2:16" ht="18" customHeight="1" x14ac:dyDescent="0.25">
      <c r="B38" s="15" t="s">
        <v>32</v>
      </c>
      <c r="C38" s="15"/>
      <c r="D38" s="15"/>
      <c r="E38" s="15"/>
      <c r="F38" s="20">
        <f>F36-F37</f>
        <v>0.39869730592873553</v>
      </c>
      <c r="G38" s="20">
        <f t="shared" ref="G38:O38" si="14">G36-G37</f>
        <v>0.31660821817441653</v>
      </c>
      <c r="H38" s="20">
        <f t="shared" si="14"/>
        <v>0.23462659291204102</v>
      </c>
      <c r="I38" s="20">
        <f t="shared" si="14"/>
        <v>0.24710932336995706</v>
      </c>
      <c r="J38" s="20">
        <f t="shared" si="14"/>
        <v>0.27248297224470353</v>
      </c>
      <c r="K38" s="20">
        <f t="shared" si="14"/>
        <v>0.3860312279250937</v>
      </c>
      <c r="L38" s="20">
        <f t="shared" si="14"/>
        <v>0.46289741053928957</v>
      </c>
      <c r="M38" s="20">
        <f t="shared" si="14"/>
        <v>0.53116191231618548</v>
      </c>
      <c r="N38" s="20">
        <f t="shared" si="14"/>
        <v>1.736029952091426</v>
      </c>
      <c r="O38" s="20">
        <f t="shared" si="14"/>
        <v>1.7468253647753031</v>
      </c>
      <c r="P38" s="1"/>
    </row>
    <row r="39" spans="2:16" ht="18" customHeight="1" x14ac:dyDescent="0.25">
      <c r="B39" s="30" t="s">
        <v>33</v>
      </c>
      <c r="C39" s="30"/>
      <c r="D39" s="30"/>
      <c r="E39" s="30"/>
      <c r="F39" s="31">
        <f>E39+F38</f>
        <v>0.39869730592873553</v>
      </c>
      <c r="G39" s="31">
        <f t="shared" ref="G39:O39" si="15">F39+G38</f>
        <v>0.71530552410315207</v>
      </c>
      <c r="H39" s="31">
        <f t="shared" si="15"/>
        <v>0.94993211701519309</v>
      </c>
      <c r="I39" s="31">
        <f t="shared" si="15"/>
        <v>1.1970414403851501</v>
      </c>
      <c r="J39" s="31">
        <f t="shared" si="15"/>
        <v>1.4695244126298537</v>
      </c>
      <c r="K39" s="31">
        <f t="shared" si="15"/>
        <v>1.8555556405549474</v>
      </c>
      <c r="L39" s="31">
        <f t="shared" si="15"/>
        <v>2.3184530510942372</v>
      </c>
      <c r="M39" s="31">
        <f t="shared" si="15"/>
        <v>2.8496149634104224</v>
      </c>
      <c r="N39" s="31">
        <f t="shared" si="15"/>
        <v>4.5856449155018488</v>
      </c>
      <c r="O39" s="31">
        <f t="shared" si="15"/>
        <v>6.3324702802771515</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1.7620587000000001</v>
      </c>
      <c r="G42" s="17">
        <f t="shared" si="16"/>
        <v>4.28494098</v>
      </c>
      <c r="H42" s="17">
        <f t="shared" si="16"/>
        <v>4.4082638849999993</v>
      </c>
      <c r="I42" s="17">
        <f t="shared" si="16"/>
        <v>4.6259736172500006</v>
      </c>
      <c r="J42" s="17">
        <f t="shared" si="16"/>
        <v>4.7674881512624987</v>
      </c>
      <c r="K42" s="17">
        <f t="shared" si="16"/>
        <v>4.9190971933818748</v>
      </c>
      <c r="L42" s="17">
        <f t="shared" si="16"/>
        <v>5.1799815744189361</v>
      </c>
      <c r="M42" s="17">
        <f t="shared" si="16"/>
        <v>5.3540265721304499</v>
      </c>
      <c r="N42" s="17">
        <f t="shared" si="16"/>
        <v>5.5405240424348321</v>
      </c>
      <c r="O42" s="17">
        <f t="shared" si="16"/>
        <v>5.8535950269847712</v>
      </c>
      <c r="P42" s="1"/>
    </row>
    <row r="43" spans="2:16" ht="18" customHeight="1" x14ac:dyDescent="0.25">
      <c r="B43" s="1" t="s">
        <v>15</v>
      </c>
      <c r="F43" s="17">
        <f t="shared" ref="F43:O43" si="17">F19</f>
        <v>0.92075406950000016</v>
      </c>
      <c r="G43" s="17">
        <f t="shared" si="17"/>
        <v>2.1734736153000003</v>
      </c>
      <c r="H43" s="17">
        <f t="shared" si="17"/>
        <v>2.0672243642249994</v>
      </c>
      <c r="I43" s="17">
        <f t="shared" si="17"/>
        <v>2.0880437536162511</v>
      </c>
      <c r="J43" s="17">
        <f t="shared" si="17"/>
        <v>2.1084160989935614</v>
      </c>
      <c r="K43" s="17">
        <f t="shared" si="17"/>
        <v>2.1304745477506781</v>
      </c>
      <c r="L43" s="17">
        <f t="shared" si="17"/>
        <v>2.1566632478629062</v>
      </c>
      <c r="M43" s="17">
        <f t="shared" si="17"/>
        <v>2.1825074762022996</v>
      </c>
      <c r="N43" s="17">
        <f t="shared" si="17"/>
        <v>2.2104731318683868</v>
      </c>
      <c r="O43" s="17">
        <f t="shared" si="17"/>
        <v>2.243384725970929</v>
      </c>
      <c r="P43" s="1"/>
    </row>
    <row r="44" spans="2:16" ht="18" customHeight="1" x14ac:dyDescent="0.25">
      <c r="B44" s="1" t="s">
        <v>17</v>
      </c>
      <c r="F44" s="17">
        <f t="shared" ref="F44:O44" si="18">F21</f>
        <v>0.69002628994298132</v>
      </c>
      <c r="G44" s="17">
        <f t="shared" si="18"/>
        <v>1.6197269443631552</v>
      </c>
      <c r="H44" s="17">
        <f t="shared" si="18"/>
        <v>1.5134776932881544</v>
      </c>
      <c r="I44" s="17">
        <f t="shared" si="18"/>
        <v>1.534297082679406</v>
      </c>
      <c r="J44" s="17">
        <f t="shared" si="18"/>
        <v>1.5546694280567164</v>
      </c>
      <c r="K44" s="17">
        <f t="shared" si="18"/>
        <v>1.5767278768138331</v>
      </c>
      <c r="L44" s="17">
        <f t="shared" si="18"/>
        <v>1.6029165769260612</v>
      </c>
      <c r="M44" s="17">
        <f t="shared" si="18"/>
        <v>1.6287608052654545</v>
      </c>
      <c r="N44" s="17">
        <f t="shared" si="18"/>
        <v>1.6567264609315417</v>
      </c>
      <c r="O44" s="17">
        <f t="shared" si="18"/>
        <v>1.6896380550340839</v>
      </c>
      <c r="P44" s="1"/>
    </row>
    <row r="45" spans="2:16" ht="18" customHeight="1" x14ac:dyDescent="0.25">
      <c r="B45" s="1" t="s">
        <v>28</v>
      </c>
      <c r="F45" s="17">
        <f>F30</f>
        <v>6.2988411171714109E-2</v>
      </c>
      <c r="G45" s="17">
        <f t="shared" ref="G45:O45" si="19">G30</f>
        <v>0.65808589715385968</v>
      </c>
      <c r="H45" s="17">
        <f t="shared" si="19"/>
        <v>0.61805512643175742</v>
      </c>
      <c r="I45" s="17">
        <f t="shared" si="19"/>
        <v>0.74981047202586959</v>
      </c>
      <c r="J45" s="17">
        <f t="shared" si="19"/>
        <v>0.88919942416189302</v>
      </c>
      <c r="K45" s="17">
        <f t="shared" si="19"/>
        <v>1.0287908046887282</v>
      </c>
      <c r="L45" s="17">
        <f t="shared" si="19"/>
        <v>1.169628752018995</v>
      </c>
      <c r="M45" s="17">
        <f t="shared" si="19"/>
        <v>1.2916534590669508</v>
      </c>
      <c r="N45" s="17">
        <f t="shared" si="19"/>
        <v>1.2255434652442916</v>
      </c>
      <c r="O45" s="17">
        <f t="shared" si="19"/>
        <v>1.2501718693431056</v>
      </c>
      <c r="P45" s="1"/>
    </row>
    <row r="46" spans="2:16" ht="18" customHeight="1" x14ac:dyDescent="0.25">
      <c r="O46" s="1"/>
      <c r="P46" s="1"/>
    </row>
    <row r="47" spans="2:16" ht="18" customHeight="1" x14ac:dyDescent="0.25">
      <c r="B47" s="32" t="s">
        <v>35</v>
      </c>
      <c r="C47" s="33"/>
      <c r="D47" s="33"/>
      <c r="E47" s="33"/>
      <c r="F47" s="34">
        <f>F43/F42</f>
        <v>0.52254449270049863</v>
      </c>
      <c r="G47" s="34">
        <f t="shared" ref="G47:O47" si="20">G43/G42</f>
        <v>0.5072353681053503</v>
      </c>
      <c r="H47" s="34">
        <f t="shared" si="20"/>
        <v>0.46894297123616951</v>
      </c>
      <c r="I47" s="34">
        <f t="shared" si="20"/>
        <v>0.45137390015153805</v>
      </c>
      <c r="J47" s="34">
        <f t="shared" si="20"/>
        <v>0.44224883882201632</v>
      </c>
      <c r="K47" s="34">
        <f t="shared" si="20"/>
        <v>0.43310275524073938</v>
      </c>
      <c r="L47" s="34">
        <f t="shared" si="20"/>
        <v>0.4163457373117837</v>
      </c>
      <c r="M47" s="34">
        <f t="shared" si="20"/>
        <v>0.40763852154993063</v>
      </c>
      <c r="N47" s="34">
        <f t="shared" si="20"/>
        <v>0.39896463131255988</v>
      </c>
      <c r="O47" s="34">
        <f t="shared" si="20"/>
        <v>0.38324904876901139</v>
      </c>
      <c r="P47" s="1"/>
    </row>
    <row r="48" spans="2:16" ht="18" customHeight="1" x14ac:dyDescent="0.25">
      <c r="B48" s="32" t="s">
        <v>36</v>
      </c>
      <c r="C48" s="33"/>
      <c r="D48" s="33"/>
      <c r="E48" s="33"/>
      <c r="F48" s="34">
        <f>F44/F42</f>
        <v>0.39160232853932803</v>
      </c>
      <c r="G48" s="34">
        <f t="shared" ref="G48:O48" si="21">G44/G42</f>
        <v>0.37800449339284836</v>
      </c>
      <c r="H48" s="34">
        <f t="shared" si="21"/>
        <v>0.34332738074915736</v>
      </c>
      <c r="I48" s="34">
        <f t="shared" si="21"/>
        <v>0.33167008928846825</v>
      </c>
      <c r="J48" s="34">
        <f t="shared" si="21"/>
        <v>0.32609822588547344</v>
      </c>
      <c r="K48" s="34">
        <f t="shared" si="21"/>
        <v>0.32053196243716303</v>
      </c>
      <c r="L48" s="34">
        <f t="shared" si="21"/>
        <v>0.30944445533203813</v>
      </c>
      <c r="M48" s="34">
        <f t="shared" si="21"/>
        <v>0.30421231260668652</v>
      </c>
      <c r="N48" s="34">
        <f t="shared" si="21"/>
        <v>0.29901981261026689</v>
      </c>
      <c r="O48" s="34">
        <f t="shared" si="21"/>
        <v>0.28864963278889977</v>
      </c>
      <c r="P48" s="1"/>
    </row>
    <row r="49" spans="2:16" ht="18" customHeight="1" x14ac:dyDescent="0.25">
      <c r="B49" s="32" t="s">
        <v>37</v>
      </c>
      <c r="C49" s="33"/>
      <c r="D49" s="33"/>
      <c r="E49" s="33"/>
      <c r="F49" s="34">
        <f>F45/F42</f>
        <v>3.5747056083724173E-2</v>
      </c>
      <c r="G49" s="34">
        <f t="shared" ref="G49:O49" si="22">G45/G42</f>
        <v>0.15358108786689978</v>
      </c>
      <c r="H49" s="34">
        <f t="shared" si="22"/>
        <v>0.14020374971988717</v>
      </c>
      <c r="I49" s="34">
        <f t="shared" si="22"/>
        <v>0.1620870618954392</v>
      </c>
      <c r="J49" s="34">
        <f t="shared" si="22"/>
        <v>0.18651319016417908</v>
      </c>
      <c r="K49" s="34">
        <f t="shared" si="22"/>
        <v>0.20914219911589824</v>
      </c>
      <c r="L49" s="34">
        <f t="shared" si="22"/>
        <v>0.22579785955130505</v>
      </c>
      <c r="M49" s="34">
        <f t="shared" si="22"/>
        <v>0.24124898180193044</v>
      </c>
      <c r="N49" s="34">
        <f t="shared" si="22"/>
        <v>0.22119630848234992</v>
      </c>
      <c r="O49" s="34">
        <f t="shared" si="22"/>
        <v>0.21357334485557641</v>
      </c>
      <c r="P49" s="1"/>
    </row>
    <row r="50" spans="2:16" ht="18" customHeight="1" x14ac:dyDescent="0.25">
      <c r="B50" s="32" t="s">
        <v>38</v>
      </c>
      <c r="C50" s="33"/>
      <c r="D50" s="33"/>
      <c r="E50" s="33"/>
      <c r="F50" s="33"/>
      <c r="G50" s="34">
        <f>G42/F42-1</f>
        <v>1.4317810638204049</v>
      </c>
      <c r="H50" s="34">
        <f t="shared" ref="H50:O50" si="23">H42/G42-1</f>
        <v>2.8780537602643763E-2</v>
      </c>
      <c r="I50" s="34">
        <f t="shared" si="23"/>
        <v>4.9386728637276445E-2</v>
      </c>
      <c r="J50" s="34">
        <f t="shared" si="23"/>
        <v>3.0591297253576677E-2</v>
      </c>
      <c r="K50" s="34">
        <f t="shared" si="23"/>
        <v>3.1800612253064076E-2</v>
      </c>
      <c r="L50" s="34">
        <f t="shared" si="23"/>
        <v>5.3035012479130117E-2</v>
      </c>
      <c r="M50" s="34">
        <f t="shared" si="23"/>
        <v>3.3599539923274246E-2</v>
      </c>
      <c r="N50" s="34">
        <f t="shared" si="23"/>
        <v>3.483312377924408E-2</v>
      </c>
      <c r="O50" s="34">
        <f t="shared" si="23"/>
        <v>5.6505663029729813E-2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00000000-0002-0000-0600-000000000000}">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26132 Sq. Ft. AHAMDABAD ZEPTO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'[39]Common Assumption'!B4</f>
        <v>26132 Sq. Ft. AHAMDABAD ZEPTO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MONTH(D7-'[39]Common Assumption'!E9)</f>
        <v>2</v>
      </c>
      <c r="E9" s="51">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'[40]Balance Sheet'!D11</f>
        <v>2.6970174080705624</v>
      </c>
      <c r="E11" s="21">
        <f>'[40]Balance Sheet'!E11</f>
        <v>2.6970174080705624</v>
      </c>
      <c r="F11" s="21">
        <f>'[40]Balance Sheet'!F11</f>
        <v>2.7830830890558365</v>
      </c>
      <c r="G11" s="21">
        <f>'[40]Balance Sheet'!G11</f>
        <v>2.7830830890558365</v>
      </c>
      <c r="H11" s="21">
        <f>'[40]Balance Sheet'!H11</f>
        <v>2.7830830890558365</v>
      </c>
      <c r="I11" s="21">
        <f>'[40]Balance Sheet'!I11</f>
        <v>2.7830830890558365</v>
      </c>
      <c r="J11" s="21">
        <f>'[40]Balance Sheet'!J11</f>
        <v>2.7830830890558365</v>
      </c>
      <c r="K11" s="21">
        <f>'[40]Balance Sheet'!K11</f>
        <v>2.7830830890558365</v>
      </c>
      <c r="L11" s="21">
        <f>'[40]Balance Sheet'!L11</f>
        <v>2.7830830890558365</v>
      </c>
      <c r="M11" s="21">
        <f>'[40]Balance Sheet'!M11</f>
        <v>2.7830830890558365</v>
      </c>
      <c r="N11" s="21">
        <f>'[40]Balance Sheet'!N11</f>
        <v>2.7830830890558365</v>
      </c>
      <c r="O11" s="21">
        <f>'[40]Balance Sheet'!O11</f>
        <v>2.7830830890558365</v>
      </c>
      <c r="P11" s="35"/>
    </row>
    <row r="12" spans="2:16" ht="18" customHeight="1" x14ac:dyDescent="0.25">
      <c r="B12" s="1" t="s">
        <v>42</v>
      </c>
      <c r="C12" s="1"/>
      <c r="F12" s="17">
        <f>'[40]Balance Sheet'!F12</f>
        <v>6.2988411171714109E-2</v>
      </c>
      <c r="G12" s="17">
        <f>'[40]Balance Sheet'!G12</f>
        <v>0.72107430832557373</v>
      </c>
      <c r="H12" s="17">
        <f>'[40]Balance Sheet'!H12</f>
        <v>1.3391294347573313</v>
      </c>
      <c r="I12" s="17">
        <f>'[40]Balance Sheet'!I12</f>
        <v>2.0889399067832009</v>
      </c>
      <c r="J12" s="17">
        <f>'[40]Balance Sheet'!J12</f>
        <v>2.9781393309450941</v>
      </c>
      <c r="K12" s="17">
        <f>'[40]Balance Sheet'!K12</f>
        <v>4.0069301356338221</v>
      </c>
      <c r="L12" s="17">
        <f>'[40]Balance Sheet'!L12</f>
        <v>5.176558887652817</v>
      </c>
      <c r="M12" s="17">
        <f>'[40]Balance Sheet'!M12</f>
        <v>6.4682123467197679</v>
      </c>
      <c r="N12" s="17">
        <f>'[40]Balance Sheet'!N12</f>
        <v>7.6937558119640599</v>
      </c>
      <c r="O12" s="17">
        <f>'[40]Balance Sheet'!O12</f>
        <v>8.9439276813071658</v>
      </c>
      <c r="P12" s="35"/>
    </row>
    <row r="13" spans="2:16" ht="18" customHeight="1" x14ac:dyDescent="0.25">
      <c r="B13" s="1" t="s">
        <v>43</v>
      </c>
      <c r="C13" s="1"/>
      <c r="D13" s="17">
        <f>'[40]Balance Sheet'!D13</f>
        <v>4.1746246335837549</v>
      </c>
      <c r="E13" s="17">
        <f>'[40]Balance Sheet'!E13</f>
        <v>8.1753065741015192</v>
      </c>
      <c r="F13" s="17">
        <f>'[40]Balance Sheet'!F13</f>
        <v>7.1316504157055807</v>
      </c>
      <c r="G13" s="17">
        <f>'[40]Balance Sheet'!G13</f>
        <v>6.0879942573096422</v>
      </c>
      <c r="H13" s="17">
        <f>'[40]Balance Sheet'!H13</f>
        <v>4.9608456062420281</v>
      </c>
      <c r="I13" s="17">
        <f>'[40]Balance Sheet'!I13</f>
        <v>3.7502044625027393</v>
      </c>
      <c r="J13" s="17">
        <f>'[40]Balance Sheet'!J13</f>
        <v>2.5395633187634505</v>
      </c>
      <c r="K13" s="17">
        <f>'[40]Balance Sheet'!K13</f>
        <v>1.2871759286883246</v>
      </c>
      <c r="L13" s="17">
        <f>'[40]Balance Sheet'!L13</f>
        <v>1.6875389974302379E-14</v>
      </c>
      <c r="M13" s="17">
        <f>'[40]Balance Sheet'!M13</f>
        <v>1.6875389974302379E-14</v>
      </c>
      <c r="N13" s="17">
        <f>'[40]Balance Sheet'!N13</f>
        <v>1.6875389974302379E-14</v>
      </c>
      <c r="O13" s="17">
        <f>'[40]Balance Sheet'!O13</f>
        <v>1.6875389974302379E-14</v>
      </c>
      <c r="P13" s="35"/>
    </row>
    <row r="14" spans="2:16" ht="18" customHeight="1" x14ac:dyDescent="0.25">
      <c r="B14" s="36" t="s">
        <v>44</v>
      </c>
      <c r="D14" s="37"/>
      <c r="E14" s="37"/>
      <c r="F14" s="37"/>
      <c r="P14" s="35"/>
    </row>
    <row r="15" spans="2:16" ht="18" customHeight="1" x14ac:dyDescent="0.25">
      <c r="B15" s="38" t="s">
        <v>45</v>
      </c>
      <c r="D15" s="37"/>
      <c r="E15" s="37"/>
      <c r="F15" s="17">
        <f>'[40]Balance Sheet'!F15</f>
        <v>3.2586017054794521E-3</v>
      </c>
      <c r="G15" s="17">
        <f>'[40]Balance Sheet'!G15</f>
        <v>7.9242059219178079E-3</v>
      </c>
      <c r="H15" s="17">
        <f>'[40]Balance Sheet'!H15</f>
        <v>2.415439211609589E-2</v>
      </c>
      <c r="I15" s="17">
        <f>'[40]Balance Sheet'!I15</f>
        <v>2.5357112168886989E-2</v>
      </c>
      <c r="J15" s="17">
        <f>'[40]Balance Sheet'!J15</f>
        <v>2.6458928601649827E-2</v>
      </c>
      <c r="K15" s="17">
        <f>'[40]Balance Sheet'!K15</f>
        <v>2.7621418533993879E-2</v>
      </c>
      <c r="L15" s="17">
        <f>'[40]Balance Sheet'!L15</f>
        <v>2.9030098849524746E-2</v>
      </c>
      <c r="M15" s="17">
        <f>'[40]Balance Sheet'!M15</f>
        <v>3.0324496929860258E-2</v>
      </c>
      <c r="N15" s="17">
        <f>'[40]Balance Sheet'!N15</f>
        <v>3.1690550257575334E-2</v>
      </c>
      <c r="O15" s="17">
        <f>'[40]Balance Sheet'!O15</f>
        <v>3.334173592973913E-2</v>
      </c>
      <c r="P15" s="35"/>
    </row>
    <row r="16" spans="2:16" ht="18" customHeight="1" x14ac:dyDescent="0.25">
      <c r="B16" s="38" t="s">
        <v>46</v>
      </c>
      <c r="D16" s="21">
        <f>'[40]Balance Sheet'!D16</f>
        <v>0</v>
      </c>
      <c r="E16" s="21">
        <f>'[40]Balance Sheet'!E16</f>
        <v>0.17394269306598978</v>
      </c>
      <c r="F16" s="21">
        <f>'[40]Balance Sheet'!F16</f>
        <v>1.0436561583959387</v>
      </c>
      <c r="G16" s="21">
        <f>'[40]Balance Sheet'!G16</f>
        <v>1.0436561583959387</v>
      </c>
      <c r="H16" s="21">
        <f>'[40]Balance Sheet'!H16</f>
        <v>1.1271486510676139</v>
      </c>
      <c r="I16" s="21">
        <f>'[40]Balance Sheet'!I16</f>
        <v>1.2106411437392888</v>
      </c>
      <c r="J16" s="21">
        <f>'[40]Balance Sheet'!J16</f>
        <v>1.2106411437392888</v>
      </c>
      <c r="K16" s="21">
        <f>'[40]Balance Sheet'!K16</f>
        <v>1.2523873900751259</v>
      </c>
      <c r="L16" s="21">
        <f>'[40]Balance Sheet'!L16</f>
        <v>1.2871759286883078</v>
      </c>
      <c r="M16" s="21">
        <f>'[40]Balance Sheet'!M16</f>
        <v>0</v>
      </c>
      <c r="N16" s="21">
        <f>'[40]Balance Sheet'!N16</f>
        <v>0</v>
      </c>
      <c r="O16" s="21">
        <f>'[40]Balance Sheet'!O16</f>
        <v>0</v>
      </c>
      <c r="P16" s="35"/>
    </row>
    <row r="17" spans="2:16" ht="18" customHeight="1" x14ac:dyDescent="0.25">
      <c r="B17" s="38" t="s">
        <v>47</v>
      </c>
      <c r="D17" s="37"/>
      <c r="E17" s="37"/>
      <c r="F17" s="21">
        <f>'[40]Balance Sheet'!F17</f>
        <v>0.2</v>
      </c>
      <c r="G17" s="21">
        <f>'[40]Balance Sheet'!G17</f>
        <v>0.2</v>
      </c>
      <c r="H17" s="21">
        <f>'[40]Balance Sheet'!H17</f>
        <v>0.2</v>
      </c>
      <c r="I17" s="21">
        <f>'[40]Balance Sheet'!I17</f>
        <v>0.2</v>
      </c>
      <c r="J17" s="21">
        <f>'[40]Balance Sheet'!J17</f>
        <v>0.2</v>
      </c>
      <c r="K17" s="21">
        <f>'[40]Balance Sheet'!K17</f>
        <v>0.2</v>
      </c>
      <c r="L17" s="21">
        <f>'[40]Balance Sheet'!L17</f>
        <v>0.2</v>
      </c>
      <c r="M17" s="21">
        <f>'[40]Balance Sheet'!M17</f>
        <v>0.2</v>
      </c>
      <c r="N17" s="21">
        <f>'[40]Balance Sheet'!N17</f>
        <v>0.2</v>
      </c>
      <c r="O17" s="21">
        <f>'[40]Balance Sheet'!O17</f>
        <v>0.2</v>
      </c>
      <c r="P17" s="35"/>
    </row>
    <row r="18" spans="2:16" ht="18" customHeight="1" x14ac:dyDescent="0.25">
      <c r="B18" s="6" t="s">
        <v>48</v>
      </c>
      <c r="C18" s="7"/>
      <c r="D18" s="29">
        <f>D11+D12+D13+D15+D16+D17</f>
        <v>6.8716420416543169</v>
      </c>
      <c r="E18" s="29">
        <f>E11+E12+E13+E15+E16+E17</f>
        <v>11.046266675238073</v>
      </c>
      <c r="F18" s="29">
        <f>F11+F12+F13+F15+F16+F17</f>
        <v>11.224636676034548</v>
      </c>
      <c r="G18" s="29">
        <f t="shared" ref="G18:O18" si="3">G11+G12+G13+G15+G16+G17</f>
        <v>10.843732019008909</v>
      </c>
      <c r="H18" s="29">
        <f t="shared" si="3"/>
        <v>10.434361173238905</v>
      </c>
      <c r="I18" s="29">
        <f t="shared" si="3"/>
        <v>10.05822571424995</v>
      </c>
      <c r="J18" s="29">
        <f t="shared" si="3"/>
        <v>9.7378858111053184</v>
      </c>
      <c r="K18" s="29">
        <f t="shared" si="3"/>
        <v>9.5571979619871019</v>
      </c>
      <c r="L18" s="29">
        <f t="shared" si="3"/>
        <v>9.475848004246501</v>
      </c>
      <c r="M18" s="29">
        <f t="shared" si="3"/>
        <v>9.4816199327054811</v>
      </c>
      <c r="N18" s="29">
        <f t="shared" si="3"/>
        <v>10.708529451277489</v>
      </c>
      <c r="O18" s="29">
        <f t="shared" si="3"/>
        <v>11.960352506292757</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'[40]Balance Sheet'!D21</f>
        <v>0</v>
      </c>
      <c r="E21" s="17">
        <f>'[40]Balance Sheet'!E21</f>
        <v>0</v>
      </c>
      <c r="F21" s="17">
        <f>'[40]Balance Sheet'!F21</f>
        <v>0</v>
      </c>
      <c r="G21" s="17">
        <f>'[40]Balance Sheet'!G21</f>
        <v>0</v>
      </c>
      <c r="H21" s="17">
        <f>'[40]Balance Sheet'!H21</f>
        <v>0</v>
      </c>
      <c r="I21" s="17">
        <f>'[40]Balance Sheet'!I21</f>
        <v>0</v>
      </c>
      <c r="J21" s="17">
        <f>'[40]Balance Sheet'!J21</f>
        <v>0</v>
      </c>
      <c r="K21" s="17">
        <f>'[40]Balance Sheet'!K21</f>
        <v>0</v>
      </c>
      <c r="L21" s="17">
        <f>'[40]Balance Sheet'!L21</f>
        <v>0</v>
      </c>
      <c r="M21" s="17">
        <f>'[40]Balance Sheet'!M21</f>
        <v>0</v>
      </c>
      <c r="N21" s="17">
        <f>'[40]Balance Sheet'!N21</f>
        <v>0</v>
      </c>
      <c r="O21" s="17">
        <f>'[40]Balance Sheet'!O21</f>
        <v>0</v>
      </c>
      <c r="P21" s="35"/>
    </row>
    <row r="22" spans="2:16" ht="18" customHeight="1" x14ac:dyDescent="0.25">
      <c r="B22" s="1" t="s">
        <v>51</v>
      </c>
      <c r="C22" s="1"/>
      <c r="D22" s="17">
        <f>'[40]Balance Sheet'!D22</f>
        <v>0</v>
      </c>
      <c r="E22" s="17">
        <f>'[40]Balance Sheet'!E22</f>
        <v>0</v>
      </c>
      <c r="F22" s="17">
        <f>'[40]Balance Sheet'!F22</f>
        <v>0</v>
      </c>
      <c r="G22" s="17">
        <f>'[40]Balance Sheet'!G22</f>
        <v>0</v>
      </c>
      <c r="H22" s="17">
        <f>'[40]Balance Sheet'!H22</f>
        <v>0</v>
      </c>
      <c r="I22" s="17">
        <f>'[40]Balance Sheet'!I22</f>
        <v>0</v>
      </c>
      <c r="J22" s="17">
        <f>'[40]Balance Sheet'!J22</f>
        <v>0</v>
      </c>
      <c r="K22" s="17">
        <f>'[40]Balance Sheet'!K22</f>
        <v>0</v>
      </c>
      <c r="L22" s="17">
        <f>'[40]Balance Sheet'!L22</f>
        <v>0</v>
      </c>
      <c r="M22" s="17">
        <f>'[40]Balance Sheet'!M22</f>
        <v>0</v>
      </c>
      <c r="N22" s="17">
        <f>'[40]Balance Sheet'!N22</f>
        <v>0</v>
      </c>
      <c r="O22" s="17">
        <f>'[40]Balance Sheet'!O22</f>
        <v>0</v>
      </c>
      <c r="P22" s="35"/>
    </row>
    <row r="23" spans="2:16" ht="18" customHeight="1" x14ac:dyDescent="0.25">
      <c r="B23" s="1" t="s">
        <v>52</v>
      </c>
      <c r="C23" s="1"/>
      <c r="D23" s="17">
        <f>'[40]Balance Sheet'!D23</f>
        <v>1.076288278662173</v>
      </c>
      <c r="E23" s="17">
        <f>'[40]Balance Sheet'!E23</f>
        <v>1.076288278662173</v>
      </c>
      <c r="F23" s="17">
        <f>'[40]Balance Sheet'!F23</f>
        <v>1.076288278662173</v>
      </c>
      <c r="G23" s="17">
        <f>'[40]Balance Sheet'!G23</f>
        <v>1.076288278662173</v>
      </c>
      <c r="H23" s="17">
        <f>'[40]Balance Sheet'!H23</f>
        <v>1.076288278662173</v>
      </c>
      <c r="I23" s="17">
        <f>'[40]Balance Sheet'!I23</f>
        <v>1.076288278662173</v>
      </c>
      <c r="J23" s="17">
        <f>'[40]Balance Sheet'!J23</f>
        <v>1.076288278662173</v>
      </c>
      <c r="K23" s="17">
        <f>'[40]Balance Sheet'!K23</f>
        <v>1.076288278662173</v>
      </c>
      <c r="L23" s="17">
        <f>'[40]Balance Sheet'!L23</f>
        <v>1.076288278662173</v>
      </c>
      <c r="M23" s="17">
        <f>'[40]Balance Sheet'!M23</f>
        <v>1.076288278662173</v>
      </c>
      <c r="N23" s="17">
        <f>'[40]Balance Sheet'!N23</f>
        <v>1.076288278662173</v>
      </c>
      <c r="O23" s="17">
        <f>'[40]Balance Sheet'!O23</f>
        <v>1.076288278662173</v>
      </c>
      <c r="P23" s="35"/>
    </row>
    <row r="24" spans="2:16" ht="18" customHeight="1" x14ac:dyDescent="0.25">
      <c r="B24" s="1" t="s">
        <v>53</v>
      </c>
      <c r="C24" s="1"/>
      <c r="D24" s="17">
        <f>'[40]Balance Sheet'!D24</f>
        <v>5.4113537629921433</v>
      </c>
      <c r="E24" s="17">
        <f>'[40]Balance Sheet'!E24</f>
        <v>8.2089783965758976</v>
      </c>
      <c r="F24" s="17">
        <f>'[40]Balance Sheet'!F24</f>
        <v>8.2089783965758976</v>
      </c>
      <c r="G24" s="17">
        <f>'[40]Balance Sheet'!G24</f>
        <v>8.2089783965758976</v>
      </c>
      <c r="H24" s="17">
        <f>'[40]Balance Sheet'!H24</f>
        <v>8.2089783965758976</v>
      </c>
      <c r="I24" s="17">
        <f>'[40]Balance Sheet'!I24</f>
        <v>8.2089783965758976</v>
      </c>
      <c r="J24" s="17">
        <f>'[40]Balance Sheet'!J24</f>
        <v>8.2089783965758976</v>
      </c>
      <c r="K24" s="17">
        <f>'[40]Balance Sheet'!K24</f>
        <v>8.2089783965758976</v>
      </c>
      <c r="L24" s="17">
        <f>'[40]Balance Sheet'!L24</f>
        <v>8.2089783965758976</v>
      </c>
      <c r="M24" s="17">
        <f>'[40]Balance Sheet'!M24</f>
        <v>8.2089783965758976</v>
      </c>
      <c r="N24" s="17">
        <f>'[40]Balance Sheet'!N24</f>
        <v>8.2089783965758976</v>
      </c>
      <c r="O24" s="17">
        <f>'[40]Balance Sheet'!O24</f>
        <v>8.2089783965758976</v>
      </c>
      <c r="P24" s="35"/>
    </row>
    <row r="25" spans="2:16" ht="18" customHeight="1" x14ac:dyDescent="0.25">
      <c r="B25" s="1" t="s">
        <v>54</v>
      </c>
      <c r="C25" s="1"/>
      <c r="D25" s="17">
        <f>'[40]Balance Sheet'!D25</f>
        <v>0</v>
      </c>
      <c r="E25" s="17">
        <f>'[40]Balance Sheet'!E25</f>
        <v>0</v>
      </c>
      <c r="F25" s="17">
        <f>'[40]Balance Sheet'!F25</f>
        <v>0</v>
      </c>
      <c r="G25" s="17">
        <f>'[40]Balance Sheet'!G25</f>
        <v>0</v>
      </c>
      <c r="H25" s="17">
        <f>'[40]Balance Sheet'!H25</f>
        <v>0</v>
      </c>
      <c r="I25" s="17">
        <f>'[40]Balance Sheet'!I25</f>
        <v>0</v>
      </c>
      <c r="J25" s="17">
        <f>'[40]Balance Sheet'!J25</f>
        <v>0</v>
      </c>
      <c r="K25" s="17">
        <f>'[40]Balance Sheet'!K25</f>
        <v>0</v>
      </c>
      <c r="L25" s="17">
        <f>'[40]Balance Sheet'!L25</f>
        <v>0</v>
      </c>
      <c r="M25" s="17">
        <f>'[40]Balance Sheet'!M25</f>
        <v>0</v>
      </c>
      <c r="N25" s="17">
        <f>'[40]Balance Sheet'!N25</f>
        <v>0</v>
      </c>
      <c r="O25" s="17">
        <f>'[40]Balance Sheet'!O25</f>
        <v>0</v>
      </c>
      <c r="P25" s="35"/>
    </row>
    <row r="26" spans="2:16" ht="18" customHeight="1" x14ac:dyDescent="0.25">
      <c r="B26" s="15" t="s">
        <v>55</v>
      </c>
      <c r="C26" s="15"/>
      <c r="D26" s="20">
        <f>SUM(D21:D25)</f>
        <v>6.4876420416543166</v>
      </c>
      <c r="E26" s="20">
        <f>SUM(E21:E25)</f>
        <v>9.2852666752380699</v>
      </c>
      <c r="F26" s="20">
        <f>SUM(F21:F25)</f>
        <v>9.2852666752380699</v>
      </c>
      <c r="G26" s="20">
        <f t="shared" ref="G26:O26" si="4">SUM(G21:G25)</f>
        <v>9.2852666752380699</v>
      </c>
      <c r="H26" s="20">
        <f t="shared" si="4"/>
        <v>9.2852666752380699</v>
      </c>
      <c r="I26" s="20">
        <f t="shared" si="4"/>
        <v>9.2852666752380699</v>
      </c>
      <c r="J26" s="20">
        <f t="shared" si="4"/>
        <v>9.2852666752380699</v>
      </c>
      <c r="K26" s="20">
        <f t="shared" si="4"/>
        <v>9.2852666752380699</v>
      </c>
      <c r="L26" s="20">
        <f t="shared" si="4"/>
        <v>9.2852666752380699</v>
      </c>
      <c r="M26" s="20">
        <f t="shared" si="4"/>
        <v>9.2852666752380699</v>
      </c>
      <c r="N26" s="20">
        <f t="shared" si="4"/>
        <v>9.2852666752380699</v>
      </c>
      <c r="O26" s="20">
        <f t="shared" si="4"/>
        <v>9.2852666752380699</v>
      </c>
      <c r="P26" s="35"/>
    </row>
    <row r="27" spans="2:16" ht="18" customHeight="1" x14ac:dyDescent="0.25">
      <c r="B27" s="1" t="s">
        <v>16</v>
      </c>
      <c r="C27" s="1"/>
      <c r="F27" s="21">
        <f>'[40]Balance Sheet'!F27</f>
        <v>0.23072777955701881</v>
      </c>
      <c r="G27" s="21">
        <f>'[40]Balance Sheet'!G27</f>
        <v>0.784474450493864</v>
      </c>
      <c r="H27" s="21">
        <f>'[40]Balance Sheet'!H27</f>
        <v>1.3382211214307091</v>
      </c>
      <c r="I27" s="21">
        <f>'[40]Balance Sheet'!I27</f>
        <v>1.8919677923675544</v>
      </c>
      <c r="J27" s="21">
        <f>'[40]Balance Sheet'!J27</f>
        <v>2.4457144633043995</v>
      </c>
      <c r="K27" s="21">
        <f>'[40]Balance Sheet'!K27</f>
        <v>2.9994611342412445</v>
      </c>
      <c r="L27" s="21">
        <f>'[40]Balance Sheet'!L27</f>
        <v>3.5532078051780895</v>
      </c>
      <c r="M27" s="21">
        <f>'[40]Balance Sheet'!M27</f>
        <v>4.106954476114935</v>
      </c>
      <c r="N27" s="21">
        <f>'[40]Balance Sheet'!N27</f>
        <v>4.6607011470517801</v>
      </c>
      <c r="O27" s="21">
        <f>'[40]Balance Sheet'!O27</f>
        <v>5.2144478179886251</v>
      </c>
      <c r="P27" s="35"/>
    </row>
    <row r="28" spans="2:16" ht="18" customHeight="1" x14ac:dyDescent="0.25">
      <c r="B28" s="39" t="s">
        <v>56</v>
      </c>
      <c r="C28" s="39"/>
      <c r="D28" s="40">
        <f>D26-D27</f>
        <v>6.4876420416543166</v>
      </c>
      <c r="E28" s="40">
        <f>E26-E27</f>
        <v>9.2852666752380699</v>
      </c>
      <c r="F28" s="40">
        <f t="shared" ref="F28:O28" si="5">F26-F27</f>
        <v>9.054538895681052</v>
      </c>
      <c r="G28" s="40">
        <f t="shared" si="5"/>
        <v>8.500792224744206</v>
      </c>
      <c r="H28" s="40">
        <f t="shared" si="5"/>
        <v>7.947045553807361</v>
      </c>
      <c r="I28" s="40">
        <f t="shared" si="5"/>
        <v>7.393298882870516</v>
      </c>
      <c r="J28" s="40">
        <f t="shared" si="5"/>
        <v>6.83955221193367</v>
      </c>
      <c r="K28" s="40">
        <f t="shared" si="5"/>
        <v>6.2858055409968259</v>
      </c>
      <c r="L28" s="40">
        <f t="shared" si="5"/>
        <v>5.7320588700599799</v>
      </c>
      <c r="M28" s="40">
        <f t="shared" si="5"/>
        <v>5.1783121991231349</v>
      </c>
      <c r="N28" s="40">
        <f t="shared" si="5"/>
        <v>4.6245655281862899</v>
      </c>
      <c r="O28" s="40">
        <f t="shared" si="5"/>
        <v>4.0708188572494448</v>
      </c>
      <c r="P28" s="1"/>
    </row>
    <row r="29" spans="2:16" ht="18" customHeight="1" x14ac:dyDescent="0.25">
      <c r="B29" s="1" t="s">
        <v>57</v>
      </c>
      <c r="C29" s="1"/>
      <c r="D29" s="17">
        <f>'[40]Balance Sheet'!D29</f>
        <v>0</v>
      </c>
      <c r="E29" s="17">
        <f>'[40]Balance Sheet'!E29</f>
        <v>0</v>
      </c>
      <c r="F29" s="17">
        <f>'[40]Balance Sheet'!F29</f>
        <v>-0.27892380826599233</v>
      </c>
      <c r="G29" s="17">
        <f>'[40]Balance Sheet'!G29</f>
        <v>-0.42735561674564271</v>
      </c>
      <c r="H29" s="17">
        <f>'[40]Balance Sheet'!H29</f>
        <v>-0.53383657068501988</v>
      </c>
      <c r="I29" s="17">
        <f>'[40]Balance Sheet'!I29</f>
        <v>-0.60453740215987617</v>
      </c>
      <c r="J29" s="17">
        <f>'[40]Balance Sheet'!J29</f>
        <v>-0.64471542304513008</v>
      </c>
      <c r="K29" s="17">
        <f>'[40]Balance Sheet'!K29</f>
        <v>-0.6588503190839391</v>
      </c>
      <c r="L29" s="17">
        <f>'[40]Balance Sheet'!L29</f>
        <v>-0.65075969674251455</v>
      </c>
      <c r="M29" s="17">
        <f>'[40]Balance Sheet'!M29</f>
        <v>-0.62369740774321192</v>
      </c>
      <c r="N29" s="17">
        <f>'[40]Balance Sheet'!N29</f>
        <v>-0.58043722365350114</v>
      </c>
      <c r="O29" s="17">
        <f>'[40]Balance Sheet'!O29</f>
        <v>-0.52334404814885349</v>
      </c>
      <c r="P29" s="1"/>
    </row>
    <row r="30" spans="2:16" ht="18" customHeight="1" x14ac:dyDescent="0.25">
      <c r="B30" s="1" t="s">
        <v>58</v>
      </c>
      <c r="C30" s="1"/>
      <c r="D30" s="17">
        <f>'[40]Balance Sheet'!D30</f>
        <v>0</v>
      </c>
      <c r="E30" s="17">
        <f>'[40]Balance Sheet'!E30</f>
        <v>1.377</v>
      </c>
      <c r="F30" s="17">
        <f>'[40]Balance Sheet'!F30</f>
        <v>1.21126426749</v>
      </c>
      <c r="G30" s="17">
        <f>'[40]Balance Sheet'!G30</f>
        <v>0.82003901673599999</v>
      </c>
      <c r="H30" s="17">
        <f>'[40]Balance Sheet'!H30</f>
        <v>0.44793863117550015</v>
      </c>
      <c r="I30" s="17">
        <f>'[40]Balance Sheet'!I30</f>
        <v>7.2090755524575001E-2</v>
      </c>
      <c r="J30" s="17">
        <f>'[40]Balance Sheet'!J30</f>
        <v>0</v>
      </c>
      <c r="K30" s="17">
        <f>'[40]Balance Sheet'!K30</f>
        <v>0</v>
      </c>
      <c r="L30" s="17">
        <f>'[40]Balance Sheet'!L30</f>
        <v>0</v>
      </c>
      <c r="M30" s="17">
        <f>'[40]Balance Sheet'!M30</f>
        <v>0</v>
      </c>
      <c r="N30" s="17">
        <f>'[40]Balance Sheet'!N30</f>
        <v>0</v>
      </c>
      <c r="O30" s="17">
        <f>'[40]Balance Sheet'!O30</f>
        <v>0</v>
      </c>
      <c r="P30" s="1"/>
    </row>
    <row r="31" spans="2:16" ht="18" customHeight="1" x14ac:dyDescent="0.25">
      <c r="B31" s="1" t="s">
        <v>59</v>
      </c>
      <c r="C31" s="1"/>
      <c r="D31" s="17">
        <f>'[40]Balance Sheet'!D31</f>
        <v>0</v>
      </c>
      <c r="E31" s="17">
        <f>'[40]Balance Sheet'!E31</f>
        <v>0</v>
      </c>
      <c r="F31" s="17">
        <f>'[40]Balance Sheet'!F31</f>
        <v>0</v>
      </c>
      <c r="G31" s="17">
        <f>'[40]Balance Sheet'!G31</f>
        <v>6.7128781713807859E-2</v>
      </c>
      <c r="H31" s="17">
        <f>'[40]Balance Sheet'!H31</f>
        <v>0.20913727266260496</v>
      </c>
      <c r="I31" s="17">
        <f>'[40]Balance Sheet'!I31</f>
        <v>0.37910315832258151</v>
      </c>
      <c r="J31" s="17">
        <f>'[40]Balance Sheet'!J31</f>
        <v>0.32943986366054495</v>
      </c>
      <c r="K31" s="17">
        <f>'[40]Balance Sheet'!K31</f>
        <v>0.24275693001048232</v>
      </c>
      <c r="L31" s="17">
        <f>'[40]Balance Sheet'!L31</f>
        <v>0.12238241893827567</v>
      </c>
      <c r="M31" s="17">
        <f>'[40]Balance Sheet'!M31</f>
        <v>0</v>
      </c>
      <c r="N31" s="17">
        <f>'[40]Balance Sheet'!N31</f>
        <v>0</v>
      </c>
      <c r="O31" s="17">
        <f>'[40]Balance Sheet'!O31</f>
        <v>0</v>
      </c>
      <c r="P31" s="1"/>
    </row>
    <row r="32" spans="2:16" ht="18" customHeight="1" x14ac:dyDescent="0.25">
      <c r="B32" s="1" t="str">
        <f>'[39]TPC and MoF'!B14</f>
        <v>Security Deposit to landlord</v>
      </c>
      <c r="C32" s="1"/>
      <c r="D32" s="17">
        <f>'[40]Balance Sheet'!D32</f>
        <v>0.38400000000000001</v>
      </c>
      <c r="E32" s="17">
        <f>'[40]Balance Sheet'!E32</f>
        <v>0.38400000000000001</v>
      </c>
      <c r="F32" s="17">
        <f>'[40]Balance Sheet'!F32</f>
        <v>0.38400000000000001</v>
      </c>
      <c r="G32" s="17">
        <f>'[40]Balance Sheet'!G32</f>
        <v>0.38400000000000001</v>
      </c>
      <c r="H32" s="17">
        <f>'[40]Balance Sheet'!H32</f>
        <v>0.38400000000000001</v>
      </c>
      <c r="I32" s="17">
        <f>'[40]Balance Sheet'!I32</f>
        <v>0.38400000000000001</v>
      </c>
      <c r="J32" s="17">
        <f>'[40]Balance Sheet'!J32</f>
        <v>0.38400000000000001</v>
      </c>
      <c r="K32" s="17">
        <f>'[40]Balance Sheet'!K32</f>
        <v>0.38400000000000001</v>
      </c>
      <c r="L32" s="17">
        <f>'[40]Balance Sheet'!L32</f>
        <v>0.38400000000000001</v>
      </c>
      <c r="M32" s="17">
        <f>'[40]Balance Sheet'!M32</f>
        <v>0.38400000000000001</v>
      </c>
      <c r="N32" s="17">
        <f>'[40]Balance Sheet'!N32</f>
        <v>0.38400000000000001</v>
      </c>
      <c r="O32" s="17">
        <f>'[40]Balance Sheet'!O32</f>
        <v>0.38400000000000001</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'[40]Balance Sheet'!F34</f>
        <v>0.14482674246575344</v>
      </c>
      <c r="G34" s="17">
        <f>'[40]Balance Sheet'!G34</f>
        <v>0.3521869298630137</v>
      </c>
      <c r="H34" s="17">
        <f>'[40]Balance Sheet'!H34</f>
        <v>0.3623230590410958</v>
      </c>
      <c r="I34" s="17">
        <f>'[40]Balance Sheet'!I34</f>
        <v>0.38021700963698635</v>
      </c>
      <c r="J34" s="17">
        <f>'[40]Balance Sheet'!J34</f>
        <v>0.39184834119965745</v>
      </c>
      <c r="K34" s="17">
        <f>'[40]Balance Sheet'!K34</f>
        <v>0.40430935836015408</v>
      </c>
      <c r="L34" s="17">
        <f>'[40]Balance Sheet'!L34</f>
        <v>0.42575191022621395</v>
      </c>
      <c r="M34" s="17">
        <f>'[40]Balance Sheet'!M34</f>
        <v>0.44005697853126985</v>
      </c>
      <c r="N34" s="17">
        <f>'[40]Balance Sheet'!N34</f>
        <v>0.45538553773436974</v>
      </c>
      <c r="O34" s="17">
        <f>'[40]Balance Sheet'!O34</f>
        <v>0.48111739947820037</v>
      </c>
      <c r="P34" s="1"/>
    </row>
    <row r="35" spans="2:16" ht="18" customHeight="1" x14ac:dyDescent="0.25">
      <c r="B35" s="1" t="s">
        <v>62</v>
      </c>
      <c r="C35" s="1"/>
      <c r="D35" s="21">
        <f>'CFS Ahamdabad (Zepto)'!D38</f>
        <v>0</v>
      </c>
      <c r="E35" s="21">
        <f>'CFS Ahamdabad (Zepto)'!E38</f>
        <v>0</v>
      </c>
      <c r="F35" s="21">
        <f>'CFS Ahamdabad (Zepto)'!F38</f>
        <v>0.70893057866373554</v>
      </c>
      <c r="G35" s="21">
        <f>'CFS Ahamdabad (Zepto)'!G38</f>
        <v>1.1469406826975224</v>
      </c>
      <c r="H35" s="21">
        <f>'CFS Ahamdabad (Zepto)'!H38</f>
        <v>1.6177532272373618</v>
      </c>
      <c r="I35" s="21">
        <f>'CFS Ahamdabad (Zepto)'!I38</f>
        <v>2.0540533100551688</v>
      </c>
      <c r="J35" s="21">
        <f>'CFS Ahamdabad (Zepto)'!J38</f>
        <v>2.4377608173565752</v>
      </c>
      <c r="K35" s="21">
        <f>'CFS Ahamdabad (Zepto)'!K38</f>
        <v>2.8991764517035787</v>
      </c>
      <c r="L35" s="21">
        <f>'CFS Ahamdabad (Zepto)'!L38</f>
        <v>3.4624145017645462</v>
      </c>
      <c r="M35" s="21">
        <f>'CFS Ahamdabad (Zepto)'!M38</f>
        <v>4.102948162794287</v>
      </c>
      <c r="N35" s="21">
        <f>'CFS Ahamdabad (Zepto)'!N38</f>
        <v>5.825015609010328</v>
      </c>
      <c r="O35" s="21">
        <f>'CFS Ahamdabad (Zepto)'!O38</f>
        <v>7.547760297713964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6.8716420416543169</v>
      </c>
      <c r="E37" s="29">
        <f t="shared" si="6"/>
        <v>11.046266675238071</v>
      </c>
      <c r="F37" s="29">
        <f t="shared" si="6"/>
        <v>11.22463667603455</v>
      </c>
      <c r="G37" s="29">
        <f t="shared" ref="G37" si="7">G28+G34+G35+G36+G32+G29+G30+G31</f>
        <v>10.843732019008907</v>
      </c>
      <c r="H37" s="29">
        <f>H28+H34+H35+H36+H32+H29+H30+H31</f>
        <v>10.434361173238905</v>
      </c>
      <c r="I37" s="29">
        <f t="shared" ref="I37:O37" si="8">I28+I34+I35+I36+I32+I29+I30+I31</f>
        <v>10.058225714249954</v>
      </c>
      <c r="J37" s="29">
        <f t="shared" si="8"/>
        <v>9.7378858111053184</v>
      </c>
      <c r="K37" s="29">
        <f t="shared" si="8"/>
        <v>9.5571979619871037</v>
      </c>
      <c r="L37" s="29">
        <f t="shared" si="8"/>
        <v>9.475848004246501</v>
      </c>
      <c r="M37" s="29">
        <f t="shared" si="8"/>
        <v>9.4816199327054811</v>
      </c>
      <c r="N37" s="29">
        <f t="shared" si="8"/>
        <v>10.708529451277487</v>
      </c>
      <c r="O37" s="29">
        <f t="shared" si="8"/>
        <v>11.960352506292756</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sheetPr>
  <dimension ref="B1:O421"/>
  <sheetViews>
    <sheetView showGridLines="0"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26132 Sq. Ft. AHAMDABAD ZEPTO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'[39]Common Assumption'!B4</f>
        <v>26132 Sq. Ft. AHAMDABAD ZEPTO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3" t="s">
        <v>1</v>
      </c>
      <c r="E6" s="103"/>
      <c r="F6" s="104" t="s">
        <v>2</v>
      </c>
      <c r="G6" s="104"/>
      <c r="H6" s="104"/>
      <c r="I6" s="104"/>
      <c r="J6" s="104"/>
      <c r="K6" s="104"/>
      <c r="L6" s="104"/>
      <c r="M6" s="104"/>
      <c r="N6" s="104"/>
      <c r="O6" s="104"/>
    </row>
    <row r="7" spans="2:15"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2">
        <v>0</v>
      </c>
      <c r="E8" s="52">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2">
        <f>MONTH(D7-'[39]Common Assumption'!E9)</f>
        <v>2</v>
      </c>
      <c r="E9" s="52">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'[40]Cash Flow Statement INDIRECT'!D12</f>
        <v>0</v>
      </c>
      <c r="E12" s="17">
        <f>'[40]Cash Flow Statement INDIRECT'!E12</f>
        <v>0</v>
      </c>
      <c r="F12" s="17">
        <f>'[40]Cash Flow Statement INDIRECT'!F12</f>
        <v>0.34191221943770644</v>
      </c>
      <c r="G12" s="17">
        <f>'[40]Cash Flow Statement INDIRECT'!G12</f>
        <v>0.87364648734731787</v>
      </c>
      <c r="H12" s="17">
        <f>'[40]Cash Flow Statement INDIRECT'!H12</f>
        <v>0.86654457131993168</v>
      </c>
      <c r="I12" s="17">
        <f>'[40]Cash Flow Statement INDIRECT'!I12</f>
        <v>0.99047718916070249</v>
      </c>
      <c r="J12" s="17">
        <f>'[40]Cash Flow Statement INDIRECT'!J12</f>
        <v>1.1218945497913411</v>
      </c>
      <c r="K12" s="17">
        <f>'[40]Cash Flow Statement INDIRECT'!K12</f>
        <v>1.2589639072036904</v>
      </c>
      <c r="L12" s="17">
        <f>'[40]Cash Flow Statement INDIRECT'!L12</f>
        <v>1.4021464626721034</v>
      </c>
      <c r="M12" s="17">
        <f>'[40]Cash Flow Statement INDIRECT'!M12</f>
        <v>1.5625281164858285</v>
      </c>
      <c r="N12" s="17">
        <f>'[40]Cash Flow Statement INDIRECT'!N12</f>
        <v>1.6377264609315418</v>
      </c>
      <c r="O12" s="17">
        <f>'[40]Cash Flow Statement INDIRECT'!O12</f>
        <v>1.670638055034084</v>
      </c>
    </row>
    <row r="13" spans="2:15" ht="18" customHeight="1" x14ac:dyDescent="0.25">
      <c r="B13" s="22" t="s">
        <v>69</v>
      </c>
      <c r="C13" s="22"/>
      <c r="D13" s="17">
        <f>'[40]Cash Flow Statement INDIRECT'!D13</f>
        <v>0</v>
      </c>
      <c r="E13" s="17">
        <f>'[40]Cash Flow Statement INDIRECT'!E13</f>
        <v>0</v>
      </c>
      <c r="F13" s="17">
        <f>'[40]Cash Flow Statement INDIRECT'!F13</f>
        <v>0.23072777955701881</v>
      </c>
      <c r="G13" s="17">
        <f>'[40]Cash Flow Statement INDIRECT'!G13</f>
        <v>0.55374667093684515</v>
      </c>
      <c r="H13" s="17">
        <f>'[40]Cash Flow Statement INDIRECT'!H13</f>
        <v>0.55374667093684515</v>
      </c>
      <c r="I13" s="17">
        <f>'[40]Cash Flow Statement INDIRECT'!I13</f>
        <v>0.55374667093684515</v>
      </c>
      <c r="J13" s="17">
        <f>'[40]Cash Flow Statement INDIRECT'!J13</f>
        <v>0.55374667093684515</v>
      </c>
      <c r="K13" s="17">
        <f>'[40]Cash Flow Statement INDIRECT'!K13</f>
        <v>0.55374667093684515</v>
      </c>
      <c r="L13" s="17">
        <f>'[40]Cash Flow Statement INDIRECT'!L13</f>
        <v>0.55374667093684515</v>
      </c>
      <c r="M13" s="17">
        <f>'[40]Cash Flow Statement INDIRECT'!M13</f>
        <v>0.55374667093684515</v>
      </c>
      <c r="N13" s="17">
        <f>'[40]Cash Flow Statement INDIRECT'!N13</f>
        <v>0.55374667093684515</v>
      </c>
      <c r="O13" s="17">
        <f>'[40]Cash Flow Statement INDIRECT'!O13</f>
        <v>0.55374667093684515</v>
      </c>
    </row>
    <row r="14" spans="2:15" ht="18" customHeight="1" x14ac:dyDescent="0.25">
      <c r="B14" s="22" t="s">
        <v>70</v>
      </c>
      <c r="C14" s="22"/>
      <c r="D14" s="17">
        <f>'[40]Cash Flow Statement INDIRECT'!D14</f>
        <v>0</v>
      </c>
      <c r="E14" s="17">
        <f>'[40]Cash Flow Statement INDIRECT'!E14</f>
        <v>0</v>
      </c>
      <c r="F14" s="17">
        <f>'[40]Cash Flow Statement INDIRECT'!F14</f>
        <v>0.34811407050527488</v>
      </c>
      <c r="G14" s="17">
        <f>'[40]Cash Flow Statement INDIRECT'!G14</f>
        <v>0.74608045701583736</v>
      </c>
      <c r="H14" s="17">
        <f>'[40]Cash Flow Statement INDIRECT'!H14</f>
        <v>0.64693312196822272</v>
      </c>
      <c r="I14" s="17">
        <f>'[40]Cash Flow Statement INDIRECT'!I14</f>
        <v>0.54381989351870352</v>
      </c>
      <c r="J14" s="17">
        <f>'[40]Cash Flow Statement INDIRECT'!J14</f>
        <v>0.43277487826537542</v>
      </c>
      <c r="K14" s="17">
        <f>'[40]Cash Flow Statement INDIRECT'!K14</f>
        <v>0.31776396961014258</v>
      </c>
      <c r="L14" s="17">
        <f>'[40]Cash Flow Statement INDIRECT'!L14</f>
        <v>0.20077011425395774</v>
      </c>
      <c r="M14" s="17">
        <f>'[40]Cash Flow Statement INDIRECT'!M14</f>
        <v>6.6232688779626042E-2</v>
      </c>
      <c r="N14" s="17">
        <f>'[40]Cash Flow Statement INDIRECT'!N14</f>
        <v>1.9000000000000003E-2</v>
      </c>
      <c r="O14" s="17">
        <f>'[40]Cash Flow Statement INDIRECT'!O14</f>
        <v>1.9000000000000003E-2</v>
      </c>
    </row>
    <row r="15" spans="2:15" ht="18" customHeight="1" x14ac:dyDescent="0.25">
      <c r="B15" s="22" t="s">
        <v>71</v>
      </c>
      <c r="C15" s="22"/>
      <c r="D15" s="17">
        <f>'[40]Cash Flow Statement INDIRECT'!D15</f>
        <v>0</v>
      </c>
      <c r="E15" s="17">
        <f>'[40]Cash Flow Statement INDIRECT'!E15</f>
        <v>0</v>
      </c>
      <c r="F15" s="17">
        <f>'[40]Cash Flow Statement INDIRECT'!F15</f>
        <v>-0.14482674246575344</v>
      </c>
      <c r="G15" s="17">
        <f>'[40]Cash Flow Statement INDIRECT'!G15</f>
        <v>-0.20736018739726025</v>
      </c>
      <c r="H15" s="17">
        <f>'[40]Cash Flow Statement INDIRECT'!H15</f>
        <v>-1.0136129178082098E-2</v>
      </c>
      <c r="I15" s="17">
        <f>'[40]Cash Flow Statement INDIRECT'!I15</f>
        <v>-1.7893950595890551E-2</v>
      </c>
      <c r="J15" s="17">
        <f>'[40]Cash Flow Statement INDIRECT'!J15</f>
        <v>-1.1631331562671099E-2</v>
      </c>
      <c r="K15" s="17">
        <f>'[40]Cash Flow Statement INDIRECT'!K15</f>
        <v>-1.2461017160496635E-2</v>
      </c>
      <c r="L15" s="17">
        <f>'[40]Cash Flow Statement INDIRECT'!L15</f>
        <v>-2.1442551866059867E-2</v>
      </c>
      <c r="M15" s="17">
        <f>'[40]Cash Flow Statement INDIRECT'!M15</f>
        <v>-1.4305068305055901E-2</v>
      </c>
      <c r="N15" s="17">
        <f>'[40]Cash Flow Statement INDIRECT'!N15</f>
        <v>-1.532855920309989E-2</v>
      </c>
      <c r="O15" s="17">
        <f>'[40]Cash Flow Statement INDIRECT'!O15</f>
        <v>-2.5731861743830631E-2</v>
      </c>
    </row>
    <row r="16" spans="2:15" ht="18" customHeight="1" x14ac:dyDescent="0.25">
      <c r="B16" s="22" t="s">
        <v>72</v>
      </c>
      <c r="C16" s="22"/>
      <c r="D16" s="17">
        <f>'[40]Cash Flow Statement INDIRECT'!D16</f>
        <v>0</v>
      </c>
      <c r="E16" s="17">
        <f>'[40]Cash Flow Statement INDIRECT'!E16</f>
        <v>-1.377</v>
      </c>
      <c r="F16" s="17">
        <f>'[40]Cash Flow Statement INDIRECT'!F16</f>
        <v>0.16573573251000001</v>
      </c>
      <c r="G16" s="17">
        <f>'[40]Cash Flow Statement INDIRECT'!G16</f>
        <v>0.39122525075400005</v>
      </c>
      <c r="H16" s="17">
        <f>'[40]Cash Flow Statement INDIRECT'!H16</f>
        <v>0.3721003855604999</v>
      </c>
      <c r="I16" s="17">
        <f>'[40]Cash Flow Statement INDIRECT'!I16</f>
        <v>0.37584787565092515</v>
      </c>
      <c r="J16" s="17">
        <f>'[40]Cash Flow Statement INDIRECT'!J16</f>
        <v>0.37951489781884107</v>
      </c>
      <c r="K16" s="17">
        <f>'[40]Cash Flow Statement INDIRECT'!K16</f>
        <v>0.38348541859512203</v>
      </c>
      <c r="L16" s="17">
        <f>'[40]Cash Flow Statement INDIRECT'!L16</f>
        <v>0.38819938461532316</v>
      </c>
      <c r="M16" s="17">
        <f>'[40]Cash Flow Statement INDIRECT'!M16</f>
        <v>0.39285134571641389</v>
      </c>
      <c r="N16" s="17">
        <f>'[40]Cash Flow Statement INDIRECT'!N16</f>
        <v>0.39788516373630961</v>
      </c>
      <c r="O16" s="17">
        <f>'[40]Cash Flow Statement INDIRECT'!O16</f>
        <v>0.40380925067476725</v>
      </c>
    </row>
    <row r="17" spans="2:15" ht="18" customHeight="1" x14ac:dyDescent="0.25">
      <c r="B17" s="22" t="s">
        <v>73</v>
      </c>
      <c r="C17" s="22"/>
      <c r="D17" s="17">
        <f>'[40]Cash Flow Statement INDIRECT'!D17</f>
        <v>0</v>
      </c>
      <c r="E17" s="17">
        <f>'[40]Cash Flow Statement INDIRECT'!E17</f>
        <v>0</v>
      </c>
      <c r="F17" s="17">
        <f>'[40]Cash Flow Statement INDIRECT'!F17</f>
        <v>0</v>
      </c>
      <c r="G17" s="17">
        <f>'[40]Cash Flow Statement INDIRECT'!G17</f>
        <v>-6.7128781713807859E-2</v>
      </c>
      <c r="H17" s="17">
        <f>'[40]Cash Flow Statement INDIRECT'!H17</f>
        <v>-0.14200849094879708</v>
      </c>
      <c r="I17" s="17">
        <f>'[40]Cash Flow Statement INDIRECT'!I17</f>
        <v>-0.16996588565997656</v>
      </c>
      <c r="J17" s="17">
        <f>'[40]Cash Flow Statement INDIRECT'!J17</f>
        <v>4.9663294662036561E-2</v>
      </c>
      <c r="K17" s="17">
        <f>'[40]Cash Flow Statement INDIRECT'!K17</f>
        <v>8.6682933650062632E-2</v>
      </c>
      <c r="L17" s="17">
        <f>'[40]Cash Flow Statement INDIRECT'!L17</f>
        <v>0.12037451107220665</v>
      </c>
      <c r="M17" s="17">
        <f>'[40]Cash Flow Statement INDIRECT'!M17</f>
        <v>0.12238241893827567</v>
      </c>
      <c r="N17" s="17">
        <f>'[40]Cash Flow Statement INDIRECT'!N17</f>
        <v>0</v>
      </c>
      <c r="O17" s="17">
        <f>'[40]Cash Flow Statement INDIRECT'!O17</f>
        <v>0</v>
      </c>
    </row>
    <row r="18" spans="2:15" ht="18" customHeight="1" x14ac:dyDescent="0.25">
      <c r="B18" s="43" t="s">
        <v>74</v>
      </c>
      <c r="C18" s="43"/>
      <c r="D18" s="17">
        <f>'[40]Cash Flow Statement INDIRECT'!D18</f>
        <v>0</v>
      </c>
      <c r="E18" s="17">
        <f>'[40]Cash Flow Statement INDIRECT'!E18</f>
        <v>0</v>
      </c>
      <c r="F18" s="17">
        <f>'[40]Cash Flow Statement INDIRECT'!F18</f>
        <v>3.2586017054794521E-3</v>
      </c>
      <c r="G18" s="17">
        <f>'[40]Cash Flow Statement INDIRECT'!G18</f>
        <v>4.6656042164383554E-3</v>
      </c>
      <c r="H18" s="17">
        <f>'[40]Cash Flow Statement INDIRECT'!H18</f>
        <v>1.6230186194178084E-2</v>
      </c>
      <c r="I18" s="17">
        <f>'[40]Cash Flow Statement INDIRECT'!I18</f>
        <v>1.2027200527910988E-3</v>
      </c>
      <c r="J18" s="17">
        <f>'[40]Cash Flow Statement INDIRECT'!J18</f>
        <v>1.101816432762838E-3</v>
      </c>
      <c r="K18" s="17">
        <f>'[40]Cash Flow Statement INDIRECT'!K18</f>
        <v>1.1624899323440518E-3</v>
      </c>
      <c r="L18" s="17">
        <f>'[40]Cash Flow Statement INDIRECT'!L18</f>
        <v>1.4086803155308678E-3</v>
      </c>
      <c r="M18" s="17">
        <f>'[40]Cash Flow Statement INDIRECT'!M18</f>
        <v>1.2943980803355112E-3</v>
      </c>
      <c r="N18" s="17">
        <f>'[40]Cash Flow Statement INDIRECT'!N18</f>
        <v>1.3660533277150763E-3</v>
      </c>
      <c r="O18" s="17">
        <f>'[40]Cash Flow Statement INDIRECT'!O18</f>
        <v>1.6511856721637963E-3</v>
      </c>
    </row>
    <row r="19" spans="2:15" ht="18" customHeight="1" x14ac:dyDescent="0.25">
      <c r="B19" s="44" t="s">
        <v>75</v>
      </c>
      <c r="C19" s="44"/>
      <c r="D19" s="45">
        <f t="shared" ref="D19:O19" si="3">SUM(D12:D18)</f>
        <v>0</v>
      </c>
      <c r="E19" s="45">
        <f t="shared" si="3"/>
        <v>-1.377</v>
      </c>
      <c r="F19" s="45">
        <f t="shared" si="3"/>
        <v>0.94492166124972621</v>
      </c>
      <c r="G19" s="45">
        <f t="shared" si="3"/>
        <v>2.2948755011593707</v>
      </c>
      <c r="H19" s="45">
        <f t="shared" si="3"/>
        <v>2.3034103158527981</v>
      </c>
      <c r="I19" s="45">
        <f t="shared" si="3"/>
        <v>2.2772345130641005</v>
      </c>
      <c r="J19" s="45">
        <f t="shared" si="3"/>
        <v>2.5270647763445306</v>
      </c>
      <c r="K19" s="45">
        <f t="shared" si="3"/>
        <v>2.5893443727677101</v>
      </c>
      <c r="L19" s="45">
        <f t="shared" si="3"/>
        <v>2.645203271999907</v>
      </c>
      <c r="M19" s="45">
        <f t="shared" si="3"/>
        <v>2.6847305706322686</v>
      </c>
      <c r="N19" s="45">
        <f t="shared" si="3"/>
        <v>2.5943957897293117</v>
      </c>
      <c r="O19" s="45">
        <f t="shared" si="3"/>
        <v>2.6231133005740297</v>
      </c>
    </row>
    <row r="20" spans="2:15" ht="18" customHeight="1" x14ac:dyDescent="0.25">
      <c r="B20" s="22" t="s">
        <v>76</v>
      </c>
      <c r="C20" s="22"/>
      <c r="D20" s="46">
        <f>'[40]Cash Flow Statement INDIRECT'!D20</f>
        <v>0</v>
      </c>
      <c r="E20" s="46">
        <f>'[40]Cash Flow Statement INDIRECT'!E20</f>
        <v>0</v>
      </c>
      <c r="F20" s="46">
        <f>'[40]Cash Flow Statement INDIRECT'!F20</f>
        <v>0</v>
      </c>
      <c r="G20" s="46">
        <f>'[40]Cash Flow Statement INDIRECT'!G20</f>
        <v>0</v>
      </c>
      <c r="H20" s="46">
        <f>'[40]Cash Flow Statement INDIRECT'!H20</f>
        <v>0</v>
      </c>
      <c r="I20" s="46">
        <f>'[40]Cash Flow Statement INDIRECT'!I20</f>
        <v>0</v>
      </c>
      <c r="J20" s="46">
        <f>'[40]Cash Flow Statement INDIRECT'!J20</f>
        <v>0.30742414229426607</v>
      </c>
      <c r="K20" s="46">
        <f>'[40]Cash Flow Statement INDIRECT'!K20</f>
        <v>0.38348541859512203</v>
      </c>
      <c r="L20" s="46">
        <f>'[40]Cash Flow Statement INDIRECT'!L20</f>
        <v>0.38819938461532316</v>
      </c>
      <c r="M20" s="46">
        <f>'[40]Cash Flow Statement INDIRECT'!M20</f>
        <v>0.39285134571641389</v>
      </c>
      <c r="N20" s="46">
        <f>'[40]Cash Flow Statement INDIRECT'!N20</f>
        <v>0.39788516373630961</v>
      </c>
      <c r="O20" s="46">
        <f>'[40]Cash Flow Statement INDIRECT'!O20</f>
        <v>0.40380925067476725</v>
      </c>
    </row>
    <row r="21" spans="2:15" ht="18" customHeight="1" x14ac:dyDescent="0.25">
      <c r="B21" s="22" t="s">
        <v>77</v>
      </c>
      <c r="C21" s="22"/>
      <c r="D21" s="46">
        <f>'[40]Cash Flow Statement INDIRECT'!D21</f>
        <v>0</v>
      </c>
      <c r="E21" s="46">
        <f>'[40]Cash Flow Statement INDIRECT'!E21</f>
        <v>0</v>
      </c>
      <c r="F21" s="46">
        <f>'[40]Cash Flow Statement INDIRECT'!F21</f>
        <v>0</v>
      </c>
      <c r="G21" s="46">
        <f>'[40]Cash Flow Statement INDIRECT'!G21</f>
        <v>6.7128781713807859E-2</v>
      </c>
      <c r="H21" s="46">
        <f>'[40]Cash Flow Statement INDIRECT'!H21</f>
        <v>0.14200849094879708</v>
      </c>
      <c r="I21" s="46">
        <f>'[40]Cash Flow Statement INDIRECT'!I21</f>
        <v>0.16996588565997656</v>
      </c>
      <c r="J21" s="46">
        <f>'[40]Cash Flow Statement INDIRECT'!J21</f>
        <v>0.19251710474419412</v>
      </c>
      <c r="K21" s="46">
        <f>'[40]Cash Flow Statement INDIRECT'!K21</f>
        <v>0.21603820647615329</v>
      </c>
      <c r="L21" s="46">
        <f>'[40]Cash Flow Statement INDIRECT'!L21</f>
        <v>0.24060833299453294</v>
      </c>
      <c r="M21" s="46">
        <f>'[40]Cash Flow Statement INDIRECT'!M21</f>
        <v>0.29793694641818025</v>
      </c>
      <c r="N21" s="46">
        <f>'[40]Cash Flow Statement INDIRECT'!N21</f>
        <v>0.45544317977696108</v>
      </c>
      <c r="O21" s="46">
        <f>'[40]Cash Flow Statement INDIRECT'!O21</f>
        <v>0.47755936119562603</v>
      </c>
    </row>
    <row r="22" spans="2:15" ht="18" customHeight="1" x14ac:dyDescent="0.25">
      <c r="B22" s="39" t="s">
        <v>78</v>
      </c>
      <c r="C22" s="39"/>
      <c r="D22" s="40">
        <f>+D19-D21-D20</f>
        <v>0</v>
      </c>
      <c r="E22" s="40">
        <f t="shared" ref="E22:O22" si="4">+E19-E21-E20</f>
        <v>-1.377</v>
      </c>
      <c r="F22" s="40">
        <f t="shared" si="4"/>
        <v>0.94492166124972621</v>
      </c>
      <c r="G22" s="40">
        <f t="shared" si="4"/>
        <v>2.2277467194455629</v>
      </c>
      <c r="H22" s="40">
        <f t="shared" si="4"/>
        <v>2.1614018249040008</v>
      </c>
      <c r="I22" s="40">
        <f t="shared" si="4"/>
        <v>2.1072686274041241</v>
      </c>
      <c r="J22" s="40">
        <f t="shared" si="4"/>
        <v>2.0271235293060705</v>
      </c>
      <c r="K22" s="40">
        <f t="shared" si="4"/>
        <v>1.9898207476964349</v>
      </c>
      <c r="L22" s="40">
        <f t="shared" si="4"/>
        <v>2.0163955543900509</v>
      </c>
      <c r="M22" s="40">
        <f t="shared" si="4"/>
        <v>1.9939422784976744</v>
      </c>
      <c r="N22" s="40">
        <f t="shared" si="4"/>
        <v>1.7410674462160409</v>
      </c>
      <c r="O22" s="40">
        <f t="shared" si="4"/>
        <v>1.7417446887036363</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'[40]Cash Flow Statement INDIRECT'!D25</f>
        <v>-6.4876420416543166</v>
      </c>
      <c r="E25" s="17">
        <f>'[40]Cash Flow Statement INDIRECT'!E25</f>
        <v>-2.7976246335837534</v>
      </c>
      <c r="F25" s="17">
        <f>'[40]Cash Flow Statement INDIRECT'!F25</f>
        <v>0</v>
      </c>
      <c r="G25" s="17">
        <f>'[40]Cash Flow Statement INDIRECT'!G25</f>
        <v>0</v>
      </c>
      <c r="H25" s="17">
        <f>'[40]Cash Flow Statement INDIRECT'!H25</f>
        <v>0</v>
      </c>
      <c r="I25" s="17">
        <f>'[40]Cash Flow Statement INDIRECT'!I25</f>
        <v>0</v>
      </c>
      <c r="J25" s="17">
        <f>'[40]Cash Flow Statement INDIRECT'!J25</f>
        <v>0</v>
      </c>
      <c r="K25" s="17">
        <f>'[40]Cash Flow Statement INDIRECT'!K25</f>
        <v>0</v>
      </c>
      <c r="L25" s="17">
        <f>'[40]Cash Flow Statement INDIRECT'!L25</f>
        <v>0</v>
      </c>
      <c r="M25" s="17">
        <f>'[40]Cash Flow Statement INDIRECT'!M25</f>
        <v>0</v>
      </c>
      <c r="N25" s="17">
        <f>'[40]Cash Flow Statement INDIRECT'!N25</f>
        <v>0</v>
      </c>
      <c r="O25" s="17">
        <f>'[40]Cash Flow Statement INDIRECT'!O25</f>
        <v>0</v>
      </c>
    </row>
    <row r="26" spans="2:15" ht="18" customHeight="1" x14ac:dyDescent="0.25">
      <c r="B26" s="1" t="s">
        <v>81</v>
      </c>
      <c r="D26" s="17">
        <f>'[40]Cash Flow Statement INDIRECT'!D26</f>
        <v>-0.38400000000000001</v>
      </c>
      <c r="E26" s="17">
        <f>'[40]Cash Flow Statement INDIRECT'!E26</f>
        <v>0</v>
      </c>
      <c r="F26" s="17">
        <f>'[40]Cash Flow Statement INDIRECT'!F26</f>
        <v>0</v>
      </c>
      <c r="G26" s="17">
        <f>'[40]Cash Flow Statement INDIRECT'!G26</f>
        <v>0</v>
      </c>
      <c r="H26" s="17">
        <f>'[40]Cash Flow Statement INDIRECT'!H26</f>
        <v>0</v>
      </c>
      <c r="I26" s="17">
        <f>'[40]Cash Flow Statement INDIRECT'!I26</f>
        <v>0</v>
      </c>
      <c r="J26" s="17">
        <f>'[40]Cash Flow Statement INDIRECT'!J26</f>
        <v>0</v>
      </c>
      <c r="K26" s="17">
        <f>'[40]Cash Flow Statement INDIRECT'!K26</f>
        <v>0</v>
      </c>
      <c r="L26" s="17">
        <f>'[40]Cash Flow Statement INDIRECT'!L26</f>
        <v>0</v>
      </c>
      <c r="M26" s="17">
        <f>'[40]Cash Flow Statement INDIRECT'!M26</f>
        <v>0</v>
      </c>
      <c r="N26" s="17">
        <f>'[40]Cash Flow Statement INDIRECT'!N26</f>
        <v>0</v>
      </c>
      <c r="O26" s="17">
        <f>'[40]Cash Flow Statement INDIRECT'!O26</f>
        <v>0</v>
      </c>
    </row>
    <row r="27" spans="2:15" ht="18" customHeight="1" x14ac:dyDescent="0.25">
      <c r="B27" s="39" t="s">
        <v>82</v>
      </c>
      <c r="C27" s="39"/>
      <c r="D27" s="40">
        <f>SUM(D25:D26)</f>
        <v>-6.8716420416543169</v>
      </c>
      <c r="E27" s="40">
        <f t="shared" ref="E27:O27" si="5">SUM(E25:E26)</f>
        <v>-2.7976246335837534</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+'[39]Fund Flow Statement'!B12</f>
        <v>Increase in Equity / Share Capital/USL</v>
      </c>
      <c r="C30" s="22"/>
      <c r="D30" s="17">
        <f>'[40]Cash Flow Statement INDIRECT'!D30</f>
        <v>2.6970174080705624</v>
      </c>
      <c r="E30" s="17">
        <f>'[40]Cash Flow Statement INDIRECT'!E30</f>
        <v>0</v>
      </c>
      <c r="F30" s="17">
        <f>'[40]Cash Flow Statement INDIRECT'!F30</f>
        <v>8.6065680985274007E-2</v>
      </c>
      <c r="G30" s="17">
        <f>'[40]Cash Flow Statement INDIRECT'!G30</f>
        <v>0</v>
      </c>
      <c r="H30" s="17">
        <f>'[40]Cash Flow Statement INDIRECT'!H30</f>
        <v>0</v>
      </c>
      <c r="I30" s="17">
        <f>'[40]Cash Flow Statement INDIRECT'!I30</f>
        <v>0</v>
      </c>
      <c r="J30" s="17">
        <f>'[40]Cash Flow Statement INDIRECT'!J30</f>
        <v>0</v>
      </c>
      <c r="K30" s="17">
        <f>'[40]Cash Flow Statement INDIRECT'!K30</f>
        <v>0</v>
      </c>
      <c r="L30" s="17">
        <f>'[40]Cash Flow Statement INDIRECT'!L30</f>
        <v>0</v>
      </c>
      <c r="M30" s="17">
        <f>'[40]Cash Flow Statement INDIRECT'!M30</f>
        <v>0</v>
      </c>
      <c r="N30" s="17">
        <f>'[40]Cash Flow Statement INDIRECT'!N30</f>
        <v>0</v>
      </c>
      <c r="O30" s="17">
        <f>'[40]Cash Flow Statement INDIRECT'!O30</f>
        <v>0</v>
      </c>
    </row>
    <row r="31" spans="2:15" ht="18" customHeight="1" x14ac:dyDescent="0.25">
      <c r="B31" s="22" t="str">
        <f>+'[39]Fund Flow Statement'!B13</f>
        <v>Increase in TL</v>
      </c>
      <c r="C31" s="22"/>
      <c r="D31" s="17">
        <f>'[40]Cash Flow Statement INDIRECT'!D31</f>
        <v>4.1746246335837549</v>
      </c>
      <c r="E31" s="17">
        <f>'[40]Cash Flow Statement INDIRECT'!E31</f>
        <v>4.1746246335837549</v>
      </c>
      <c r="F31" s="17">
        <f>'[40]Cash Flow Statement INDIRECT'!F31</f>
        <v>-0.17394269306598978</v>
      </c>
      <c r="G31" s="17">
        <f>'[40]Cash Flow Statement INDIRECT'!G31</f>
        <v>-1.0436561583959387</v>
      </c>
      <c r="H31" s="17">
        <f>'[40]Cash Flow Statement INDIRECT'!H31</f>
        <v>-1.0436561583959387</v>
      </c>
      <c r="I31" s="17">
        <f>'[40]Cash Flow Statement INDIRECT'!I31</f>
        <v>-1.1271486510676139</v>
      </c>
      <c r="J31" s="17">
        <f>'[40]Cash Flow Statement INDIRECT'!J31</f>
        <v>-1.2106411437392888</v>
      </c>
      <c r="K31" s="17">
        <f>'[40]Cash Flow Statement INDIRECT'!K31</f>
        <v>-1.2106411437392888</v>
      </c>
      <c r="L31" s="17">
        <f>'[40]Cash Flow Statement INDIRECT'!L31</f>
        <v>-1.2523873900751259</v>
      </c>
      <c r="M31" s="17">
        <f>'[40]Cash Flow Statement INDIRECT'!M31</f>
        <v>-1.2871759286883078</v>
      </c>
      <c r="N31" s="17">
        <f>'[40]Cash Flow Statement INDIRECT'!N31</f>
        <v>0</v>
      </c>
      <c r="O31" s="17">
        <f>'[40]Cash Flow Statement INDIRECT'!O31</f>
        <v>0</v>
      </c>
    </row>
    <row r="32" spans="2:15" ht="18" customHeight="1" x14ac:dyDescent="0.25">
      <c r="B32" s="22" t="str">
        <f>+'[39]Fund Flow Statement'!B14</f>
        <v>Increase in CC Limit</v>
      </c>
      <c r="C32" s="22"/>
      <c r="D32" s="17">
        <f>'[40]Cash Flow Statement INDIRECT'!D32</f>
        <v>0</v>
      </c>
      <c r="E32" s="17">
        <f>'[40]Cash Flow Statement INDIRECT'!E32</f>
        <v>0</v>
      </c>
      <c r="F32" s="17">
        <f>'[40]Cash Flow Statement INDIRECT'!F32</f>
        <v>0.2</v>
      </c>
      <c r="G32" s="17">
        <f>'[40]Cash Flow Statement INDIRECT'!G32</f>
        <v>0</v>
      </c>
      <c r="H32" s="17">
        <f>'[40]Cash Flow Statement INDIRECT'!H32</f>
        <v>0</v>
      </c>
      <c r="I32" s="17">
        <f>'[40]Cash Flow Statement INDIRECT'!I32</f>
        <v>0</v>
      </c>
      <c r="J32" s="17">
        <f>'[40]Cash Flow Statement INDIRECT'!J32</f>
        <v>0</v>
      </c>
      <c r="K32" s="17">
        <f>'[40]Cash Flow Statement INDIRECT'!K32</f>
        <v>0</v>
      </c>
      <c r="L32" s="17">
        <f>'[40]Cash Flow Statement INDIRECT'!L32</f>
        <v>0</v>
      </c>
      <c r="M32" s="17">
        <f>'[40]Cash Flow Statement INDIRECT'!M32</f>
        <v>0</v>
      </c>
      <c r="N32" s="17">
        <f>'[40]Cash Flow Statement INDIRECT'!N32</f>
        <v>0</v>
      </c>
      <c r="O32" s="17">
        <f>'[40]Cash Flow Statement INDIRECT'!O32</f>
        <v>0</v>
      </c>
    </row>
    <row r="33" spans="2:15" ht="18" customHeight="1" x14ac:dyDescent="0.25">
      <c r="B33" s="22" t="s">
        <v>84</v>
      </c>
      <c r="C33" s="22"/>
      <c r="D33" s="17">
        <f>'[40]Cash Flow Statement INDIRECT'!D33</f>
        <v>0</v>
      </c>
      <c r="E33" s="17">
        <f>'[40]Cash Flow Statement INDIRECT'!E33</f>
        <v>0</v>
      </c>
      <c r="F33" s="17">
        <f>'[40]Cash Flow Statement INDIRECT'!F33</f>
        <v>-0.34811407050527488</v>
      </c>
      <c r="G33" s="17">
        <f>'[40]Cash Flow Statement INDIRECT'!G33</f>
        <v>-0.74608045701583736</v>
      </c>
      <c r="H33" s="17">
        <f>'[40]Cash Flow Statement INDIRECT'!H33</f>
        <v>-0.64693312196822272</v>
      </c>
      <c r="I33" s="17">
        <f>'[40]Cash Flow Statement INDIRECT'!I33</f>
        <v>-0.54381989351870352</v>
      </c>
      <c r="J33" s="17">
        <f>'[40]Cash Flow Statement INDIRECT'!J33</f>
        <v>-0.43277487826537542</v>
      </c>
      <c r="K33" s="17">
        <f>'[40]Cash Flow Statement INDIRECT'!K33</f>
        <v>-0.31776396961014258</v>
      </c>
      <c r="L33" s="17">
        <f>'[40]Cash Flow Statement INDIRECT'!L33</f>
        <v>-0.20077011425395774</v>
      </c>
      <c r="M33" s="17">
        <f>'[40]Cash Flow Statement INDIRECT'!M33</f>
        <v>-6.6232688779626042E-2</v>
      </c>
      <c r="N33" s="17">
        <f>'[40]Cash Flow Statement INDIRECT'!N33</f>
        <v>-1.9000000000000003E-2</v>
      </c>
      <c r="O33" s="17">
        <f>'[40]Cash Flow Statement INDIRECT'!O33</f>
        <v>-1.9000000000000003E-2</v>
      </c>
    </row>
    <row r="34" spans="2:15" ht="18" customHeight="1" x14ac:dyDescent="0.25">
      <c r="B34" s="39" t="s">
        <v>85</v>
      </c>
      <c r="C34" s="39"/>
      <c r="D34" s="40">
        <f>SUM(D30:D33)</f>
        <v>6.8716420416543169</v>
      </c>
      <c r="E34" s="40">
        <f t="shared" ref="E34:O34" si="6">SUM(E30:E33)</f>
        <v>4.1746246335837549</v>
      </c>
      <c r="F34" s="40">
        <f t="shared" si="6"/>
        <v>-0.23599108258599064</v>
      </c>
      <c r="G34" s="40">
        <f t="shared" si="6"/>
        <v>-1.7897366154117762</v>
      </c>
      <c r="H34" s="40">
        <f t="shared" si="6"/>
        <v>-1.6905892803641613</v>
      </c>
      <c r="I34" s="40">
        <f t="shared" si="6"/>
        <v>-1.6709685445863174</v>
      </c>
      <c r="J34" s="40">
        <f t="shared" si="6"/>
        <v>-1.6434160220046641</v>
      </c>
      <c r="K34" s="40">
        <f t="shared" si="6"/>
        <v>-1.5284051133494314</v>
      </c>
      <c r="L34" s="40">
        <f t="shared" si="6"/>
        <v>-1.4531575043290836</v>
      </c>
      <c r="M34" s="40">
        <f t="shared" si="6"/>
        <v>-1.3534086174679338</v>
      </c>
      <c r="N34" s="40">
        <f t="shared" si="6"/>
        <v>-1.9000000000000003E-2</v>
      </c>
      <c r="O34" s="40">
        <f t="shared" si="6"/>
        <v>-1.9000000000000003E-2</v>
      </c>
    </row>
    <row r="35" spans="2:15" ht="18" customHeight="1" x14ac:dyDescent="0.25"/>
    <row r="36" spans="2:15" ht="18" customHeight="1" x14ac:dyDescent="0.25">
      <c r="B36" s="1" t="s">
        <v>86</v>
      </c>
      <c r="D36" s="17">
        <f>+D22+D27+D34</f>
        <v>0</v>
      </c>
      <c r="E36" s="17">
        <f t="shared" ref="E36:O36" si="7">+E22+E27+E34</f>
        <v>0</v>
      </c>
      <c r="F36" s="17">
        <f t="shared" si="7"/>
        <v>0.70893057866373554</v>
      </c>
      <c r="G36" s="17">
        <f t="shared" si="7"/>
        <v>0.43801010403378671</v>
      </c>
      <c r="H36" s="17">
        <f t="shared" si="7"/>
        <v>0.47081254453983945</v>
      </c>
      <c r="I36" s="17">
        <f t="shared" si="7"/>
        <v>0.43630008281780674</v>
      </c>
      <c r="J36" s="17">
        <f t="shared" si="7"/>
        <v>0.38370750730140646</v>
      </c>
      <c r="K36" s="17">
        <f t="shared" si="7"/>
        <v>0.4614156343470035</v>
      </c>
      <c r="L36" s="17">
        <f t="shared" si="7"/>
        <v>0.56323805006096728</v>
      </c>
      <c r="M36" s="17">
        <f t="shared" si="7"/>
        <v>0.64053366102974052</v>
      </c>
      <c r="N36" s="17">
        <f t="shared" si="7"/>
        <v>1.722067446216041</v>
      </c>
      <c r="O36" s="17">
        <f t="shared" si="7"/>
        <v>1.7227446887036364</v>
      </c>
    </row>
    <row r="37" spans="2:15" ht="18" customHeight="1" x14ac:dyDescent="0.25">
      <c r="B37" s="1" t="s">
        <v>87</v>
      </c>
      <c r="D37" s="17">
        <v>0</v>
      </c>
      <c r="E37" s="17">
        <f>+D38</f>
        <v>0</v>
      </c>
      <c r="F37" s="17">
        <f t="shared" ref="F37:O37" si="8">+E38</f>
        <v>0</v>
      </c>
      <c r="G37" s="17">
        <f t="shared" si="8"/>
        <v>0.70893057866373554</v>
      </c>
      <c r="H37" s="17">
        <f t="shared" si="8"/>
        <v>1.1469406826975224</v>
      </c>
      <c r="I37" s="17">
        <f t="shared" si="8"/>
        <v>1.6177532272373618</v>
      </c>
      <c r="J37" s="17">
        <f t="shared" si="8"/>
        <v>2.0540533100551688</v>
      </c>
      <c r="K37" s="17">
        <f t="shared" si="8"/>
        <v>2.4377608173565752</v>
      </c>
      <c r="L37" s="17">
        <f t="shared" si="8"/>
        <v>2.8991764517035787</v>
      </c>
      <c r="M37" s="17">
        <f t="shared" si="8"/>
        <v>3.4624145017645462</v>
      </c>
      <c r="N37" s="17">
        <f t="shared" si="8"/>
        <v>4.102948162794287</v>
      </c>
      <c r="O37" s="17">
        <f t="shared" si="8"/>
        <v>5.825015609010328</v>
      </c>
    </row>
    <row r="38" spans="2:15" ht="18" customHeight="1" x14ac:dyDescent="0.25">
      <c r="B38" s="39" t="s">
        <v>88</v>
      </c>
      <c r="C38" s="39"/>
      <c r="D38" s="40">
        <f>SUM(D36:D37)</f>
        <v>0</v>
      </c>
      <c r="E38" s="40">
        <f t="shared" ref="E38:O38" si="9">SUM(E36:E37)</f>
        <v>0</v>
      </c>
      <c r="F38" s="40">
        <f t="shared" si="9"/>
        <v>0.70893057866373554</v>
      </c>
      <c r="G38" s="40">
        <f t="shared" si="9"/>
        <v>1.1469406826975224</v>
      </c>
      <c r="H38" s="40">
        <f t="shared" si="9"/>
        <v>1.6177532272373618</v>
      </c>
      <c r="I38" s="40">
        <f t="shared" si="9"/>
        <v>2.0540533100551688</v>
      </c>
      <c r="J38" s="40">
        <f t="shared" si="9"/>
        <v>2.4377608173565752</v>
      </c>
      <c r="K38" s="40">
        <f t="shared" si="9"/>
        <v>2.8991764517035787</v>
      </c>
      <c r="L38" s="40">
        <f t="shared" si="9"/>
        <v>3.4624145017645462</v>
      </c>
      <c r="M38" s="40">
        <f t="shared" si="9"/>
        <v>4.102948162794287</v>
      </c>
      <c r="N38" s="40">
        <f t="shared" si="9"/>
        <v>5.825015609010328</v>
      </c>
      <c r="O38" s="40">
        <f t="shared" si="9"/>
        <v>7.547760297713964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35000 Sq. Ft. Ahemdabad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'[41]Common Assumption'!B4</f>
        <v>35000 Sq. Ft. Ahemdabad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3" t="s">
        <v>1</v>
      </c>
      <c r="E6" s="103"/>
      <c r="F6" s="104" t="s">
        <v>2</v>
      </c>
      <c r="G6" s="104"/>
      <c r="H6" s="104"/>
      <c r="I6" s="104"/>
      <c r="J6" s="104"/>
      <c r="K6" s="104"/>
      <c r="L6" s="104"/>
      <c r="M6" s="104"/>
      <c r="N6" s="104"/>
      <c r="O6" s="104"/>
    </row>
    <row r="7" spans="1: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'[42]P &amp; L Account '!F11</f>
        <v>1.8374999999999999</v>
      </c>
      <c r="G11" s="16">
        <f>'[42]P &amp; L Account '!G11</f>
        <v>7.35</v>
      </c>
      <c r="H11" s="16">
        <f>'[42]P &amp; L Account '!H11</f>
        <v>7.35</v>
      </c>
      <c r="I11" s="16">
        <f>'[42]P &amp; L Account '!I11</f>
        <v>7.35</v>
      </c>
      <c r="J11" s="16">
        <f>'[42]P &amp; L Account '!J11</f>
        <v>7.35</v>
      </c>
      <c r="K11" s="16">
        <f>'[42]P &amp; L Account '!K11</f>
        <v>7.35</v>
      </c>
      <c r="L11" s="16">
        <f>'[42]P &amp; L Account '!L11</f>
        <v>7.35</v>
      </c>
      <c r="M11" s="16">
        <f>'[42]P &amp; L Account '!M11</f>
        <v>7.35</v>
      </c>
      <c r="N11" s="16">
        <f>'[42]P &amp; L Account '!N11</f>
        <v>7.35</v>
      </c>
      <c r="O11" s="16">
        <f>'[42]P &amp; L Account '!O11</f>
        <v>7.35</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'[42]P &amp; L Account '!F13</f>
        <v>0.126</v>
      </c>
      <c r="G13" s="18">
        <f>'[42]P &amp; L Account '!G13</f>
        <v>0.504</v>
      </c>
      <c r="H13" s="18">
        <f>'[42]P &amp; L Account '!H13</f>
        <v>0.504</v>
      </c>
      <c r="I13" s="18">
        <f>'[42]P &amp; L Account '!I13</f>
        <v>0.57959999999999989</v>
      </c>
      <c r="J13" s="18">
        <f>'[42]P &amp; L Account '!J13</f>
        <v>0.57959999999999989</v>
      </c>
      <c r="K13" s="18">
        <f>'[42]P &amp; L Account '!K13</f>
        <v>0.57959999999999989</v>
      </c>
      <c r="L13" s="18">
        <f>'[42]P &amp; L Account '!L13</f>
        <v>0.6665399999999998</v>
      </c>
      <c r="M13" s="18">
        <f>'[42]P &amp; L Account '!M13</f>
        <v>0.6665399999999998</v>
      </c>
      <c r="N13" s="18">
        <f>'[42]P &amp; L Account '!N13</f>
        <v>0.6665399999999998</v>
      </c>
      <c r="O13" s="18">
        <f>'[42]P &amp; L Account '!O13</f>
        <v>0.76652099999999979</v>
      </c>
      <c r="P13" s="1"/>
    </row>
    <row r="14" spans="1:16" ht="18" customHeight="1" x14ac:dyDescent="0.25">
      <c r="B14" s="1" t="s">
        <v>10</v>
      </c>
      <c r="C14" s="19"/>
      <c r="D14" s="1"/>
      <c r="E14" s="1"/>
      <c r="F14" s="18">
        <f>'[42]P &amp; L Account '!F14</f>
        <v>0.10199999999999999</v>
      </c>
      <c r="G14" s="18">
        <f>'[42]P &amp; L Account '!G14</f>
        <v>0.43859999999999999</v>
      </c>
      <c r="H14" s="18">
        <f>'[42]P &amp; L Account '!H14</f>
        <v>0.471495</v>
      </c>
      <c r="I14" s="18">
        <f>'[42]P &amp; L Account '!I14</f>
        <v>0.50685712500000002</v>
      </c>
      <c r="J14" s="18">
        <f>'[42]P &amp; L Account '!J14</f>
        <v>0.544871409375</v>
      </c>
      <c r="K14" s="18">
        <f>'[42]P &amp; L Account '!K14</f>
        <v>0.585736765078125</v>
      </c>
      <c r="L14" s="18">
        <f>'[42]P &amp; L Account '!L14</f>
        <v>0.62966702245898432</v>
      </c>
      <c r="M14" s="18">
        <f>'[42]P &amp; L Account '!M14</f>
        <v>0.67689204914340806</v>
      </c>
      <c r="N14" s="18">
        <f>'[42]P &amp; L Account '!N14</f>
        <v>0.72765895282916371</v>
      </c>
      <c r="O14" s="18">
        <f>'[42]P &amp; L Account '!O14</f>
        <v>0.78223337429135087</v>
      </c>
      <c r="P14" s="1"/>
    </row>
    <row r="15" spans="1:16" ht="18" customHeight="1" x14ac:dyDescent="0.25">
      <c r="B15" s="1" t="s">
        <v>11</v>
      </c>
      <c r="C15" s="1"/>
      <c r="D15" s="1"/>
      <c r="E15" s="1"/>
      <c r="F15" s="18">
        <f>'[42]P &amp; L Account '!F15</f>
        <v>0</v>
      </c>
      <c r="G15" s="18">
        <f>'[42]P &amp; L Account '!G15</f>
        <v>0</v>
      </c>
      <c r="H15" s="18">
        <f>'[42]P &amp; L Account '!H15</f>
        <v>0.22529999999999994</v>
      </c>
      <c r="I15" s="18">
        <f>'[42]P &amp; L Account '!I15</f>
        <v>0.23656499999999994</v>
      </c>
      <c r="J15" s="18">
        <f>'[42]P &amp; L Account '!J15</f>
        <v>0.24839324999999995</v>
      </c>
      <c r="K15" s="18">
        <f>'[42]P &amp; L Account '!K15</f>
        <v>0.26081291249999994</v>
      </c>
      <c r="L15" s="18">
        <f>'[42]P &amp; L Account '!L15</f>
        <v>0.27385355812499995</v>
      </c>
      <c r="M15" s="18">
        <f>'[42]P &amp; L Account '!M15</f>
        <v>0.28754623603124996</v>
      </c>
      <c r="N15" s="18">
        <f>'[42]P &amp; L Account '!N15</f>
        <v>0.30192354783281244</v>
      </c>
      <c r="O15" s="18">
        <f>'[42]P &amp; L Account '!O15</f>
        <v>0.3170197252244531</v>
      </c>
      <c r="P15" s="1"/>
    </row>
    <row r="16" spans="1:16" ht="18" customHeight="1" x14ac:dyDescent="0.25">
      <c r="B16" s="1" t="s">
        <v>12</v>
      </c>
      <c r="C16" s="1"/>
      <c r="D16" s="1"/>
      <c r="E16" s="1"/>
      <c r="F16" s="18">
        <f>'[42]P &amp; L Account '!F16</f>
        <v>0.36234374999999996</v>
      </c>
      <c r="G16" s="18">
        <f>'[42]P &amp; L Account '!G16</f>
        <v>1.5164437500000001</v>
      </c>
      <c r="H16" s="18">
        <f>'[42]P &amp; L Account '!H16</f>
        <v>1.5868659374999998</v>
      </c>
      <c r="I16" s="18">
        <f>'[42]P &amp; L Account '!I16</f>
        <v>1.6608092343749998</v>
      </c>
      <c r="J16" s="18">
        <f>'[42]P &amp; L Account '!J16</f>
        <v>1.7384496960937499</v>
      </c>
      <c r="K16" s="18">
        <f>'[42]P &amp; L Account '!K16</f>
        <v>1.8199721808984375</v>
      </c>
      <c r="L16" s="18">
        <f>'[42]P &amp; L Account '!L16</f>
        <v>1.9055707899433596</v>
      </c>
      <c r="M16" s="18">
        <f>'[42]P &amp; L Account '!M16</f>
        <v>1.9954493294405276</v>
      </c>
      <c r="N16" s="18">
        <f>'[42]P &amp; L Account '!N16</f>
        <v>2.0898217959125542</v>
      </c>
      <c r="O16" s="18">
        <f>'[42]P &amp; L Account '!O16</f>
        <v>2.1889128857081821</v>
      </c>
      <c r="P16" s="1"/>
    </row>
    <row r="17" spans="1:16" ht="18" customHeight="1" x14ac:dyDescent="0.25">
      <c r="B17" s="1" t="s">
        <v>13</v>
      </c>
      <c r="C17" s="1"/>
      <c r="D17" s="1"/>
      <c r="E17" s="1"/>
      <c r="F17" s="18">
        <f>'[42]P &amp; L Account '!F17</f>
        <v>2.7562499999999997E-2</v>
      </c>
      <c r="G17" s="18">
        <f>'[42]P &amp; L Account '!G17</f>
        <v>0.11024999999999999</v>
      </c>
      <c r="H17" s="18">
        <f>'[42]P &amp; L Account '!H17</f>
        <v>0.11024999999999999</v>
      </c>
      <c r="I17" s="18">
        <f>'[42]P &amp; L Account '!I17</f>
        <v>0.11024999999999999</v>
      </c>
      <c r="J17" s="18">
        <f>'[42]P &amp; L Account '!J17</f>
        <v>0.11024999999999999</v>
      </c>
      <c r="K17" s="18">
        <f>'[42]P &amp; L Account '!K17</f>
        <v>0.11024999999999999</v>
      </c>
      <c r="L17" s="18">
        <f>'[42]P &amp; L Account '!L17</f>
        <v>0.11024999999999999</v>
      </c>
      <c r="M17" s="18">
        <f>'[42]P &amp; L Account '!M17</f>
        <v>0.11024999999999999</v>
      </c>
      <c r="N17" s="18">
        <f>'[42]P &amp; L Account '!N17</f>
        <v>0.11024999999999999</v>
      </c>
      <c r="O17" s="18">
        <f>'[42]P &amp; L Account '!O17</f>
        <v>0.11024999999999999</v>
      </c>
      <c r="P17" s="1"/>
    </row>
    <row r="18" spans="1:16" ht="18" customHeight="1" x14ac:dyDescent="0.25">
      <c r="A18" s="50">
        <v>0</v>
      </c>
      <c r="B18" s="15" t="s">
        <v>14</v>
      </c>
      <c r="C18" s="15"/>
      <c r="D18" s="15"/>
      <c r="E18" s="15"/>
      <c r="F18" s="20">
        <f t="shared" ref="F18:O18" si="3">SUM(F13:F17)*(1+$A$18)</f>
        <v>0.61790624999999999</v>
      </c>
      <c r="G18" s="20">
        <f t="shared" si="3"/>
        <v>2.5692937500000004</v>
      </c>
      <c r="H18" s="20">
        <f t="shared" si="3"/>
        <v>2.8979109374999998</v>
      </c>
      <c r="I18" s="20">
        <f t="shared" si="3"/>
        <v>3.0940813593749996</v>
      </c>
      <c r="J18" s="20">
        <f t="shared" si="3"/>
        <v>3.2215643554687499</v>
      </c>
      <c r="K18" s="20">
        <f t="shared" si="3"/>
        <v>3.3563718584765625</v>
      </c>
      <c r="L18" s="20">
        <f t="shared" si="3"/>
        <v>3.585881370527344</v>
      </c>
      <c r="M18" s="20">
        <f t="shared" si="3"/>
        <v>3.7366776146151857</v>
      </c>
      <c r="N18" s="20">
        <f t="shared" si="3"/>
        <v>3.8961942965745302</v>
      </c>
      <c r="O18" s="20">
        <f t="shared" si="3"/>
        <v>4.1649369852239859</v>
      </c>
      <c r="P18" s="1"/>
    </row>
    <row r="19" spans="1:16" ht="18" customHeight="1" x14ac:dyDescent="0.25">
      <c r="B19" s="1" t="s">
        <v>15</v>
      </c>
      <c r="C19" s="1"/>
      <c r="D19" s="1"/>
      <c r="E19" s="1"/>
      <c r="F19" s="17">
        <f>+F11-F18</f>
        <v>1.21959375</v>
      </c>
      <c r="G19" s="17">
        <f t="shared" ref="G19:O19" si="4">+G11-G18</f>
        <v>4.7807062499999997</v>
      </c>
      <c r="H19" s="17">
        <f t="shared" si="4"/>
        <v>4.4520890624999998</v>
      </c>
      <c r="I19" s="17">
        <f t="shared" si="4"/>
        <v>4.2559186406249996</v>
      </c>
      <c r="J19" s="17">
        <f t="shared" si="4"/>
        <v>4.1284356445312493</v>
      </c>
      <c r="K19" s="17">
        <f t="shared" si="4"/>
        <v>3.9936281415234371</v>
      </c>
      <c r="L19" s="17">
        <f t="shared" si="4"/>
        <v>3.7641186294726556</v>
      </c>
      <c r="M19" s="17">
        <f t="shared" si="4"/>
        <v>3.613322385384814</v>
      </c>
      <c r="N19" s="17">
        <f t="shared" si="4"/>
        <v>3.4538057034254694</v>
      </c>
      <c r="O19" s="17">
        <f t="shared" si="4"/>
        <v>3.1850630147760137</v>
      </c>
      <c r="P19" s="1"/>
    </row>
    <row r="20" spans="1:16" ht="18" customHeight="1" x14ac:dyDescent="0.25">
      <c r="B20" s="1" t="s">
        <v>16</v>
      </c>
      <c r="C20" s="1"/>
      <c r="D20" s="1"/>
      <c r="E20" s="1"/>
      <c r="F20" s="18">
        <f>'[42]P &amp; L Account '!F20</f>
        <v>0.2408133463819033</v>
      </c>
      <c r="G20" s="18">
        <f>'[42]P &amp; L Account '!G20</f>
        <v>0.96325338552761319</v>
      </c>
      <c r="H20" s="18">
        <f>'[42]P &amp; L Account '!H20</f>
        <v>0.96325338552761319</v>
      </c>
      <c r="I20" s="18">
        <f>'[42]P &amp; L Account '!I20</f>
        <v>0.96325338552761319</v>
      </c>
      <c r="J20" s="18">
        <f>'[42]P &amp; L Account '!J20</f>
        <v>0.96325338552761319</v>
      </c>
      <c r="K20" s="18">
        <f>'[42]P &amp; L Account '!K20</f>
        <v>0.96325338552761319</v>
      </c>
      <c r="L20" s="18">
        <f>'[42]P &amp; L Account '!L20</f>
        <v>0.96325338552761319</v>
      </c>
      <c r="M20" s="18">
        <f>'[42]P &amp; L Account '!M20</f>
        <v>0.96325338552761319</v>
      </c>
      <c r="N20" s="18">
        <f>'[42]P &amp; L Account '!N20</f>
        <v>0.96325338552761319</v>
      </c>
      <c r="O20" s="18">
        <f>'[42]P &amp; L Account '!O20</f>
        <v>0.96325338552761319</v>
      </c>
      <c r="P20" s="1"/>
    </row>
    <row r="21" spans="1:16" ht="18" customHeight="1" x14ac:dyDescent="0.25">
      <c r="B21" s="1" t="s">
        <v>17</v>
      </c>
      <c r="C21" s="1"/>
      <c r="D21" s="1"/>
      <c r="E21" s="1"/>
      <c r="F21" s="17">
        <f>F19-F20</f>
        <v>0.97878040361809671</v>
      </c>
      <c r="G21" s="17">
        <f t="shared" ref="G21:O21" si="5">G19-G20</f>
        <v>3.8174528644723864</v>
      </c>
      <c r="H21" s="17">
        <f t="shared" si="5"/>
        <v>3.4888356769723865</v>
      </c>
      <c r="I21" s="17">
        <f t="shared" si="5"/>
        <v>3.2926652550973863</v>
      </c>
      <c r="J21" s="17">
        <f t="shared" si="5"/>
        <v>3.165182259003636</v>
      </c>
      <c r="K21" s="17">
        <f t="shared" si="5"/>
        <v>3.0303747559958238</v>
      </c>
      <c r="L21" s="17">
        <f t="shared" si="5"/>
        <v>2.8008652439450423</v>
      </c>
      <c r="M21" s="17">
        <f t="shared" si="5"/>
        <v>2.6500689998572007</v>
      </c>
      <c r="N21" s="17">
        <f t="shared" si="5"/>
        <v>2.4905523178978561</v>
      </c>
      <c r="O21" s="17">
        <f t="shared" si="5"/>
        <v>2.2218096292484004</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'[42]P &amp; L Account '!F23</f>
        <v>0.33593421717313138</v>
      </c>
      <c r="G23" s="21">
        <f>'[42]P &amp; L Account '!G23</f>
        <v>1.259753314399243</v>
      </c>
      <c r="H23" s="21">
        <f>'[42]P &amp; L Account '!H23</f>
        <v>1.0917862058126775</v>
      </c>
      <c r="I23" s="21">
        <f>'[42]P &amp; L Account '!I23</f>
        <v>0.91710041288264976</v>
      </c>
      <c r="J23" s="21">
        <f>'[42]P &amp; L Account '!J23</f>
        <v>0.72897725126569657</v>
      </c>
      <c r="K23" s="21">
        <f>'[42]P &amp; L Account '!K23</f>
        <v>0.53413540530528059</v>
      </c>
      <c r="L23" s="21">
        <f>'[42]P &amp; L Account '!L23</f>
        <v>0.32921553282967075</v>
      </c>
      <c r="M23" s="21">
        <f>'[42]P &amp; L Account '!M23</f>
        <v>0.11393768865788902</v>
      </c>
      <c r="N23" s="21">
        <f>'[42]P &amp; L Account '!N23</f>
        <v>0</v>
      </c>
      <c r="O23" s="21">
        <f>'[42]P &amp; L Account '!O23</f>
        <v>0</v>
      </c>
      <c r="P23" s="1"/>
    </row>
    <row r="24" spans="1:16" s="22" customFormat="1" ht="18" customHeight="1" x14ac:dyDescent="0.25">
      <c r="B24" s="22" t="s">
        <v>20</v>
      </c>
      <c r="F24" s="21">
        <f>'[42]P &amp; L Account '!F24</f>
        <v>3.8000000000000006E-2</v>
      </c>
      <c r="G24" s="21">
        <f>'[42]P &amp; L Account '!G24</f>
        <v>3.8000000000000006E-2</v>
      </c>
      <c r="H24" s="21">
        <f>'[42]P &amp; L Account '!H24</f>
        <v>3.8000000000000006E-2</v>
      </c>
      <c r="I24" s="21">
        <f>'[42]P &amp; L Account '!I24</f>
        <v>3.8000000000000006E-2</v>
      </c>
      <c r="J24" s="21">
        <f>'[42]P &amp; L Account '!J24</f>
        <v>3.8000000000000006E-2</v>
      </c>
      <c r="K24" s="21">
        <f>'[42]P &amp; L Account '!K24</f>
        <v>3.8000000000000006E-2</v>
      </c>
      <c r="L24" s="21">
        <f>'[42]P &amp; L Account '!L24</f>
        <v>3.8000000000000006E-2</v>
      </c>
      <c r="M24" s="21">
        <f>'[42]P &amp; L Account '!M24</f>
        <v>3.8000000000000006E-2</v>
      </c>
      <c r="N24" s="21">
        <f>'[42]P &amp; L Account '!N24</f>
        <v>3.8000000000000006E-2</v>
      </c>
      <c r="O24" s="21">
        <f>'[42]P &amp; L Account '!O24</f>
        <v>3.8000000000000006E-2</v>
      </c>
    </row>
    <row r="25" spans="1:16" ht="18" customHeight="1" x14ac:dyDescent="0.25">
      <c r="B25" s="1" t="s">
        <v>21</v>
      </c>
      <c r="C25" s="1"/>
      <c r="D25" s="1"/>
      <c r="E25" s="1"/>
      <c r="F25" s="17">
        <f>F23+F24</f>
        <v>0.37393421717313136</v>
      </c>
      <c r="G25" s="17">
        <f t="shared" ref="G25:O25" si="6">G23+G24</f>
        <v>1.297753314399243</v>
      </c>
      <c r="H25" s="17">
        <f t="shared" si="6"/>
        <v>1.1297862058126775</v>
      </c>
      <c r="I25" s="17">
        <f t="shared" si="6"/>
        <v>0.9551004128826498</v>
      </c>
      <c r="J25" s="17">
        <f t="shared" si="6"/>
        <v>0.7669772512656966</v>
      </c>
      <c r="K25" s="17">
        <f t="shared" si="6"/>
        <v>0.57213540530528062</v>
      </c>
      <c r="L25" s="17">
        <f t="shared" si="6"/>
        <v>0.36721553282967079</v>
      </c>
      <c r="M25" s="17">
        <f t="shared" si="6"/>
        <v>0.15193768865788904</v>
      </c>
      <c r="N25" s="17">
        <f t="shared" si="6"/>
        <v>3.8000000000000006E-2</v>
      </c>
      <c r="O25" s="17">
        <f t="shared" si="6"/>
        <v>3.8000000000000006E-2</v>
      </c>
      <c r="P25" s="1"/>
    </row>
    <row r="26" spans="1:16" ht="18" customHeight="1" x14ac:dyDescent="0.25">
      <c r="B26" s="15" t="s">
        <v>22</v>
      </c>
      <c r="C26" s="15"/>
      <c r="D26" s="15"/>
      <c r="E26" s="15"/>
      <c r="F26" s="20">
        <f>F21-F25</f>
        <v>0.60484618644496535</v>
      </c>
      <c r="G26" s="20">
        <f t="shared" ref="G26:O26" si="7">G21-G25</f>
        <v>2.5196995500731436</v>
      </c>
      <c r="H26" s="20">
        <f t="shared" si="7"/>
        <v>2.3590494711597092</v>
      </c>
      <c r="I26" s="20">
        <f t="shared" si="7"/>
        <v>2.3375648422147366</v>
      </c>
      <c r="J26" s="20">
        <f t="shared" si="7"/>
        <v>2.3982050077379395</v>
      </c>
      <c r="K26" s="20">
        <f t="shared" si="7"/>
        <v>2.4582393506905431</v>
      </c>
      <c r="L26" s="20">
        <f t="shared" si="7"/>
        <v>2.4336497111153714</v>
      </c>
      <c r="M26" s="20">
        <f t="shared" si="7"/>
        <v>2.4981313111993115</v>
      </c>
      <c r="N26" s="20">
        <f t="shared" si="7"/>
        <v>2.4525523178978563</v>
      </c>
      <c r="O26" s="20">
        <f t="shared" si="7"/>
        <v>2.1838096292484006</v>
      </c>
      <c r="P26" s="1"/>
    </row>
    <row r="27" spans="1:16" ht="18" customHeight="1" x14ac:dyDescent="0.25">
      <c r="B27" s="23" t="s">
        <v>23</v>
      </c>
      <c r="C27" s="24"/>
      <c r="D27" s="1"/>
      <c r="E27" s="1"/>
      <c r="F27" s="17">
        <f>'[42]P &amp; L Account '!F27</f>
        <v>0</v>
      </c>
      <c r="G27" s="17">
        <f>'[42]P &amp; L Account '!G27</f>
        <v>0.43238044279255144</v>
      </c>
      <c r="H27" s="17">
        <f>'[42]P &amp; L Account '!H27</f>
        <v>0.40481288925100611</v>
      </c>
      <c r="I27" s="17">
        <f>'[42]P &amp; L Account '!I27</f>
        <v>0.40112612692404881</v>
      </c>
      <c r="J27" s="17">
        <f>'[42]P &amp; L Account '!J27</f>
        <v>0.41153197932783042</v>
      </c>
      <c r="K27" s="17">
        <f>'[42]P &amp; L Account '!K27</f>
        <v>0.42183387257849719</v>
      </c>
      <c r="L27" s="17">
        <f>'[42]P &amp; L Account '!L27</f>
        <v>0.55542675808435049</v>
      </c>
      <c r="M27" s="17">
        <f>'[42]P &amp; L Account '!M27</f>
        <v>0.67560718158255595</v>
      </c>
      <c r="N27" s="17">
        <f>'[42]P &amp; L Account '!N27</f>
        <v>0.6923221785806416</v>
      </c>
      <c r="O27" s="17">
        <f>'[42]P &amp; L Account '!O27</f>
        <v>0.6487580690088387</v>
      </c>
      <c r="P27" s="1"/>
    </row>
    <row r="28" spans="1:16" ht="18" customHeight="1" x14ac:dyDescent="0.25">
      <c r="B28" s="23" t="s">
        <v>24</v>
      </c>
      <c r="C28" s="24"/>
      <c r="D28" s="1"/>
      <c r="E28" s="1"/>
      <c r="F28" s="17">
        <f>'[42]P &amp; L Account '!F28</f>
        <v>-0.52580614062044706</v>
      </c>
      <c r="G28" s="17">
        <f>'[42]P &amp; L Account '!G28</f>
        <v>-0.25841799852047387</v>
      </c>
      <c r="H28" s="17">
        <f>'[42]P &amp; L Account '!H28</f>
        <v>-0.1854484630800709</v>
      </c>
      <c r="I28" s="17">
        <f>'[42]P &amp; L Account '!I28</f>
        <v>-0.12320856734091623</v>
      </c>
      <c r="J28" s="17">
        <f>'[42]P &amp; L Account '!J28</f>
        <v>-7.0110444409306583E-2</v>
      </c>
      <c r="K28" s="17">
        <f>'[42]P &amp; L Account '!K28</f>
        <v>-2.4802249519441544E-2</v>
      </c>
      <c r="L28" s="17">
        <f>'[42]P &amp; L Account '!L28</f>
        <v>1.3867027495140904E-2</v>
      </c>
      <c r="M28" s="17">
        <f>'[42]P &amp; L Account '!M28</f>
        <v>4.6877493179913188E-2</v>
      </c>
      <c r="N28" s="17">
        <f>'[42]P &amp; L Account '!N28</f>
        <v>7.5063811212109144E-2</v>
      </c>
      <c r="O28" s="17">
        <f>'[42]P &amp; L Account '!O28</f>
        <v>9.9136861519601216E-2</v>
      </c>
      <c r="P28" s="1"/>
    </row>
    <row r="29" spans="1:16" ht="20.25" customHeight="1" x14ac:dyDescent="0.25">
      <c r="B29" s="25" t="s">
        <v>25</v>
      </c>
      <c r="C29" s="26"/>
      <c r="D29" s="27"/>
      <c r="E29" s="27"/>
      <c r="F29" s="28">
        <f>F27-F28</f>
        <v>0.52580614062044706</v>
      </c>
      <c r="G29" s="28">
        <f t="shared" ref="G29:O29" si="8">G27-G28</f>
        <v>0.69079844131302526</v>
      </c>
      <c r="H29" s="28">
        <f t="shared" si="8"/>
        <v>0.59026135233107702</v>
      </c>
      <c r="I29" s="28">
        <f t="shared" si="8"/>
        <v>0.52433469426496504</v>
      </c>
      <c r="J29" s="28">
        <f t="shared" si="8"/>
        <v>0.481642423737137</v>
      </c>
      <c r="K29" s="28">
        <f t="shared" si="8"/>
        <v>0.44663612209793874</v>
      </c>
      <c r="L29" s="28">
        <f t="shared" si="8"/>
        <v>0.54155973058920959</v>
      </c>
      <c r="M29" s="28">
        <f t="shared" si="8"/>
        <v>0.62872968840264276</v>
      </c>
      <c r="N29" s="28">
        <f t="shared" si="8"/>
        <v>0.61725836736853246</v>
      </c>
      <c r="O29" s="28">
        <f t="shared" si="8"/>
        <v>0.54962120748923748</v>
      </c>
      <c r="P29" s="1"/>
    </row>
    <row r="30" spans="1:16" ht="18" customHeight="1" x14ac:dyDescent="0.25">
      <c r="B30" s="6" t="s">
        <v>26</v>
      </c>
      <c r="C30" s="6"/>
      <c r="D30" s="6"/>
      <c r="E30" s="6"/>
      <c r="F30" s="29">
        <f>F26-F29</f>
        <v>7.904004582451829E-2</v>
      </c>
      <c r="G30" s="29">
        <f t="shared" ref="G30:O30" si="9">G26-G29</f>
        <v>1.8289011087601184</v>
      </c>
      <c r="H30" s="29">
        <f t="shared" si="9"/>
        <v>1.7687881188286321</v>
      </c>
      <c r="I30" s="29">
        <f t="shared" si="9"/>
        <v>1.8132301479497714</v>
      </c>
      <c r="J30" s="29">
        <f t="shared" si="9"/>
        <v>1.9165625840008025</v>
      </c>
      <c r="K30" s="29">
        <f t="shared" si="9"/>
        <v>2.0116032285926044</v>
      </c>
      <c r="L30" s="29">
        <f t="shared" si="9"/>
        <v>1.892089980526162</v>
      </c>
      <c r="M30" s="29">
        <f t="shared" si="9"/>
        <v>1.8694016227966688</v>
      </c>
      <c r="N30" s="29">
        <f t="shared" si="9"/>
        <v>1.8352939505293238</v>
      </c>
      <c r="O30" s="29">
        <f t="shared" si="9"/>
        <v>1.6341884217591631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7.904004582451829E-2</v>
      </c>
      <c r="G33" s="17">
        <f t="shared" ref="G33:O33" si="10">G30</f>
        <v>1.8289011087601184</v>
      </c>
      <c r="H33" s="17">
        <f t="shared" si="10"/>
        <v>1.7687881188286321</v>
      </c>
      <c r="I33" s="17">
        <f t="shared" si="10"/>
        <v>1.8132301479497714</v>
      </c>
      <c r="J33" s="17">
        <f t="shared" si="10"/>
        <v>1.9165625840008025</v>
      </c>
      <c r="K33" s="17">
        <f t="shared" si="10"/>
        <v>2.0116032285926044</v>
      </c>
      <c r="L33" s="17">
        <f t="shared" si="10"/>
        <v>1.892089980526162</v>
      </c>
      <c r="M33" s="17">
        <f t="shared" si="10"/>
        <v>1.8694016227966688</v>
      </c>
      <c r="N33" s="17">
        <f t="shared" si="10"/>
        <v>1.8352939505293238</v>
      </c>
      <c r="O33" s="17">
        <f t="shared" si="10"/>
        <v>1.6341884217591631</v>
      </c>
      <c r="P33" s="1"/>
    </row>
    <row r="34" spans="2:16" ht="18" customHeight="1" x14ac:dyDescent="0.25">
      <c r="B34" s="1" t="s">
        <v>29</v>
      </c>
      <c r="C34" s="1"/>
      <c r="D34" s="1"/>
      <c r="E34" s="1"/>
      <c r="F34" s="17">
        <f t="shared" ref="F34:O34" si="11">F20</f>
        <v>0.2408133463819033</v>
      </c>
      <c r="G34" s="17">
        <f t="shared" si="11"/>
        <v>0.96325338552761319</v>
      </c>
      <c r="H34" s="17">
        <f t="shared" si="11"/>
        <v>0.96325338552761319</v>
      </c>
      <c r="I34" s="17">
        <f t="shared" si="11"/>
        <v>0.96325338552761319</v>
      </c>
      <c r="J34" s="17">
        <f t="shared" si="11"/>
        <v>0.96325338552761319</v>
      </c>
      <c r="K34" s="17">
        <f t="shared" si="11"/>
        <v>0.96325338552761319</v>
      </c>
      <c r="L34" s="17">
        <f t="shared" si="11"/>
        <v>0.96325338552761319</v>
      </c>
      <c r="M34" s="17">
        <f t="shared" si="11"/>
        <v>0.96325338552761319</v>
      </c>
      <c r="N34" s="17">
        <f t="shared" si="11"/>
        <v>0.96325338552761319</v>
      </c>
      <c r="O34" s="17">
        <f t="shared" si="11"/>
        <v>0.96325338552761319</v>
      </c>
      <c r="P34" s="1"/>
    </row>
    <row r="35" spans="2:16" ht="18" customHeight="1" x14ac:dyDescent="0.25">
      <c r="B35" s="1" t="s">
        <v>30</v>
      </c>
      <c r="C35" s="1"/>
      <c r="D35" s="1"/>
      <c r="E35" s="1"/>
      <c r="F35" s="17">
        <f>-F28</f>
        <v>0.52580614062044706</v>
      </c>
      <c r="G35" s="17">
        <f t="shared" ref="G35:O35" si="12">-G28</f>
        <v>0.25841799852047387</v>
      </c>
      <c r="H35" s="17">
        <f t="shared" si="12"/>
        <v>0.1854484630800709</v>
      </c>
      <c r="I35" s="17">
        <f t="shared" si="12"/>
        <v>0.12320856734091623</v>
      </c>
      <c r="J35" s="17">
        <f t="shared" si="12"/>
        <v>7.0110444409306583E-2</v>
      </c>
      <c r="K35" s="17">
        <f t="shared" si="12"/>
        <v>2.4802249519441544E-2</v>
      </c>
      <c r="L35" s="17">
        <f t="shared" si="12"/>
        <v>-1.3867027495140904E-2</v>
      </c>
      <c r="M35" s="17">
        <f t="shared" si="12"/>
        <v>-4.6877493179913188E-2</v>
      </c>
      <c r="N35" s="17">
        <f t="shared" si="12"/>
        <v>-7.5063811212109144E-2</v>
      </c>
      <c r="O35" s="17">
        <f t="shared" si="12"/>
        <v>-9.9136861519601216E-2</v>
      </c>
      <c r="P35" s="1"/>
    </row>
    <row r="36" spans="2:16" ht="18" customHeight="1" x14ac:dyDescent="0.25">
      <c r="B36" s="15" t="s">
        <v>27</v>
      </c>
      <c r="C36" s="15"/>
      <c r="D36" s="15"/>
      <c r="E36" s="15"/>
      <c r="F36" s="20">
        <f>SUM(F33:F35)</f>
        <v>0.84565953282686868</v>
      </c>
      <c r="G36" s="20">
        <f t="shared" ref="G36:O36" si="13">SUM(G33:G35)</f>
        <v>3.0505724928082056</v>
      </c>
      <c r="H36" s="20">
        <f t="shared" si="13"/>
        <v>2.9174899674363162</v>
      </c>
      <c r="I36" s="20">
        <f t="shared" si="13"/>
        <v>2.8996921008183012</v>
      </c>
      <c r="J36" s="20">
        <f t="shared" si="13"/>
        <v>2.9499264139377219</v>
      </c>
      <c r="K36" s="20">
        <f t="shared" si="13"/>
        <v>2.9996588636396595</v>
      </c>
      <c r="L36" s="20">
        <f t="shared" si="13"/>
        <v>2.8414763385586346</v>
      </c>
      <c r="M36" s="20">
        <f t="shared" si="13"/>
        <v>2.7857775151443689</v>
      </c>
      <c r="N36" s="20">
        <f t="shared" si="13"/>
        <v>2.7234835248448279</v>
      </c>
      <c r="O36" s="20">
        <f t="shared" si="13"/>
        <v>2.4983049457671753</v>
      </c>
      <c r="P36" s="1"/>
    </row>
    <row r="37" spans="2:16" ht="18" customHeight="1" x14ac:dyDescent="0.25">
      <c r="B37" s="1" t="s">
        <v>31</v>
      </c>
      <c r="C37" s="1"/>
      <c r="D37" s="1"/>
      <c r="E37" s="1"/>
      <c r="F37" s="17">
        <f>'[42]P &amp; L Account '!F37</f>
        <v>0</v>
      </c>
      <c r="G37" s="17">
        <f>'[42]P &amp; L Account '!G37</f>
        <v>1.768074827227007</v>
      </c>
      <c r="H37" s="17">
        <f>'[42]P &amp; L Account '!H37</f>
        <v>1.768074827227007</v>
      </c>
      <c r="I37" s="17">
        <f>'[42]P &amp; L Account '!I37</f>
        <v>1.9095208134051675</v>
      </c>
      <c r="J37" s="17">
        <f>'[42]P &amp; L Account '!J37</f>
        <v>2.0509667995833278</v>
      </c>
      <c r="K37" s="17">
        <f>'[42]P &amp; L Account '!K37</f>
        <v>2.0509667995833278</v>
      </c>
      <c r="L37" s="17">
        <f>'[42]P &amp; L Account '!L37</f>
        <v>2.263135778850569</v>
      </c>
      <c r="M37" s="17">
        <f>'[42]P &amp; L Account '!M37</f>
        <v>2.3338587719396711</v>
      </c>
      <c r="N37" s="17">
        <f>'[42]P &amp; L Account '!N37</f>
        <v>0</v>
      </c>
      <c r="O37" s="17">
        <f>'[42]P &amp; L Account '!O37</f>
        <v>0</v>
      </c>
      <c r="P37" s="1"/>
    </row>
    <row r="38" spans="2:16" ht="18" customHeight="1" x14ac:dyDescent="0.25">
      <c r="B38" s="15" t="s">
        <v>32</v>
      </c>
      <c r="C38" s="15"/>
      <c r="D38" s="15"/>
      <c r="E38" s="15"/>
      <c r="F38" s="20">
        <f>F36-F37</f>
        <v>0.84565953282686868</v>
      </c>
      <c r="G38" s="20">
        <f t="shared" ref="G38:O38" si="14">G36-G37</f>
        <v>1.2824976655811986</v>
      </c>
      <c r="H38" s="20">
        <f t="shared" si="14"/>
        <v>1.1494151402093091</v>
      </c>
      <c r="I38" s="20">
        <f t="shared" si="14"/>
        <v>0.99017128741313365</v>
      </c>
      <c r="J38" s="20">
        <f t="shared" si="14"/>
        <v>0.89895961435439409</v>
      </c>
      <c r="K38" s="20">
        <f t="shared" si="14"/>
        <v>0.94869206405633166</v>
      </c>
      <c r="L38" s="20">
        <f t="shared" si="14"/>
        <v>0.57834055970806553</v>
      </c>
      <c r="M38" s="20">
        <f t="shared" si="14"/>
        <v>0.45191874320469783</v>
      </c>
      <c r="N38" s="20">
        <f t="shared" si="14"/>
        <v>2.7234835248448279</v>
      </c>
      <c r="O38" s="20">
        <f t="shared" si="14"/>
        <v>2.4983049457671753</v>
      </c>
      <c r="P38" s="1"/>
    </row>
    <row r="39" spans="2:16" ht="18" customHeight="1" x14ac:dyDescent="0.25">
      <c r="B39" s="30" t="s">
        <v>33</v>
      </c>
      <c r="C39" s="30"/>
      <c r="D39" s="30"/>
      <c r="E39" s="30"/>
      <c r="F39" s="31">
        <f>E39+F38</f>
        <v>0.84565953282686868</v>
      </c>
      <c r="G39" s="31">
        <f t="shared" ref="G39:O39" si="15">F39+G38</f>
        <v>2.1281571984080672</v>
      </c>
      <c r="H39" s="31">
        <f t="shared" si="15"/>
        <v>3.2775723386173761</v>
      </c>
      <c r="I39" s="31">
        <f t="shared" si="15"/>
        <v>4.2677436260305095</v>
      </c>
      <c r="J39" s="31">
        <f t="shared" si="15"/>
        <v>5.1667032403849031</v>
      </c>
      <c r="K39" s="31">
        <f t="shared" si="15"/>
        <v>6.1153953044412344</v>
      </c>
      <c r="L39" s="31">
        <f t="shared" si="15"/>
        <v>6.6937358641492999</v>
      </c>
      <c r="M39" s="31">
        <f t="shared" si="15"/>
        <v>7.1456546073539977</v>
      </c>
      <c r="N39" s="31">
        <f t="shared" si="15"/>
        <v>9.8691381321988256</v>
      </c>
      <c r="O39" s="31">
        <f t="shared" si="15"/>
        <v>12.367443077966001</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1.8374999999999999</v>
      </c>
      <c r="G42" s="17">
        <f t="shared" si="16"/>
        <v>7.35</v>
      </c>
      <c r="H42" s="17">
        <f t="shared" si="16"/>
        <v>7.35</v>
      </c>
      <c r="I42" s="17">
        <f t="shared" si="16"/>
        <v>7.35</v>
      </c>
      <c r="J42" s="17">
        <f t="shared" si="16"/>
        <v>7.35</v>
      </c>
      <c r="K42" s="17">
        <f t="shared" si="16"/>
        <v>7.35</v>
      </c>
      <c r="L42" s="17">
        <f t="shared" si="16"/>
        <v>7.35</v>
      </c>
      <c r="M42" s="17">
        <f t="shared" si="16"/>
        <v>7.35</v>
      </c>
      <c r="N42" s="17">
        <f t="shared" si="16"/>
        <v>7.35</v>
      </c>
      <c r="O42" s="17">
        <f t="shared" si="16"/>
        <v>7.35</v>
      </c>
      <c r="P42" s="1"/>
    </row>
    <row r="43" spans="2:16" ht="18" customHeight="1" x14ac:dyDescent="0.25">
      <c r="B43" s="1" t="s">
        <v>15</v>
      </c>
      <c r="F43" s="17">
        <f t="shared" ref="F43:O43" si="17">F19</f>
        <v>1.21959375</v>
      </c>
      <c r="G43" s="17">
        <f t="shared" si="17"/>
        <v>4.7807062499999997</v>
      </c>
      <c r="H43" s="17">
        <f t="shared" si="17"/>
        <v>4.4520890624999998</v>
      </c>
      <c r="I43" s="17">
        <f t="shared" si="17"/>
        <v>4.2559186406249996</v>
      </c>
      <c r="J43" s="17">
        <f t="shared" si="17"/>
        <v>4.1284356445312493</v>
      </c>
      <c r="K43" s="17">
        <f t="shared" si="17"/>
        <v>3.9936281415234371</v>
      </c>
      <c r="L43" s="17">
        <f t="shared" si="17"/>
        <v>3.7641186294726556</v>
      </c>
      <c r="M43" s="17">
        <f t="shared" si="17"/>
        <v>3.613322385384814</v>
      </c>
      <c r="N43" s="17">
        <f t="shared" si="17"/>
        <v>3.4538057034254694</v>
      </c>
      <c r="O43" s="17">
        <f t="shared" si="17"/>
        <v>3.1850630147760137</v>
      </c>
      <c r="P43" s="1"/>
    </row>
    <row r="44" spans="2:16" ht="18" customHeight="1" x14ac:dyDescent="0.25">
      <c r="B44" s="1" t="s">
        <v>17</v>
      </c>
      <c r="F44" s="17">
        <f t="shared" ref="F44:O44" si="18">F21</f>
        <v>0.97878040361809671</v>
      </c>
      <c r="G44" s="17">
        <f t="shared" si="18"/>
        <v>3.8174528644723864</v>
      </c>
      <c r="H44" s="17">
        <f t="shared" si="18"/>
        <v>3.4888356769723865</v>
      </c>
      <c r="I44" s="17">
        <f t="shared" si="18"/>
        <v>3.2926652550973863</v>
      </c>
      <c r="J44" s="17">
        <f t="shared" si="18"/>
        <v>3.165182259003636</v>
      </c>
      <c r="K44" s="17">
        <f t="shared" si="18"/>
        <v>3.0303747559958238</v>
      </c>
      <c r="L44" s="17">
        <f t="shared" si="18"/>
        <v>2.8008652439450423</v>
      </c>
      <c r="M44" s="17">
        <f t="shared" si="18"/>
        <v>2.6500689998572007</v>
      </c>
      <c r="N44" s="17">
        <f t="shared" si="18"/>
        <v>2.4905523178978561</v>
      </c>
      <c r="O44" s="17">
        <f t="shared" si="18"/>
        <v>2.2218096292484004</v>
      </c>
      <c r="P44" s="1"/>
    </row>
    <row r="45" spans="2:16" ht="18" customHeight="1" x14ac:dyDescent="0.25">
      <c r="B45" s="1" t="s">
        <v>28</v>
      </c>
      <c r="F45" s="17">
        <f>F30</f>
        <v>7.904004582451829E-2</v>
      </c>
      <c r="G45" s="17">
        <f t="shared" ref="G45:O45" si="19">G30</f>
        <v>1.8289011087601184</v>
      </c>
      <c r="H45" s="17">
        <f t="shared" si="19"/>
        <v>1.7687881188286321</v>
      </c>
      <c r="I45" s="17">
        <f t="shared" si="19"/>
        <v>1.8132301479497714</v>
      </c>
      <c r="J45" s="17">
        <f t="shared" si="19"/>
        <v>1.9165625840008025</v>
      </c>
      <c r="K45" s="17">
        <f t="shared" si="19"/>
        <v>2.0116032285926044</v>
      </c>
      <c r="L45" s="17">
        <f t="shared" si="19"/>
        <v>1.892089980526162</v>
      </c>
      <c r="M45" s="17">
        <f t="shared" si="19"/>
        <v>1.8694016227966688</v>
      </c>
      <c r="N45" s="17">
        <f t="shared" si="19"/>
        <v>1.8352939505293238</v>
      </c>
      <c r="O45" s="17">
        <f t="shared" si="19"/>
        <v>1.6341884217591631</v>
      </c>
      <c r="P45" s="1"/>
    </row>
    <row r="46" spans="2:16" ht="18" customHeight="1" x14ac:dyDescent="0.25">
      <c r="O46" s="1"/>
      <c r="P46" s="1"/>
    </row>
    <row r="47" spans="2:16" ht="18" customHeight="1" x14ac:dyDescent="0.25">
      <c r="B47" s="32" t="s">
        <v>35</v>
      </c>
      <c r="C47" s="33"/>
      <c r="D47" s="33"/>
      <c r="E47" s="33"/>
      <c r="F47" s="34">
        <f>F43/F42</f>
        <v>0.66372448979591847</v>
      </c>
      <c r="G47" s="34">
        <f t="shared" ref="G47:O47" si="20">G43/G42</f>
        <v>0.65043622448979588</v>
      </c>
      <c r="H47" s="34">
        <f t="shared" si="20"/>
        <v>0.60572640306122449</v>
      </c>
      <c r="I47" s="34">
        <f t="shared" si="20"/>
        <v>0.57903654974489793</v>
      </c>
      <c r="J47" s="34">
        <f t="shared" si="20"/>
        <v>0.56169192442602034</v>
      </c>
      <c r="K47" s="34">
        <f t="shared" si="20"/>
        <v>0.54335076755420919</v>
      </c>
      <c r="L47" s="34">
        <f t="shared" si="20"/>
        <v>0.51212498360172187</v>
      </c>
      <c r="M47" s="34">
        <f t="shared" si="20"/>
        <v>0.49160848780745769</v>
      </c>
      <c r="N47" s="34">
        <f t="shared" si="20"/>
        <v>0.4699055378810163</v>
      </c>
      <c r="O47" s="34">
        <f t="shared" si="20"/>
        <v>0.43334190677224677</v>
      </c>
      <c r="P47" s="1"/>
    </row>
    <row r="48" spans="2:16" ht="18" customHeight="1" x14ac:dyDescent="0.25">
      <c r="B48" s="32" t="s">
        <v>36</v>
      </c>
      <c r="C48" s="33"/>
      <c r="D48" s="33"/>
      <c r="E48" s="33"/>
      <c r="F48" s="34">
        <f>F44/F42</f>
        <v>0.53266960741120917</v>
      </c>
      <c r="G48" s="34">
        <f t="shared" ref="G48:O48" si="21">G44/G42</f>
        <v>0.51938134210508657</v>
      </c>
      <c r="H48" s="34">
        <f t="shared" si="21"/>
        <v>0.47467152067651519</v>
      </c>
      <c r="I48" s="34">
        <f t="shared" si="21"/>
        <v>0.44798166736018863</v>
      </c>
      <c r="J48" s="34">
        <f t="shared" si="21"/>
        <v>0.43063704204131104</v>
      </c>
      <c r="K48" s="34">
        <f t="shared" si="21"/>
        <v>0.41229588516949989</v>
      </c>
      <c r="L48" s="34">
        <f t="shared" si="21"/>
        <v>0.38107010121701257</v>
      </c>
      <c r="M48" s="34">
        <f t="shared" si="21"/>
        <v>0.36055360542274839</v>
      </c>
      <c r="N48" s="34">
        <f t="shared" si="21"/>
        <v>0.338850655496307</v>
      </c>
      <c r="O48" s="34">
        <f t="shared" si="21"/>
        <v>0.30228702438753746</v>
      </c>
      <c r="P48" s="1"/>
    </row>
    <row r="49" spans="2:16" ht="18" customHeight="1" x14ac:dyDescent="0.25">
      <c r="B49" s="32" t="s">
        <v>37</v>
      </c>
      <c r="C49" s="33"/>
      <c r="D49" s="33"/>
      <c r="E49" s="33"/>
      <c r="F49" s="34">
        <f>F45/F42</f>
        <v>4.3014990924907917E-2</v>
      </c>
      <c r="G49" s="34">
        <f t="shared" ref="G49:O49" si="22">G45/G42</f>
        <v>0.24883008282450592</v>
      </c>
      <c r="H49" s="34">
        <f t="shared" si="22"/>
        <v>0.2406514447385894</v>
      </c>
      <c r="I49" s="34">
        <f t="shared" si="22"/>
        <v>0.24669797931289408</v>
      </c>
      <c r="J49" s="34">
        <f t="shared" si="22"/>
        <v>0.26075681414976903</v>
      </c>
      <c r="K49" s="34">
        <f t="shared" si="22"/>
        <v>0.27368751409423192</v>
      </c>
      <c r="L49" s="34">
        <f t="shared" si="22"/>
        <v>0.25742720823485199</v>
      </c>
      <c r="M49" s="34">
        <f t="shared" si="22"/>
        <v>0.2543403568430842</v>
      </c>
      <c r="N49" s="34">
        <f t="shared" si="22"/>
        <v>0.249699857214874</v>
      </c>
      <c r="O49" s="34">
        <f t="shared" si="22"/>
        <v>0.22233856078355962</v>
      </c>
      <c r="P49" s="1"/>
    </row>
    <row r="50" spans="2:16" ht="18" customHeight="1" x14ac:dyDescent="0.25">
      <c r="B50" s="32" t="s">
        <v>38</v>
      </c>
      <c r="C50" s="33"/>
      <c r="D50" s="33"/>
      <c r="E50" s="33"/>
      <c r="F50" s="33"/>
      <c r="G50" s="34">
        <f>G42/F42-1</f>
        <v>3</v>
      </c>
      <c r="H50" s="34">
        <f t="shared" ref="H50:O50" si="23">H42/G42-1</f>
        <v>0</v>
      </c>
      <c r="I50" s="34">
        <f t="shared" si="23"/>
        <v>0</v>
      </c>
      <c r="J50" s="34">
        <f t="shared" si="23"/>
        <v>0</v>
      </c>
      <c r="K50" s="34">
        <f t="shared" si="23"/>
        <v>0</v>
      </c>
      <c r="L50" s="34">
        <f t="shared" si="23"/>
        <v>0</v>
      </c>
      <c r="M50" s="34">
        <f t="shared" si="23"/>
        <v>0</v>
      </c>
      <c r="N50" s="34">
        <f t="shared" si="23"/>
        <v>0</v>
      </c>
      <c r="O50" s="34">
        <f t="shared" si="23"/>
        <v>0</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00000000-0002-0000-0900-000000000000}">
      <formula1>"0%,5%,10%"</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35000 Sq. Ft. Ahemdabad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'[41]Common Assumption'!B4</f>
        <v>35000 Sq. Ft. Ahemdabad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'[42]Balance Sheet'!D11</f>
        <v>0</v>
      </c>
      <c r="E11" s="21">
        <f>'[42]Balance Sheet'!E11</f>
        <v>4.5672369251167684</v>
      </c>
      <c r="F11" s="21">
        <f>'[42]Balance Sheet'!F11</f>
        <v>4.7148662059386863</v>
      </c>
      <c r="G11" s="21">
        <f>'[42]Balance Sheet'!G11</f>
        <v>4.7148662059386863</v>
      </c>
      <c r="H11" s="21">
        <f>'[42]Balance Sheet'!H11</f>
        <v>4.7148662059386863</v>
      </c>
      <c r="I11" s="21">
        <f>'[42]Balance Sheet'!I11</f>
        <v>4.7148662059386863</v>
      </c>
      <c r="J11" s="21">
        <f>'[42]Balance Sheet'!J11</f>
        <v>4.7148662059386863</v>
      </c>
      <c r="K11" s="21">
        <f>'[42]Balance Sheet'!K11</f>
        <v>4.7148662059386863</v>
      </c>
      <c r="L11" s="21">
        <f>'[42]Balance Sheet'!L11</f>
        <v>4.7148662059386863</v>
      </c>
      <c r="M11" s="21">
        <f>'[42]Balance Sheet'!M11</f>
        <v>4.7148662059386863</v>
      </c>
      <c r="N11" s="21">
        <f>'[42]Balance Sheet'!N11</f>
        <v>4.7148662059386863</v>
      </c>
      <c r="O11" s="21">
        <f>'[42]Balance Sheet'!O11</f>
        <v>4.7148662059386863</v>
      </c>
      <c r="P11" s="35"/>
    </row>
    <row r="12" spans="2:16" ht="18" customHeight="1" x14ac:dyDescent="0.25">
      <c r="B12" s="1" t="s">
        <v>42</v>
      </c>
      <c r="C12" s="1"/>
      <c r="F12" s="17">
        <f>'[42]Balance Sheet'!F12</f>
        <v>7.904004582451829E-2</v>
      </c>
      <c r="G12" s="17">
        <f>'[42]Balance Sheet'!G12</f>
        <v>1.9079411545846368</v>
      </c>
      <c r="H12" s="17">
        <f>'[42]Balance Sheet'!H12</f>
        <v>3.6767292734132688</v>
      </c>
      <c r="I12" s="17">
        <f>'[42]Balance Sheet'!I12</f>
        <v>5.4899594213630403</v>
      </c>
      <c r="J12" s="17">
        <f>'[42]Balance Sheet'!J12</f>
        <v>7.4065220053638425</v>
      </c>
      <c r="K12" s="17">
        <f>'[42]Balance Sheet'!K12</f>
        <v>9.418125233956447</v>
      </c>
      <c r="L12" s="17">
        <f>'[42]Balance Sheet'!L12</f>
        <v>11.310215214482609</v>
      </c>
      <c r="M12" s="17">
        <f>'[42]Balance Sheet'!M12</f>
        <v>13.179616837279278</v>
      </c>
      <c r="N12" s="17">
        <f>'[42]Balance Sheet'!N12</f>
        <v>15.014910787808603</v>
      </c>
      <c r="O12" s="17">
        <f>'[42]Balance Sheet'!O12</f>
        <v>16.649099209567765</v>
      </c>
      <c r="P12" s="35"/>
    </row>
    <row r="13" spans="2:16" ht="18" customHeight="1" x14ac:dyDescent="0.25">
      <c r="B13" s="1" t="s">
        <v>43</v>
      </c>
      <c r="C13" s="1"/>
      <c r="D13" s="17">
        <f>'[42]Balance Sheet'!D13</f>
        <v>0</v>
      </c>
      <c r="E13" s="17">
        <f>'[42]Balance Sheet'!E13</f>
        <v>14.144598617816058</v>
      </c>
      <c r="F13" s="17">
        <f>'[42]Balance Sheet'!F13</f>
        <v>12.376523790589051</v>
      </c>
      <c r="G13" s="17">
        <f>'[42]Balance Sheet'!G13</f>
        <v>10.608448963362044</v>
      </c>
      <c r="H13" s="17">
        <f>'[42]Balance Sheet'!H13</f>
        <v>8.6989281499568758</v>
      </c>
      <c r="I13" s="17">
        <f>'[42]Balance Sheet'!I13</f>
        <v>6.6479613503735475</v>
      </c>
      <c r="J13" s="17">
        <f>'[42]Balance Sheet'!J13</f>
        <v>4.5969945507902192</v>
      </c>
      <c r="K13" s="17">
        <f>'[42]Balance Sheet'!K13</f>
        <v>2.3338587719396502</v>
      </c>
      <c r="L13" s="17">
        <f>'[42]Balance Sheet'!L13</f>
        <v>-2.0872192862952943E-14</v>
      </c>
      <c r="M13" s="17">
        <f>'[42]Balance Sheet'!M13</f>
        <v>-2.0872192862952943E-14</v>
      </c>
      <c r="N13" s="17">
        <f>'[42]Balance Sheet'!N13</f>
        <v>-2.0872192862952943E-14</v>
      </c>
      <c r="O13" s="17">
        <f>'[42]Balance Sheet'!O13</f>
        <v>-2.0872192862952943E-14</v>
      </c>
      <c r="P13" s="35"/>
    </row>
    <row r="14" spans="2:16" ht="18" customHeight="1" x14ac:dyDescent="0.25">
      <c r="B14" s="36" t="s">
        <v>44</v>
      </c>
      <c r="D14" s="37"/>
      <c r="E14" s="37"/>
      <c r="F14" s="37"/>
      <c r="P14" s="35"/>
    </row>
    <row r="15" spans="2:16" ht="18" customHeight="1" x14ac:dyDescent="0.25">
      <c r="B15" s="38" t="s">
        <v>45</v>
      </c>
      <c r="D15" s="37"/>
      <c r="E15" s="37"/>
      <c r="F15" s="17">
        <f>'[42]Balance Sheet'!F15</f>
        <v>3.3981164383561635E-3</v>
      </c>
      <c r="G15" s="17">
        <f>'[42]Balance Sheet'!G15</f>
        <v>1.3592465753424654E-2</v>
      </c>
      <c r="H15" s="17">
        <f>'[42]Balance Sheet'!H15</f>
        <v>4.1369178082191767E-2</v>
      </c>
      <c r="I15" s="17">
        <f>'[42]Balance Sheet'!I15</f>
        <v>4.275801369863013E-2</v>
      </c>
      <c r="J15" s="17">
        <f>'[42]Balance Sheet'!J15</f>
        <v>4.4216291095890398E-2</v>
      </c>
      <c r="K15" s="17">
        <f>'[42]Balance Sheet'!K15</f>
        <v>4.5747482363013688E-2</v>
      </c>
      <c r="L15" s="17">
        <f>'[42]Balance Sheet'!L15</f>
        <v>4.7355233193493142E-2</v>
      </c>
      <c r="M15" s="17">
        <f>'[42]Balance Sheet'!M15</f>
        <v>4.9043371565496569E-2</v>
      </c>
      <c r="N15" s="17">
        <f>'[42]Balance Sheet'!N15</f>
        <v>5.0815916856100159E-2</v>
      </c>
      <c r="O15" s="17">
        <f>'[42]Balance Sheet'!O15</f>
        <v>5.2677089411233939E-2</v>
      </c>
      <c r="P15" s="35"/>
    </row>
    <row r="16" spans="2:16" ht="18" customHeight="1" x14ac:dyDescent="0.25">
      <c r="B16" s="38" t="s">
        <v>46</v>
      </c>
      <c r="D16" s="21">
        <f>'[42]Balance Sheet'!D16</f>
        <v>0</v>
      </c>
      <c r="E16" s="21">
        <f>'[42]Balance Sheet'!E16</f>
        <v>0</v>
      </c>
      <c r="F16" s="21">
        <f>'[42]Balance Sheet'!F16</f>
        <v>1.768074827227007</v>
      </c>
      <c r="G16" s="21">
        <f>'[42]Balance Sheet'!G16</f>
        <v>1.768074827227007</v>
      </c>
      <c r="H16" s="21">
        <f>'[42]Balance Sheet'!H16</f>
        <v>1.9095208134051675</v>
      </c>
      <c r="I16" s="21">
        <f>'[42]Balance Sheet'!I16</f>
        <v>2.0509667995833278</v>
      </c>
      <c r="J16" s="21">
        <f>'[42]Balance Sheet'!J16</f>
        <v>2.0509667995833278</v>
      </c>
      <c r="K16" s="21">
        <f>'[42]Balance Sheet'!K16</f>
        <v>2.263135778850569</v>
      </c>
      <c r="L16" s="21">
        <f>'[42]Balance Sheet'!L16</f>
        <v>2.3338587719396711</v>
      </c>
      <c r="M16" s="21">
        <f>'[42]Balance Sheet'!M16</f>
        <v>0</v>
      </c>
      <c r="N16" s="21">
        <f>'[42]Balance Sheet'!N16</f>
        <v>0</v>
      </c>
      <c r="O16" s="21">
        <f>'[42]Balance Sheet'!O16</f>
        <v>0</v>
      </c>
      <c r="P16" s="35"/>
    </row>
    <row r="17" spans="2:16" ht="18" customHeight="1" x14ac:dyDescent="0.25">
      <c r="B17" s="38" t="s">
        <v>47</v>
      </c>
      <c r="D17" s="37"/>
      <c r="E17" s="37"/>
      <c r="F17" s="21">
        <f>'[42]Balance Sheet'!F17</f>
        <v>0.4</v>
      </c>
      <c r="G17" s="21">
        <f>'[42]Balance Sheet'!G17</f>
        <v>0.4</v>
      </c>
      <c r="H17" s="21">
        <f>'[42]Balance Sheet'!H17</f>
        <v>0.4</v>
      </c>
      <c r="I17" s="21">
        <f>'[42]Balance Sheet'!I17</f>
        <v>0.4</v>
      </c>
      <c r="J17" s="21">
        <f>'[42]Balance Sheet'!J17</f>
        <v>0.4</v>
      </c>
      <c r="K17" s="21">
        <f>'[42]Balance Sheet'!K17</f>
        <v>0.4</v>
      </c>
      <c r="L17" s="21">
        <f>'[42]Balance Sheet'!L17</f>
        <v>0.4</v>
      </c>
      <c r="M17" s="21">
        <f>'[42]Balance Sheet'!M17</f>
        <v>0.4</v>
      </c>
      <c r="N17" s="21">
        <f>'[42]Balance Sheet'!N17</f>
        <v>0.4</v>
      </c>
      <c r="O17" s="21">
        <f>'[42]Balance Sheet'!O17</f>
        <v>0.4</v>
      </c>
      <c r="P17" s="35"/>
    </row>
    <row r="18" spans="2:16" ht="18" customHeight="1" x14ac:dyDescent="0.25">
      <c r="B18" s="6" t="s">
        <v>48</v>
      </c>
      <c r="C18" s="7"/>
      <c r="D18" s="29"/>
      <c r="E18" s="29">
        <f>E11+E12+E13+E15+E16+E17</f>
        <v>18.711835542932825</v>
      </c>
      <c r="F18" s="29">
        <f>F11+F12+F13+F15+F16+F17</f>
        <v>19.341902986017615</v>
      </c>
      <c r="G18" s="29">
        <f t="shared" ref="G18:O18" si="3">G11+G12+G13+G15+G16+G17</f>
        <v>19.4129236168658</v>
      </c>
      <c r="H18" s="29">
        <f t="shared" si="3"/>
        <v>19.44141362079619</v>
      </c>
      <c r="I18" s="29">
        <f t="shared" si="3"/>
        <v>19.34651179095723</v>
      </c>
      <c r="J18" s="29">
        <f t="shared" si="3"/>
        <v>19.213565852771964</v>
      </c>
      <c r="K18" s="29">
        <f t="shared" si="3"/>
        <v>19.175733473048361</v>
      </c>
      <c r="L18" s="29">
        <f t="shared" si="3"/>
        <v>18.806295425554435</v>
      </c>
      <c r="M18" s="29">
        <f t="shared" si="3"/>
        <v>18.343526414783437</v>
      </c>
      <c r="N18" s="29">
        <f t="shared" si="3"/>
        <v>20.180592910603366</v>
      </c>
      <c r="O18" s="29">
        <f t="shared" si="3"/>
        <v>21.816642504917663</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c r="E21" s="17">
        <f>'[42]Balance Sheet'!E21</f>
        <v>0</v>
      </c>
      <c r="F21" s="17">
        <f>'[42]Balance Sheet'!F21</f>
        <v>0</v>
      </c>
      <c r="G21" s="17">
        <f>'[42]Balance Sheet'!G21</f>
        <v>0</v>
      </c>
      <c r="H21" s="17">
        <f>'[42]Balance Sheet'!H21</f>
        <v>0</v>
      </c>
      <c r="I21" s="17">
        <f>'[42]Balance Sheet'!I21</f>
        <v>0</v>
      </c>
      <c r="J21" s="17">
        <f>'[42]Balance Sheet'!J21</f>
        <v>0</v>
      </c>
      <c r="K21" s="17">
        <f>'[42]Balance Sheet'!K21</f>
        <v>0</v>
      </c>
      <c r="L21" s="17">
        <f>'[42]Balance Sheet'!L21</f>
        <v>0</v>
      </c>
      <c r="M21" s="17">
        <f>'[42]Balance Sheet'!M21</f>
        <v>0</v>
      </c>
      <c r="N21" s="17">
        <f>'[42]Balance Sheet'!N21</f>
        <v>0</v>
      </c>
      <c r="O21" s="17">
        <f>'[42]Balance Sheet'!O21</f>
        <v>0</v>
      </c>
      <c r="P21" s="35"/>
    </row>
    <row r="22" spans="2:16" ht="18" customHeight="1" x14ac:dyDescent="0.25">
      <c r="B22" s="1" t="s">
        <v>51</v>
      </c>
      <c r="C22" s="1"/>
      <c r="D22" s="17"/>
      <c r="E22" s="17">
        <f>'[42]Balance Sheet'!E22</f>
        <v>0</v>
      </c>
      <c r="F22" s="17">
        <f>'[42]Balance Sheet'!F22</f>
        <v>0</v>
      </c>
      <c r="G22" s="17">
        <f>'[42]Balance Sheet'!G22</f>
        <v>0</v>
      </c>
      <c r="H22" s="17">
        <f>'[42]Balance Sheet'!H22</f>
        <v>0</v>
      </c>
      <c r="I22" s="17">
        <f>'[42]Balance Sheet'!I22</f>
        <v>0</v>
      </c>
      <c r="J22" s="17">
        <f>'[42]Balance Sheet'!J22</f>
        <v>0</v>
      </c>
      <c r="K22" s="17">
        <f>'[42]Balance Sheet'!K22</f>
        <v>0</v>
      </c>
      <c r="L22" s="17">
        <f>'[42]Balance Sheet'!L22</f>
        <v>0</v>
      </c>
      <c r="M22" s="17">
        <f>'[42]Balance Sheet'!M22</f>
        <v>0</v>
      </c>
      <c r="N22" s="17">
        <f>'[42]Balance Sheet'!N22</f>
        <v>0</v>
      </c>
      <c r="O22" s="17">
        <f>'[42]Balance Sheet'!O22</f>
        <v>0</v>
      </c>
      <c r="P22" s="35"/>
    </row>
    <row r="23" spans="2:16" ht="18" customHeight="1" x14ac:dyDescent="0.25">
      <c r="B23" s="1" t="s">
        <v>52</v>
      </c>
      <c r="C23" s="1"/>
      <c r="D23" s="17"/>
      <c r="E23" s="17">
        <f>'[42]Balance Sheet'!E23</f>
        <v>1.9053349474694479</v>
      </c>
      <c r="F23" s="17">
        <f>'[42]Balance Sheet'!F23</f>
        <v>1.9053349474694479</v>
      </c>
      <c r="G23" s="17">
        <f>'[42]Balance Sheet'!G23</f>
        <v>1.9053349474694479</v>
      </c>
      <c r="H23" s="17">
        <f>'[42]Balance Sheet'!H23</f>
        <v>1.9053349474694479</v>
      </c>
      <c r="I23" s="17">
        <f>'[42]Balance Sheet'!I23</f>
        <v>1.9053349474694479</v>
      </c>
      <c r="J23" s="17">
        <f>'[42]Balance Sheet'!J23</f>
        <v>1.9053349474694479</v>
      </c>
      <c r="K23" s="17">
        <f>'[42]Balance Sheet'!K23</f>
        <v>1.9053349474694479</v>
      </c>
      <c r="L23" s="17">
        <f>'[42]Balance Sheet'!L23</f>
        <v>1.9053349474694479</v>
      </c>
      <c r="M23" s="17">
        <f>'[42]Balance Sheet'!M23</f>
        <v>1.9053349474694479</v>
      </c>
      <c r="N23" s="17">
        <f>'[42]Balance Sheet'!N23</f>
        <v>1.9053349474694479</v>
      </c>
      <c r="O23" s="17">
        <f>'[42]Balance Sheet'!O23</f>
        <v>1.9053349474694479</v>
      </c>
      <c r="P23" s="35"/>
    </row>
    <row r="24" spans="2:16" ht="18" customHeight="1" x14ac:dyDescent="0.25">
      <c r="B24" s="1" t="s">
        <v>53</v>
      </c>
      <c r="C24" s="1"/>
      <c r="D24" s="17"/>
      <c r="E24" s="17">
        <f>'[42]Balance Sheet'!E24</f>
        <v>14.263100595463378</v>
      </c>
      <c r="F24" s="17">
        <f>'[42]Balance Sheet'!F24</f>
        <v>14.263100595463378</v>
      </c>
      <c r="G24" s="17">
        <f>'[42]Balance Sheet'!G24</f>
        <v>14.263100595463378</v>
      </c>
      <c r="H24" s="17">
        <f>'[42]Balance Sheet'!H24</f>
        <v>14.263100595463378</v>
      </c>
      <c r="I24" s="17">
        <f>'[42]Balance Sheet'!I24</f>
        <v>14.263100595463378</v>
      </c>
      <c r="J24" s="17">
        <f>'[42]Balance Sheet'!J24</f>
        <v>14.263100595463378</v>
      </c>
      <c r="K24" s="17">
        <f>'[42]Balance Sheet'!K24</f>
        <v>14.263100595463378</v>
      </c>
      <c r="L24" s="17">
        <f>'[42]Balance Sheet'!L24</f>
        <v>14.263100595463378</v>
      </c>
      <c r="M24" s="17">
        <f>'[42]Balance Sheet'!M24</f>
        <v>14.263100595463378</v>
      </c>
      <c r="N24" s="17">
        <f>'[42]Balance Sheet'!N24</f>
        <v>14.263100595463378</v>
      </c>
      <c r="O24" s="17">
        <f>'[42]Balance Sheet'!O24</f>
        <v>14.263100595463378</v>
      </c>
      <c r="P24" s="35"/>
    </row>
    <row r="25" spans="2:16" ht="18" customHeight="1" x14ac:dyDescent="0.25">
      <c r="B25" s="1" t="s">
        <v>54</v>
      </c>
      <c r="C25" s="1"/>
      <c r="D25" s="17"/>
      <c r="E25" s="17">
        <f>'[42]Balance Sheet'!E25</f>
        <v>0</v>
      </c>
      <c r="F25" s="17">
        <f>'[42]Balance Sheet'!F25</f>
        <v>0</v>
      </c>
      <c r="G25" s="17">
        <f>'[42]Balance Sheet'!G25</f>
        <v>0</v>
      </c>
      <c r="H25" s="17">
        <f>'[42]Balance Sheet'!H25</f>
        <v>0</v>
      </c>
      <c r="I25" s="17">
        <f>'[42]Balance Sheet'!I25</f>
        <v>0</v>
      </c>
      <c r="J25" s="17">
        <f>'[42]Balance Sheet'!J25</f>
        <v>0</v>
      </c>
      <c r="K25" s="17">
        <f>'[42]Balance Sheet'!K25</f>
        <v>0</v>
      </c>
      <c r="L25" s="17">
        <f>'[42]Balance Sheet'!L25</f>
        <v>0</v>
      </c>
      <c r="M25" s="17">
        <f>'[42]Balance Sheet'!M25</f>
        <v>0</v>
      </c>
      <c r="N25" s="17">
        <f>'[42]Balance Sheet'!N25</f>
        <v>0</v>
      </c>
      <c r="O25" s="17">
        <f>'[42]Balance Sheet'!O25</f>
        <v>0</v>
      </c>
      <c r="P25" s="35"/>
    </row>
    <row r="26" spans="2:16" ht="18" customHeight="1" x14ac:dyDescent="0.25">
      <c r="B26" s="15" t="s">
        <v>55</v>
      </c>
      <c r="C26" s="15"/>
      <c r="D26" s="20"/>
      <c r="E26" s="20">
        <f>SUM(E21:E25)</f>
        <v>16.168435542932826</v>
      </c>
      <c r="F26" s="20">
        <f>SUM(F21:F25)</f>
        <v>16.168435542932826</v>
      </c>
      <c r="G26" s="20">
        <f t="shared" ref="G26:O26" si="4">SUM(G21:G25)</f>
        <v>16.168435542932826</v>
      </c>
      <c r="H26" s="20">
        <f t="shared" si="4"/>
        <v>16.168435542932826</v>
      </c>
      <c r="I26" s="20">
        <f t="shared" si="4"/>
        <v>16.168435542932826</v>
      </c>
      <c r="J26" s="20">
        <f t="shared" si="4"/>
        <v>16.168435542932826</v>
      </c>
      <c r="K26" s="20">
        <f t="shared" si="4"/>
        <v>16.168435542932826</v>
      </c>
      <c r="L26" s="20">
        <f t="shared" si="4"/>
        <v>16.168435542932826</v>
      </c>
      <c r="M26" s="20">
        <f t="shared" si="4"/>
        <v>16.168435542932826</v>
      </c>
      <c r="N26" s="20">
        <f t="shared" si="4"/>
        <v>16.168435542932826</v>
      </c>
      <c r="O26" s="20">
        <f t="shared" si="4"/>
        <v>16.168435542932826</v>
      </c>
      <c r="P26" s="35"/>
    </row>
    <row r="27" spans="2:16" ht="18" customHeight="1" x14ac:dyDescent="0.25">
      <c r="B27" s="1" t="s">
        <v>16</v>
      </c>
      <c r="C27" s="1"/>
      <c r="F27" s="21">
        <f>'[42]Balance Sheet'!F27</f>
        <v>0.2408133463819033</v>
      </c>
      <c r="G27" s="21">
        <f>'[42]Balance Sheet'!G27</f>
        <v>1.2040667319095164</v>
      </c>
      <c r="H27" s="21">
        <f>'[42]Balance Sheet'!H27</f>
        <v>2.1673201174371295</v>
      </c>
      <c r="I27" s="21">
        <f>'[42]Balance Sheet'!I27</f>
        <v>3.1305735029647428</v>
      </c>
      <c r="J27" s="21">
        <f>'[42]Balance Sheet'!J27</f>
        <v>4.0938268884923561</v>
      </c>
      <c r="K27" s="21">
        <f>'[42]Balance Sheet'!K27</f>
        <v>5.0570802740199694</v>
      </c>
      <c r="L27" s="21">
        <f>'[42]Balance Sheet'!L27</f>
        <v>6.0203336595475827</v>
      </c>
      <c r="M27" s="21">
        <f>'[42]Balance Sheet'!M27</f>
        <v>6.983587045075196</v>
      </c>
      <c r="N27" s="21">
        <f>'[42]Balance Sheet'!N27</f>
        <v>7.9468404306028093</v>
      </c>
      <c r="O27" s="21">
        <f>'[42]Balance Sheet'!O27</f>
        <v>8.9100938161304217</v>
      </c>
      <c r="P27" s="35"/>
    </row>
    <row r="28" spans="2:16" ht="18" customHeight="1" x14ac:dyDescent="0.25">
      <c r="B28" s="39" t="s">
        <v>56</v>
      </c>
      <c r="C28" s="39"/>
      <c r="D28" s="40"/>
      <c r="E28" s="40">
        <f>E26-E27</f>
        <v>16.168435542932826</v>
      </c>
      <c r="F28" s="40">
        <f t="shared" ref="F28:O28" si="5">F26-F27</f>
        <v>15.927622196550923</v>
      </c>
      <c r="G28" s="40">
        <f t="shared" si="5"/>
        <v>14.964368811023309</v>
      </c>
      <c r="H28" s="40">
        <f t="shared" si="5"/>
        <v>14.001115425495698</v>
      </c>
      <c r="I28" s="40">
        <f t="shared" si="5"/>
        <v>13.037862039968083</v>
      </c>
      <c r="J28" s="40">
        <f t="shared" si="5"/>
        <v>12.074608654440471</v>
      </c>
      <c r="K28" s="40">
        <f t="shared" si="5"/>
        <v>11.111355268912856</v>
      </c>
      <c r="L28" s="40">
        <f t="shared" si="5"/>
        <v>10.148101883385245</v>
      </c>
      <c r="M28" s="40">
        <f t="shared" si="5"/>
        <v>9.1848484978576295</v>
      </c>
      <c r="N28" s="40">
        <f t="shared" si="5"/>
        <v>8.2215951123300179</v>
      </c>
      <c r="O28" s="40">
        <f t="shared" si="5"/>
        <v>7.2583417268024046</v>
      </c>
      <c r="P28" s="1"/>
    </row>
    <row r="29" spans="2:16" ht="18" customHeight="1" x14ac:dyDescent="0.25">
      <c r="B29" s="1" t="s">
        <v>57</v>
      </c>
      <c r="C29" s="1"/>
      <c r="D29" s="17"/>
      <c r="E29" s="17">
        <f>'[42]Balance Sheet'!E29</f>
        <v>0</v>
      </c>
      <c r="F29" s="17">
        <f>'[42]Balance Sheet'!F29</f>
        <v>-0.52580614062044706</v>
      </c>
      <c r="G29" s="17">
        <f>'[42]Balance Sheet'!G29</f>
        <v>-0.78422413914092093</v>
      </c>
      <c r="H29" s="17">
        <f>'[42]Balance Sheet'!H29</f>
        <v>-0.96967260222099183</v>
      </c>
      <c r="I29" s="17">
        <f>'[42]Balance Sheet'!I29</f>
        <v>-1.0928811695619081</v>
      </c>
      <c r="J29" s="17">
        <f>'[42]Balance Sheet'!J29</f>
        <v>-1.1629916139712146</v>
      </c>
      <c r="K29" s="17">
        <f>'[42]Balance Sheet'!K29</f>
        <v>-1.1877938634906562</v>
      </c>
      <c r="L29" s="17">
        <f>'[42]Balance Sheet'!L29</f>
        <v>-1.1739268359955153</v>
      </c>
      <c r="M29" s="17">
        <f>'[42]Balance Sheet'!M29</f>
        <v>-1.1270493428156021</v>
      </c>
      <c r="N29" s="17">
        <f>'[42]Balance Sheet'!N29</f>
        <v>-1.051985531603493</v>
      </c>
      <c r="O29" s="17">
        <f>'[42]Balance Sheet'!O29</f>
        <v>-0.95284867008389174</v>
      </c>
      <c r="P29" s="1"/>
    </row>
    <row r="30" spans="2:16" ht="18" customHeight="1" x14ac:dyDescent="0.25">
      <c r="B30" s="1" t="s">
        <v>58</v>
      </c>
      <c r="C30" s="1"/>
      <c r="D30" s="17"/>
      <c r="E30" s="17">
        <f>'[42]Balance Sheet'!E30</f>
        <v>2.3849999999999998</v>
      </c>
      <c r="F30" s="17">
        <f>'[42]Balance Sheet'!F30</f>
        <v>2.1654731250000001</v>
      </c>
      <c r="G30" s="17">
        <f>'[42]Balance Sheet'!G30</f>
        <v>1.3049460000000002</v>
      </c>
      <c r="H30" s="17">
        <f>'[42]Balance Sheet'!H30</f>
        <v>0.50356996875000015</v>
      </c>
      <c r="I30" s="17">
        <f>'[42]Balance Sheet'!I30</f>
        <v>0</v>
      </c>
      <c r="J30" s="17">
        <f>'[42]Balance Sheet'!J30</f>
        <v>0</v>
      </c>
      <c r="K30" s="17">
        <f>'[42]Balance Sheet'!K30</f>
        <v>0</v>
      </c>
      <c r="L30" s="17">
        <f>'[42]Balance Sheet'!L30</f>
        <v>0</v>
      </c>
      <c r="M30" s="17">
        <f>'[42]Balance Sheet'!M30</f>
        <v>0</v>
      </c>
      <c r="N30" s="17">
        <f>'[42]Balance Sheet'!N30</f>
        <v>0</v>
      </c>
      <c r="O30" s="17">
        <f>'[42]Balance Sheet'!O30</f>
        <v>0</v>
      </c>
      <c r="P30" s="1"/>
    </row>
    <row r="31" spans="2:16" ht="18" customHeight="1" x14ac:dyDescent="0.25">
      <c r="B31" s="1" t="s">
        <v>59</v>
      </c>
      <c r="C31" s="1"/>
      <c r="E31" s="17">
        <f>'[42]Balance Sheet'!E31</f>
        <v>0</v>
      </c>
      <c r="F31" s="17">
        <f>'[42]Balance Sheet'!F31</f>
        <v>0</v>
      </c>
      <c r="G31" s="17">
        <f>'[42]Balance Sheet'!G31</f>
        <v>0.43238044279255144</v>
      </c>
      <c r="H31" s="17">
        <f>'[42]Balance Sheet'!H31</f>
        <v>0.42891622422215209</v>
      </c>
      <c r="I31" s="17">
        <f>'[42]Balance Sheet'!I31</f>
        <v>0.36493259899851249</v>
      </c>
      <c r="J31" s="17">
        <f>'[42]Balance Sheet'!J31</f>
        <v>0.24299478638816457</v>
      </c>
      <c r="K31" s="17">
        <f>'[42]Balance Sheet'!K31</f>
        <v>7.0941228704307191E-2</v>
      </c>
      <c r="L31" s="17">
        <f>'[42]Balance Sheet'!L31</f>
        <v>0</v>
      </c>
      <c r="M31" s="17">
        <f>'[42]Balance Sheet'!M31</f>
        <v>0</v>
      </c>
      <c r="N31" s="17">
        <f>'[42]Balance Sheet'!N31</f>
        <v>0</v>
      </c>
      <c r="O31" s="17">
        <f>'[42]Balance Sheet'!O31</f>
        <v>0</v>
      </c>
      <c r="P31" s="1"/>
    </row>
    <row r="32" spans="2:16" ht="18" customHeight="1" x14ac:dyDescent="0.25">
      <c r="B32" s="1" t="str">
        <f>'[41]TPC and MoF'!B14</f>
        <v>Security Deposit to landlord</v>
      </c>
      <c r="C32" s="1"/>
      <c r="D32" s="17"/>
      <c r="E32" s="17">
        <f>'[42]Balance Sheet'!E32</f>
        <v>0.15839999999999999</v>
      </c>
      <c r="F32" s="17">
        <f>'[42]Balance Sheet'!F32</f>
        <v>0.15839999999999999</v>
      </c>
      <c r="G32" s="17">
        <f>'[42]Balance Sheet'!G32</f>
        <v>0.15839999999999999</v>
      </c>
      <c r="H32" s="17">
        <f>'[42]Balance Sheet'!H32</f>
        <v>0.15839999999999999</v>
      </c>
      <c r="I32" s="17">
        <f>'[42]Balance Sheet'!I32</f>
        <v>0.15839999999999999</v>
      </c>
      <c r="J32" s="17">
        <f>'[42]Balance Sheet'!J32</f>
        <v>0.15839999999999999</v>
      </c>
      <c r="K32" s="17">
        <f>'[42]Balance Sheet'!K32</f>
        <v>0.15839999999999999</v>
      </c>
      <c r="L32" s="17">
        <f>'[42]Balance Sheet'!L32</f>
        <v>0.15839999999999999</v>
      </c>
      <c r="M32" s="17">
        <f>'[42]Balance Sheet'!M32</f>
        <v>0.15839999999999999</v>
      </c>
      <c r="N32" s="17">
        <f>'[42]Balance Sheet'!N32</f>
        <v>0.15839999999999999</v>
      </c>
      <c r="O32" s="17">
        <f>'[42]Balance Sheet'!O32</f>
        <v>0.15839999999999999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'[42]Balance Sheet'!F34</f>
        <v>0.15102739726027398</v>
      </c>
      <c r="G34" s="17">
        <f>'[42]Balance Sheet'!G34</f>
        <v>0.60410958904109591</v>
      </c>
      <c r="H34" s="17">
        <f>'[42]Balance Sheet'!H34</f>
        <v>0.60410958904109591</v>
      </c>
      <c r="I34" s="17">
        <f>'[42]Balance Sheet'!I34</f>
        <v>0.60410958904109591</v>
      </c>
      <c r="J34" s="17">
        <f>'[42]Balance Sheet'!J34</f>
        <v>0.60410958904109591</v>
      </c>
      <c r="K34" s="17">
        <f>'[42]Balance Sheet'!K34</f>
        <v>0.60410958904109591</v>
      </c>
      <c r="L34" s="17">
        <f>'[42]Balance Sheet'!L34</f>
        <v>0.60410958904109591</v>
      </c>
      <c r="M34" s="17">
        <f>'[42]Balance Sheet'!M34</f>
        <v>0.60410958904109591</v>
      </c>
      <c r="N34" s="17">
        <f>'[42]Balance Sheet'!N34</f>
        <v>0.60410958904109591</v>
      </c>
      <c r="O34" s="17">
        <f>'[42]Balance Sheet'!O34</f>
        <v>0.60410958904109591</v>
      </c>
      <c r="P34" s="1"/>
    </row>
    <row r="35" spans="2:16" ht="18" customHeight="1" x14ac:dyDescent="0.25">
      <c r="B35" s="1" t="s">
        <v>62</v>
      </c>
      <c r="C35" s="1"/>
      <c r="D35" s="21"/>
      <c r="E35" s="21">
        <f>'CFS Ahamdabad (Falcon)'!E38</f>
        <v>0</v>
      </c>
      <c r="F35" s="21">
        <f>'CFS Ahamdabad (Falcon)'!F38</f>
        <v>1.4651864078268688</v>
      </c>
      <c r="G35" s="21">
        <f>'CFS Ahamdabad (Falcon)'!G38</f>
        <v>2.7329429131497629</v>
      </c>
      <c r="H35" s="21">
        <f>'CFS Ahamdabad (Falcon)'!H38</f>
        <v>4.7149750155082391</v>
      </c>
      <c r="I35" s="21">
        <f>'CFS Ahamdabad (Falcon)'!I38</f>
        <v>6.2740887325114514</v>
      </c>
      <c r="J35" s="21">
        <f>'CFS Ahamdabad (Falcon)'!J38</f>
        <v>7.296444436873454</v>
      </c>
      <c r="K35" s="21">
        <f>'CFS Ahamdabad (Falcon)'!K38</f>
        <v>8.4187212498807664</v>
      </c>
      <c r="L35" s="21">
        <f>'CFS Ahamdabad (Falcon)'!L38</f>
        <v>9.0696107891236188</v>
      </c>
      <c r="M35" s="21">
        <f>'CFS Ahamdabad (Falcon)'!M38</f>
        <v>9.5232176707003191</v>
      </c>
      <c r="N35" s="21">
        <f>'CFS Ahamdabad (Falcon)'!N38</f>
        <v>12.248473740835751</v>
      </c>
      <c r="O35" s="21">
        <f>'CFS Ahamdabad (Falcon)'!O38</f>
        <v>14.748639859158059</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c r="E37" s="29">
        <f t="shared" ref="E37:F37" si="6">E28+E34+E35+E36+E32+E29+E30</f>
        <v>18.711835542932825</v>
      </c>
      <c r="F37" s="29">
        <f t="shared" si="6"/>
        <v>19.341902986017622</v>
      </c>
      <c r="G37" s="29">
        <f t="shared" ref="G37" si="7">G28+G34+G35+G36+G32+G29+G30+G31</f>
        <v>19.4129236168658</v>
      </c>
      <c r="H37" s="29">
        <f>H28+H34+H35+H36+H32+H29+H30+H31</f>
        <v>19.441413620796194</v>
      </c>
      <c r="I37" s="29">
        <f t="shared" ref="I37:O37" si="8">I28+I34+I35+I36+I32+I29+I30+I31</f>
        <v>19.34651179095723</v>
      </c>
      <c r="J37" s="29">
        <f t="shared" si="8"/>
        <v>19.213565852771968</v>
      </c>
      <c r="K37" s="29">
        <f t="shared" si="8"/>
        <v>19.175733473048368</v>
      </c>
      <c r="L37" s="29">
        <f t="shared" si="8"/>
        <v>18.806295425554445</v>
      </c>
      <c r="M37" s="29">
        <f t="shared" si="8"/>
        <v>18.34352641478344</v>
      </c>
      <c r="N37" s="29">
        <f t="shared" si="8"/>
        <v>20.180592910603373</v>
      </c>
      <c r="O37" s="29">
        <f t="shared" si="8"/>
        <v>21.81664250491767</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c r="E39" s="42">
        <f t="shared" ref="E39:O39" si="9">E37-E18</f>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sheetPr>
  <dimension ref="B1:O421"/>
  <sheetViews>
    <sheetView showGridLines="0"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35000 Sq. Ft. Ahemdabad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'[41]Common Assumption'!B4</f>
        <v>35000 Sq. Ft. Ahemdabad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3" t="s">
        <v>1</v>
      </c>
      <c r="E6" s="103"/>
      <c r="F6" s="104" t="s">
        <v>2</v>
      </c>
      <c r="G6" s="104"/>
      <c r="H6" s="104"/>
      <c r="I6" s="104"/>
      <c r="J6" s="104"/>
      <c r="K6" s="104"/>
      <c r="L6" s="104"/>
      <c r="M6" s="104"/>
      <c r="N6" s="104"/>
      <c r="O6" s="104"/>
    </row>
    <row r="7" spans="2:15"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c r="E12" s="17">
        <f>'[42]Cash Flow Statement INDIRECT'!E12</f>
        <v>0</v>
      </c>
      <c r="F12" s="17">
        <f>'[42]Cash Flow Statement INDIRECT'!F12</f>
        <v>0.60484618644496535</v>
      </c>
      <c r="G12" s="17">
        <f>'[42]Cash Flow Statement INDIRECT'!G12</f>
        <v>2.5196995500731436</v>
      </c>
      <c r="H12" s="17">
        <f>'[42]Cash Flow Statement INDIRECT'!H12</f>
        <v>2.3590494711597092</v>
      </c>
      <c r="I12" s="17">
        <f>'[42]Cash Flow Statement INDIRECT'!I12</f>
        <v>2.3375648422147366</v>
      </c>
      <c r="J12" s="17">
        <f>'[42]Cash Flow Statement INDIRECT'!J12</f>
        <v>2.3982050077379395</v>
      </c>
      <c r="K12" s="17">
        <f>'[42]Cash Flow Statement INDIRECT'!K12</f>
        <v>2.4582393506905431</v>
      </c>
      <c r="L12" s="17">
        <f>'[42]Cash Flow Statement INDIRECT'!L12</f>
        <v>2.4336497111153714</v>
      </c>
      <c r="M12" s="17">
        <f>'[42]Cash Flow Statement INDIRECT'!M12</f>
        <v>2.4981313111993115</v>
      </c>
      <c r="N12" s="17">
        <f>'[42]Cash Flow Statement INDIRECT'!N12</f>
        <v>2.4525523178978563</v>
      </c>
      <c r="O12" s="17">
        <f>'[42]Cash Flow Statement INDIRECT'!O12</f>
        <v>2.1838096292484006</v>
      </c>
    </row>
    <row r="13" spans="2:15" ht="18" customHeight="1" x14ac:dyDescent="0.25">
      <c r="B13" s="22" t="s">
        <v>69</v>
      </c>
      <c r="C13" s="22"/>
      <c r="D13" s="17"/>
      <c r="E13" s="17">
        <f>'[42]Cash Flow Statement INDIRECT'!E13</f>
        <v>0</v>
      </c>
      <c r="F13" s="17">
        <f>'[42]Cash Flow Statement INDIRECT'!F13</f>
        <v>0.2408133463819033</v>
      </c>
      <c r="G13" s="17">
        <f>'[42]Cash Flow Statement INDIRECT'!G13</f>
        <v>0.96325338552761319</v>
      </c>
      <c r="H13" s="17">
        <f>'[42]Cash Flow Statement INDIRECT'!H13</f>
        <v>0.96325338552761319</v>
      </c>
      <c r="I13" s="17">
        <f>'[42]Cash Flow Statement INDIRECT'!I13</f>
        <v>0.96325338552761319</v>
      </c>
      <c r="J13" s="17">
        <f>'[42]Cash Flow Statement INDIRECT'!J13</f>
        <v>0.96325338552761319</v>
      </c>
      <c r="K13" s="17">
        <f>'[42]Cash Flow Statement INDIRECT'!K13</f>
        <v>0.96325338552761319</v>
      </c>
      <c r="L13" s="17">
        <f>'[42]Cash Flow Statement INDIRECT'!L13</f>
        <v>0.96325338552761319</v>
      </c>
      <c r="M13" s="17">
        <f>'[42]Cash Flow Statement INDIRECT'!M13</f>
        <v>0.96325338552761319</v>
      </c>
      <c r="N13" s="17">
        <f>'[42]Cash Flow Statement INDIRECT'!N13</f>
        <v>0.96325338552761319</v>
      </c>
      <c r="O13" s="17">
        <f>'[42]Cash Flow Statement INDIRECT'!O13</f>
        <v>0.96325338552761319</v>
      </c>
    </row>
    <row r="14" spans="2:15" ht="18" customHeight="1" x14ac:dyDescent="0.25">
      <c r="B14" s="22" t="s">
        <v>70</v>
      </c>
      <c r="C14" s="22"/>
      <c r="D14" s="17"/>
      <c r="E14" s="17">
        <f>'[42]Cash Flow Statement INDIRECT'!E14</f>
        <v>0</v>
      </c>
      <c r="F14" s="17">
        <f>'[42]Cash Flow Statement INDIRECT'!F14</f>
        <v>0.37393421717313136</v>
      </c>
      <c r="G14" s="17">
        <f>'[42]Cash Flow Statement INDIRECT'!G14</f>
        <v>1.297753314399243</v>
      </c>
      <c r="H14" s="17">
        <f>'[42]Cash Flow Statement INDIRECT'!H14</f>
        <v>1.1297862058126775</v>
      </c>
      <c r="I14" s="17">
        <f>'[42]Cash Flow Statement INDIRECT'!I14</f>
        <v>0.9551004128826498</v>
      </c>
      <c r="J14" s="17">
        <f>'[42]Cash Flow Statement INDIRECT'!J14</f>
        <v>0.7669772512656966</v>
      </c>
      <c r="K14" s="17">
        <f>'[42]Cash Flow Statement INDIRECT'!K14</f>
        <v>0.57213540530528062</v>
      </c>
      <c r="L14" s="17">
        <f>'[42]Cash Flow Statement INDIRECT'!L14</f>
        <v>0.36721553282967079</v>
      </c>
      <c r="M14" s="17">
        <f>'[42]Cash Flow Statement INDIRECT'!M14</f>
        <v>0.15193768865788904</v>
      </c>
      <c r="N14" s="17">
        <f>'[42]Cash Flow Statement INDIRECT'!N14</f>
        <v>3.8000000000000006E-2</v>
      </c>
      <c r="O14" s="17">
        <f>'[42]Cash Flow Statement INDIRECT'!O14</f>
        <v>3.8000000000000006E-2</v>
      </c>
    </row>
    <row r="15" spans="2:15" ht="18" customHeight="1" x14ac:dyDescent="0.25">
      <c r="B15" s="22" t="s">
        <v>71</v>
      </c>
      <c r="C15" s="22"/>
      <c r="D15" s="17"/>
      <c r="E15" s="17">
        <f>'[42]Cash Flow Statement INDIRECT'!E15</f>
        <v>0</v>
      </c>
      <c r="F15" s="17">
        <f>'[42]Cash Flow Statement INDIRECT'!F15</f>
        <v>-0.15102739726027398</v>
      </c>
      <c r="G15" s="17">
        <f>'[42]Cash Flow Statement INDIRECT'!G15</f>
        <v>-0.45308219178082193</v>
      </c>
      <c r="H15" s="17">
        <f>'[42]Cash Flow Statement INDIRECT'!H15</f>
        <v>0</v>
      </c>
      <c r="I15" s="17">
        <f>'[42]Cash Flow Statement INDIRECT'!I15</f>
        <v>0</v>
      </c>
      <c r="J15" s="17">
        <f>'[42]Cash Flow Statement INDIRECT'!J15</f>
        <v>0</v>
      </c>
      <c r="K15" s="17">
        <f>'[42]Cash Flow Statement INDIRECT'!K15</f>
        <v>0</v>
      </c>
      <c r="L15" s="17">
        <f>'[42]Cash Flow Statement INDIRECT'!L15</f>
        <v>0</v>
      </c>
      <c r="M15" s="17">
        <f>'[42]Cash Flow Statement INDIRECT'!M15</f>
        <v>0</v>
      </c>
      <c r="N15" s="17">
        <f>'[42]Cash Flow Statement INDIRECT'!N15</f>
        <v>0</v>
      </c>
      <c r="O15" s="17">
        <f>'[42]Cash Flow Statement INDIRECT'!O15</f>
        <v>0</v>
      </c>
    </row>
    <row r="16" spans="2:15" ht="18" customHeight="1" x14ac:dyDescent="0.25">
      <c r="B16" s="22" t="s">
        <v>72</v>
      </c>
      <c r="C16" s="22"/>
      <c r="D16" s="17"/>
      <c r="E16" s="17">
        <f>'[42]Cash Flow Statement INDIRECT'!E16</f>
        <v>-2.3849999999999998</v>
      </c>
      <c r="F16" s="17">
        <f>'[42]Cash Flow Statement INDIRECT'!F16</f>
        <v>0.21952687500000001</v>
      </c>
      <c r="G16" s="17">
        <f>'[42]Cash Flow Statement INDIRECT'!G16</f>
        <v>0.86052712499999973</v>
      </c>
      <c r="H16" s="17">
        <f>'[42]Cash Flow Statement INDIRECT'!H16</f>
        <v>0.8013760312499999</v>
      </c>
      <c r="I16" s="17">
        <f>'[42]Cash Flow Statement INDIRECT'!I16</f>
        <v>0.76606535531250008</v>
      </c>
      <c r="J16" s="17">
        <f>'[42]Cash Flow Statement INDIRECT'!J16</f>
        <v>0.74311841601562489</v>
      </c>
      <c r="K16" s="17">
        <f>'[42]Cash Flow Statement INDIRECT'!K16</f>
        <v>0.71885306547421868</v>
      </c>
      <c r="L16" s="17">
        <f>'[42]Cash Flow Statement INDIRECT'!L16</f>
        <v>0.67754135330507803</v>
      </c>
      <c r="M16" s="17">
        <f>'[42]Cash Flow Statement INDIRECT'!M16</f>
        <v>0.65039802936926649</v>
      </c>
      <c r="N16" s="17">
        <f>'[42]Cash Flow Statement INDIRECT'!N16</f>
        <v>0.62168502661658442</v>
      </c>
      <c r="O16" s="17">
        <f>'[42]Cash Flow Statement INDIRECT'!O16</f>
        <v>0.57331134265968231</v>
      </c>
    </row>
    <row r="17" spans="2:15" ht="18" customHeight="1" x14ac:dyDescent="0.25">
      <c r="B17" s="22" t="s">
        <v>73</v>
      </c>
      <c r="C17" s="22"/>
      <c r="D17" s="17"/>
      <c r="E17" s="17">
        <f>'[42]Cash Flow Statement INDIRECT'!E17</f>
        <v>0</v>
      </c>
      <c r="F17" s="17">
        <f>'[42]Cash Flow Statement INDIRECT'!F17</f>
        <v>0</v>
      </c>
      <c r="G17" s="17">
        <f>'[42]Cash Flow Statement INDIRECT'!G17</f>
        <v>-0.43238044279255144</v>
      </c>
      <c r="H17" s="17">
        <f>'[42]Cash Flow Statement INDIRECT'!H17</f>
        <v>3.4642185703993578E-3</v>
      </c>
      <c r="I17" s="17">
        <f>'[42]Cash Flow Statement INDIRECT'!I17</f>
        <v>6.3983625223639595E-2</v>
      </c>
      <c r="J17" s="17">
        <f>'[42]Cash Flow Statement INDIRECT'!J17</f>
        <v>0.12193781261034792</v>
      </c>
      <c r="K17" s="17">
        <f>'[42]Cash Flow Statement INDIRECT'!K17</f>
        <v>0.17205355768385738</v>
      </c>
      <c r="L17" s="17">
        <f>'[42]Cash Flow Statement INDIRECT'!L17</f>
        <v>7.0941228704307191E-2</v>
      </c>
      <c r="M17" s="17">
        <f>'[42]Cash Flow Statement INDIRECT'!M17</f>
        <v>0</v>
      </c>
      <c r="N17" s="17">
        <f>'[42]Cash Flow Statement INDIRECT'!N17</f>
        <v>0</v>
      </c>
      <c r="O17" s="17">
        <f>'[42]Cash Flow Statement INDIRECT'!O17</f>
        <v>0</v>
      </c>
    </row>
    <row r="18" spans="2:15" ht="18" customHeight="1" x14ac:dyDescent="0.25">
      <c r="B18" s="53" t="s">
        <v>74</v>
      </c>
      <c r="C18" s="53"/>
      <c r="D18" s="46"/>
      <c r="E18" s="17">
        <f>'[42]Cash Flow Statement INDIRECT'!E18</f>
        <v>0</v>
      </c>
      <c r="F18" s="17">
        <f>'[42]Cash Flow Statement INDIRECT'!F18</f>
        <v>3.3981164383561635E-3</v>
      </c>
      <c r="G18" s="17">
        <f>'[42]Cash Flow Statement INDIRECT'!G18</f>
        <v>1.0194349315068491E-2</v>
      </c>
      <c r="H18" s="17">
        <f>'[42]Cash Flow Statement INDIRECT'!H18</f>
        <v>2.7776712328767113E-2</v>
      </c>
      <c r="I18" s="17">
        <f>'[42]Cash Flow Statement INDIRECT'!I18</f>
        <v>1.3888356164383636E-3</v>
      </c>
      <c r="J18" s="17">
        <f>'[42]Cash Flow Statement INDIRECT'!J18</f>
        <v>1.4582773972602672E-3</v>
      </c>
      <c r="K18" s="17">
        <f>'[42]Cash Flow Statement INDIRECT'!K18</f>
        <v>1.53119126712329E-3</v>
      </c>
      <c r="L18" s="17">
        <f>'[42]Cash Flow Statement INDIRECT'!L18</f>
        <v>1.6077508304794541E-3</v>
      </c>
      <c r="M18" s="17">
        <f>'[42]Cash Flow Statement INDIRECT'!M18</f>
        <v>1.6881383720034268E-3</v>
      </c>
      <c r="N18" s="17">
        <f>'[42]Cash Flow Statement INDIRECT'!N18</f>
        <v>1.7725452906035902E-3</v>
      </c>
      <c r="O18" s="17">
        <f>'[42]Cash Flow Statement INDIRECT'!O18</f>
        <v>1.8611725551337804E-3</v>
      </c>
    </row>
    <row r="19" spans="2:15" ht="18" customHeight="1" x14ac:dyDescent="0.25">
      <c r="B19" s="101" t="s">
        <v>75</v>
      </c>
      <c r="C19" s="101"/>
      <c r="D19" s="45"/>
      <c r="E19" s="45">
        <f t="shared" ref="E19:O19" si="3">SUM(E12:E18)</f>
        <v>-2.3849999999999998</v>
      </c>
      <c r="F19" s="45">
        <f t="shared" si="3"/>
        <v>1.2914913441780822</v>
      </c>
      <c r="G19" s="45">
        <f t="shared" si="3"/>
        <v>4.7659650897416954</v>
      </c>
      <c r="H19" s="45">
        <f t="shared" si="3"/>
        <v>5.2847060246491662</v>
      </c>
      <c r="I19" s="45">
        <f t="shared" si="3"/>
        <v>5.0873564567775782</v>
      </c>
      <c r="J19" s="45">
        <f t="shared" si="3"/>
        <v>4.994950150554482</v>
      </c>
      <c r="K19" s="45">
        <f t="shared" si="3"/>
        <v>4.8860659559486361</v>
      </c>
      <c r="L19" s="45">
        <f t="shared" si="3"/>
        <v>4.5142089623125203</v>
      </c>
      <c r="M19" s="45">
        <f t="shared" si="3"/>
        <v>4.2654085531260835</v>
      </c>
      <c r="N19" s="45">
        <f t="shared" si="3"/>
        <v>4.0772632753326574</v>
      </c>
      <c r="O19" s="45">
        <f t="shared" si="3"/>
        <v>3.7602355299908297</v>
      </c>
    </row>
    <row r="20" spans="2:15" ht="18" customHeight="1" x14ac:dyDescent="0.25">
      <c r="B20" s="22" t="s">
        <v>76</v>
      </c>
      <c r="C20" s="22"/>
      <c r="D20" s="46"/>
      <c r="E20" s="46">
        <f>'[42]Cash Flow Statement INDIRECT'!E20</f>
        <v>0</v>
      </c>
      <c r="F20" s="46">
        <f>'[42]Cash Flow Statement INDIRECT'!F20</f>
        <v>0</v>
      </c>
      <c r="G20" s="46">
        <f>'[42]Cash Flow Statement INDIRECT'!G20</f>
        <v>0</v>
      </c>
      <c r="H20" s="46">
        <f>'[42]Cash Flow Statement INDIRECT'!H20</f>
        <v>0</v>
      </c>
      <c r="I20" s="46">
        <f>'[42]Cash Flow Statement INDIRECT'!I20</f>
        <v>0.26249538656249993</v>
      </c>
      <c r="J20" s="46">
        <f>'[42]Cash Flow Statement INDIRECT'!J20</f>
        <v>0.74311841601562489</v>
      </c>
      <c r="K20" s="46">
        <f>'[42]Cash Flow Statement INDIRECT'!K20</f>
        <v>0.71885306547421868</v>
      </c>
      <c r="L20" s="46">
        <f>'[42]Cash Flow Statement INDIRECT'!L20</f>
        <v>0.67754135330507803</v>
      </c>
      <c r="M20" s="46">
        <f>'[42]Cash Flow Statement INDIRECT'!M20</f>
        <v>0.65039802936926649</v>
      </c>
      <c r="N20" s="46">
        <f>'[42]Cash Flow Statement INDIRECT'!N20</f>
        <v>0.62168502661658442</v>
      </c>
      <c r="O20" s="46">
        <f>'[42]Cash Flow Statement INDIRECT'!O20</f>
        <v>0.57331134265968231</v>
      </c>
    </row>
    <row r="21" spans="2:15" ht="18" customHeight="1" x14ac:dyDescent="0.25">
      <c r="B21" s="22" t="s">
        <v>77</v>
      </c>
      <c r="C21" s="22"/>
      <c r="D21" s="46"/>
      <c r="E21" s="46">
        <f>'[42]Cash Flow Statement INDIRECT'!E21</f>
        <v>0</v>
      </c>
      <c r="F21" s="46">
        <f>'[42]Cash Flow Statement INDIRECT'!F21</f>
        <v>0</v>
      </c>
      <c r="G21" s="46">
        <f>'[42]Cash Flow Statement INDIRECT'!G21</f>
        <v>0.43238044279255144</v>
      </c>
      <c r="H21" s="46">
        <f>'[42]Cash Flow Statement INDIRECT'!H21</f>
        <v>0.40481288925100611</v>
      </c>
      <c r="I21" s="46">
        <f>'[42]Cash Flow Statement INDIRECT'!I21</f>
        <v>0.40112612692404881</v>
      </c>
      <c r="J21" s="46">
        <f>'[42]Cash Flow Statement INDIRECT'!J21</f>
        <v>0.41153197932783042</v>
      </c>
      <c r="K21" s="46">
        <f>'[42]Cash Flow Statement INDIRECT'!K21</f>
        <v>0.42183387257849719</v>
      </c>
      <c r="L21" s="46">
        <f>'[42]Cash Flow Statement INDIRECT'!L21</f>
        <v>0.55542675808435049</v>
      </c>
      <c r="M21" s="46">
        <f>'[42]Cash Flow Statement INDIRECT'!M21</f>
        <v>0.67560718158255595</v>
      </c>
      <c r="N21" s="46">
        <f>'[42]Cash Flow Statement INDIRECT'!N21</f>
        <v>0.6923221785806416</v>
      </c>
      <c r="O21" s="46">
        <f>'[42]Cash Flow Statement INDIRECT'!O21</f>
        <v>0.6487580690088387</v>
      </c>
    </row>
    <row r="22" spans="2:15" ht="18" customHeight="1" x14ac:dyDescent="0.25">
      <c r="B22" s="39" t="s">
        <v>78</v>
      </c>
      <c r="C22" s="39"/>
      <c r="D22" s="40"/>
      <c r="E22" s="40">
        <f t="shared" ref="E22:O22" si="4">+E19-E21-E20</f>
        <v>-2.3849999999999998</v>
      </c>
      <c r="F22" s="40">
        <f t="shared" si="4"/>
        <v>1.2914913441780822</v>
      </c>
      <c r="G22" s="40">
        <f t="shared" si="4"/>
        <v>4.3335846469491441</v>
      </c>
      <c r="H22" s="40">
        <f t="shared" si="4"/>
        <v>4.8798931353981603</v>
      </c>
      <c r="I22" s="40">
        <f t="shared" si="4"/>
        <v>4.4237349432910298</v>
      </c>
      <c r="J22" s="40">
        <f t="shared" si="4"/>
        <v>3.8402997552110265</v>
      </c>
      <c r="K22" s="40">
        <f t="shared" si="4"/>
        <v>3.7453790178959205</v>
      </c>
      <c r="L22" s="40">
        <f t="shared" si="4"/>
        <v>3.2812408509230915</v>
      </c>
      <c r="M22" s="40">
        <f t="shared" si="4"/>
        <v>2.9394033421742609</v>
      </c>
      <c r="N22" s="40">
        <f t="shared" si="4"/>
        <v>2.7632560701354314</v>
      </c>
      <c r="O22" s="40">
        <f t="shared" si="4"/>
        <v>2.5381661183223088</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c r="E25" s="17">
        <f>'[42]Cash Flow Statement INDIRECT'!E25</f>
        <v>-16.168435542932826</v>
      </c>
      <c r="F25" s="17">
        <f>'[42]Cash Flow Statement INDIRECT'!F25</f>
        <v>0</v>
      </c>
      <c r="G25" s="17">
        <f>'[42]Cash Flow Statement INDIRECT'!G25</f>
        <v>0</v>
      </c>
      <c r="H25" s="17">
        <f>'[42]Cash Flow Statement INDIRECT'!H25</f>
        <v>0</v>
      </c>
      <c r="I25" s="17">
        <f>'[42]Cash Flow Statement INDIRECT'!I25</f>
        <v>0</v>
      </c>
      <c r="J25" s="17">
        <f>'[42]Cash Flow Statement INDIRECT'!J25</f>
        <v>0</v>
      </c>
      <c r="K25" s="17">
        <f>'[42]Cash Flow Statement INDIRECT'!K25</f>
        <v>0</v>
      </c>
      <c r="L25" s="17">
        <f>'[42]Cash Flow Statement INDIRECT'!L25</f>
        <v>0</v>
      </c>
      <c r="M25" s="17">
        <f>'[42]Cash Flow Statement INDIRECT'!M25</f>
        <v>0</v>
      </c>
      <c r="N25" s="17">
        <f>'[42]Cash Flow Statement INDIRECT'!N25</f>
        <v>0</v>
      </c>
      <c r="O25" s="17">
        <f>'[42]Cash Flow Statement INDIRECT'!O25</f>
        <v>0</v>
      </c>
    </row>
    <row r="26" spans="2:15" ht="18" customHeight="1" x14ac:dyDescent="0.25">
      <c r="B26" s="1" t="s">
        <v>81</v>
      </c>
      <c r="D26" s="17"/>
      <c r="E26" s="17">
        <f>'[42]Cash Flow Statement INDIRECT'!E26</f>
        <v>-0.15839999999999999</v>
      </c>
      <c r="F26" s="17">
        <f>'[42]Cash Flow Statement INDIRECT'!F26</f>
        <v>0</v>
      </c>
      <c r="G26" s="17">
        <f>'[42]Cash Flow Statement INDIRECT'!G26</f>
        <v>0</v>
      </c>
      <c r="H26" s="17">
        <f>'[42]Cash Flow Statement INDIRECT'!H26</f>
        <v>0</v>
      </c>
      <c r="I26" s="17">
        <f>'[42]Cash Flow Statement INDIRECT'!I26</f>
        <v>0</v>
      </c>
      <c r="J26" s="17">
        <f>'[42]Cash Flow Statement INDIRECT'!J26</f>
        <v>0</v>
      </c>
      <c r="K26" s="17">
        <f>'[42]Cash Flow Statement INDIRECT'!K26</f>
        <v>0</v>
      </c>
      <c r="L26" s="17">
        <f>'[42]Cash Flow Statement INDIRECT'!L26</f>
        <v>0</v>
      </c>
      <c r="M26" s="17">
        <f>'[42]Cash Flow Statement INDIRECT'!M26</f>
        <v>0</v>
      </c>
      <c r="N26" s="17">
        <f>'[42]Cash Flow Statement INDIRECT'!N26</f>
        <v>0</v>
      </c>
      <c r="O26" s="17">
        <f>'[42]Cash Flow Statement INDIRECT'!O26</f>
        <v>0</v>
      </c>
    </row>
    <row r="27" spans="2:15" ht="18" customHeight="1" x14ac:dyDescent="0.25">
      <c r="B27" s="39" t="s">
        <v>82</v>
      </c>
      <c r="C27" s="39"/>
      <c r="D27" s="40"/>
      <c r="E27" s="40">
        <f t="shared" ref="E27:O27" si="5">SUM(E25:E26)</f>
        <v>-16.326835542932827</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+'[41]Fund Flow Statement'!B12</f>
        <v>Increase in Equity / Share Capital/USL</v>
      </c>
      <c r="C30" s="22"/>
      <c r="D30" s="17"/>
      <c r="E30" s="17">
        <f>'[42]Cash Flow Statement INDIRECT'!E30</f>
        <v>4.5672369251167684</v>
      </c>
      <c r="F30" s="17">
        <f>'[42]Cash Flow Statement INDIRECT'!F30</f>
        <v>0.14762928082191795</v>
      </c>
      <c r="G30" s="17">
        <f>'[42]Cash Flow Statement INDIRECT'!G30</f>
        <v>0</v>
      </c>
      <c r="H30" s="17">
        <f>'[42]Cash Flow Statement INDIRECT'!H30</f>
        <v>0</v>
      </c>
      <c r="I30" s="17">
        <f>'[42]Cash Flow Statement INDIRECT'!I30</f>
        <v>0</v>
      </c>
      <c r="J30" s="17">
        <f>'[42]Cash Flow Statement INDIRECT'!J30</f>
        <v>0</v>
      </c>
      <c r="K30" s="17">
        <f>'[42]Cash Flow Statement INDIRECT'!K30</f>
        <v>0</v>
      </c>
      <c r="L30" s="17">
        <f>'[42]Cash Flow Statement INDIRECT'!L30</f>
        <v>0</v>
      </c>
      <c r="M30" s="17">
        <f>'[42]Cash Flow Statement INDIRECT'!M30</f>
        <v>0</v>
      </c>
      <c r="N30" s="17">
        <f>'[42]Cash Flow Statement INDIRECT'!N30</f>
        <v>0</v>
      </c>
      <c r="O30" s="17">
        <f>'[42]Cash Flow Statement INDIRECT'!O30</f>
        <v>0</v>
      </c>
    </row>
    <row r="31" spans="2:15" ht="18" customHeight="1" x14ac:dyDescent="0.25">
      <c r="B31" s="22" t="str">
        <f>+'[41]Fund Flow Statement'!B13</f>
        <v>Increase in TL</v>
      </c>
      <c r="C31" s="22"/>
      <c r="D31" s="17"/>
      <c r="E31" s="17">
        <f>'[42]Cash Flow Statement INDIRECT'!E31</f>
        <v>14.144598617816058</v>
      </c>
      <c r="F31" s="17">
        <f>'[42]Cash Flow Statement INDIRECT'!F31</f>
        <v>0</v>
      </c>
      <c r="G31" s="17">
        <f>'[42]Cash Flow Statement INDIRECT'!G31</f>
        <v>-1.768074827227007</v>
      </c>
      <c r="H31" s="17">
        <f>'[42]Cash Flow Statement INDIRECT'!H31</f>
        <v>-1.768074827227007</v>
      </c>
      <c r="I31" s="17">
        <f>'[42]Cash Flow Statement INDIRECT'!I31</f>
        <v>-1.9095208134051675</v>
      </c>
      <c r="J31" s="17">
        <f>'[42]Cash Flow Statement INDIRECT'!J31</f>
        <v>-2.0509667995833278</v>
      </c>
      <c r="K31" s="17">
        <f>'[42]Cash Flow Statement INDIRECT'!K31</f>
        <v>-2.0509667995833278</v>
      </c>
      <c r="L31" s="17">
        <f>'[42]Cash Flow Statement INDIRECT'!L31</f>
        <v>-2.263135778850569</v>
      </c>
      <c r="M31" s="17">
        <f>'[42]Cash Flow Statement INDIRECT'!M31</f>
        <v>-2.3338587719396711</v>
      </c>
      <c r="N31" s="17">
        <f>'[42]Cash Flow Statement INDIRECT'!N31</f>
        <v>0</v>
      </c>
      <c r="O31" s="17">
        <f>'[42]Cash Flow Statement INDIRECT'!O31</f>
        <v>0</v>
      </c>
    </row>
    <row r="32" spans="2:15" ht="18" customHeight="1" x14ac:dyDescent="0.25">
      <c r="B32" s="22" t="str">
        <f>+'[41]Fund Flow Statement'!B14</f>
        <v>Increase in CC Limit</v>
      </c>
      <c r="C32" s="22"/>
      <c r="D32" s="17"/>
      <c r="E32" s="17">
        <f>'[42]Cash Flow Statement INDIRECT'!E32</f>
        <v>0</v>
      </c>
      <c r="F32" s="17">
        <f>'[42]Cash Flow Statement INDIRECT'!F32</f>
        <v>0.4</v>
      </c>
      <c r="G32" s="17">
        <f>'[42]Cash Flow Statement INDIRECT'!G32</f>
        <v>0</v>
      </c>
      <c r="H32" s="17">
        <f>'[42]Cash Flow Statement INDIRECT'!H32</f>
        <v>0</v>
      </c>
      <c r="I32" s="17">
        <f>'[42]Cash Flow Statement INDIRECT'!I32</f>
        <v>0</v>
      </c>
      <c r="J32" s="17">
        <f>'[42]Cash Flow Statement INDIRECT'!J32</f>
        <v>0</v>
      </c>
      <c r="K32" s="17">
        <f>'[42]Cash Flow Statement INDIRECT'!K32</f>
        <v>0</v>
      </c>
      <c r="L32" s="17">
        <f>'[42]Cash Flow Statement INDIRECT'!L32</f>
        <v>0</v>
      </c>
      <c r="M32" s="17">
        <f>'[42]Cash Flow Statement INDIRECT'!M32</f>
        <v>0</v>
      </c>
      <c r="N32" s="17">
        <f>'[42]Cash Flow Statement INDIRECT'!N32</f>
        <v>0</v>
      </c>
      <c r="O32" s="17">
        <f>'[42]Cash Flow Statement INDIRECT'!O32</f>
        <v>0</v>
      </c>
    </row>
    <row r="33" spans="2:15" ht="18" customHeight="1" x14ac:dyDescent="0.25">
      <c r="B33" s="22" t="s">
        <v>84</v>
      </c>
      <c r="C33" s="22"/>
      <c r="D33" s="17"/>
      <c r="E33" s="17">
        <f>'[42]Cash Flow Statement INDIRECT'!E33</f>
        <v>0</v>
      </c>
      <c r="F33" s="17">
        <f>'[42]Cash Flow Statement INDIRECT'!F33</f>
        <v>-0.37393421717313136</v>
      </c>
      <c r="G33" s="17">
        <f>'[42]Cash Flow Statement INDIRECT'!G33</f>
        <v>-1.297753314399243</v>
      </c>
      <c r="H33" s="17">
        <f>'[42]Cash Flow Statement INDIRECT'!H33</f>
        <v>-1.1297862058126775</v>
      </c>
      <c r="I33" s="17">
        <f>'[42]Cash Flow Statement INDIRECT'!I33</f>
        <v>-0.9551004128826498</v>
      </c>
      <c r="J33" s="17">
        <f>'[42]Cash Flow Statement INDIRECT'!J33</f>
        <v>-0.7669772512656966</v>
      </c>
      <c r="K33" s="17">
        <f>'[42]Cash Flow Statement INDIRECT'!K33</f>
        <v>-0.57213540530528062</v>
      </c>
      <c r="L33" s="17">
        <f>'[42]Cash Flow Statement INDIRECT'!L33</f>
        <v>-0.36721553282967079</v>
      </c>
      <c r="M33" s="17">
        <f>'[42]Cash Flow Statement INDIRECT'!M33</f>
        <v>-0.15193768865788904</v>
      </c>
      <c r="N33" s="17">
        <f>'[42]Cash Flow Statement INDIRECT'!N33</f>
        <v>-3.8000000000000006E-2</v>
      </c>
      <c r="O33" s="17">
        <f>'[42]Cash Flow Statement INDIRECT'!O33</f>
        <v>-3.8000000000000006E-2</v>
      </c>
    </row>
    <row r="34" spans="2:15" ht="18" customHeight="1" x14ac:dyDescent="0.25">
      <c r="B34" s="39" t="s">
        <v>85</v>
      </c>
      <c r="C34" s="39"/>
      <c r="D34" s="40"/>
      <c r="E34" s="40">
        <f t="shared" ref="E34:O34" si="6">SUM(E30:E33)</f>
        <v>18.711835542932825</v>
      </c>
      <c r="F34" s="40">
        <f t="shared" si="6"/>
        <v>0.17369506364878662</v>
      </c>
      <c r="G34" s="40">
        <f t="shared" si="6"/>
        <v>-3.0658281416262501</v>
      </c>
      <c r="H34" s="40">
        <f t="shared" si="6"/>
        <v>-2.8978610330396846</v>
      </c>
      <c r="I34" s="40">
        <f t="shared" si="6"/>
        <v>-2.8646212262878175</v>
      </c>
      <c r="J34" s="40">
        <f t="shared" si="6"/>
        <v>-2.8179440508490243</v>
      </c>
      <c r="K34" s="40">
        <f t="shared" si="6"/>
        <v>-2.6231022048886086</v>
      </c>
      <c r="L34" s="40">
        <f t="shared" si="6"/>
        <v>-2.6303513116802399</v>
      </c>
      <c r="M34" s="40">
        <f t="shared" si="6"/>
        <v>-2.4857964605975602</v>
      </c>
      <c r="N34" s="40">
        <f t="shared" si="6"/>
        <v>-3.8000000000000006E-2</v>
      </c>
      <c r="O34" s="40">
        <f t="shared" si="6"/>
        <v>-3.8000000000000006E-2</v>
      </c>
    </row>
    <row r="35" spans="2:15" ht="18" customHeight="1" x14ac:dyDescent="0.25"/>
    <row r="36" spans="2:15" ht="18" customHeight="1" x14ac:dyDescent="0.25">
      <c r="B36" s="1" t="s">
        <v>86</v>
      </c>
      <c r="D36" s="17"/>
      <c r="E36" s="17">
        <f t="shared" ref="E36:O36" si="7">+E22+E27+E34</f>
        <v>0</v>
      </c>
      <c r="F36" s="17">
        <f t="shared" si="7"/>
        <v>1.4651864078268688</v>
      </c>
      <c r="G36" s="17">
        <f t="shared" si="7"/>
        <v>1.2677565053228941</v>
      </c>
      <c r="H36" s="17">
        <f t="shared" si="7"/>
        <v>1.9820321023584757</v>
      </c>
      <c r="I36" s="17">
        <f t="shared" si="7"/>
        <v>1.5591137170032123</v>
      </c>
      <c r="J36" s="17">
        <f t="shared" si="7"/>
        <v>1.0223557043620022</v>
      </c>
      <c r="K36" s="17">
        <f t="shared" si="7"/>
        <v>1.122276813007312</v>
      </c>
      <c r="L36" s="17">
        <f t="shared" si="7"/>
        <v>0.65088953924285153</v>
      </c>
      <c r="M36" s="17">
        <f t="shared" si="7"/>
        <v>0.4536068815767007</v>
      </c>
      <c r="N36" s="17">
        <f t="shared" si="7"/>
        <v>2.7252560701354316</v>
      </c>
      <c r="O36" s="17">
        <f t="shared" si="7"/>
        <v>2.500166118322309</v>
      </c>
    </row>
    <row r="37" spans="2:15" ht="18" customHeight="1" x14ac:dyDescent="0.25">
      <c r="B37" s="1" t="s">
        <v>87</v>
      </c>
      <c r="D37" s="17"/>
      <c r="E37" s="17">
        <f>+D38</f>
        <v>0</v>
      </c>
      <c r="F37" s="17">
        <f t="shared" ref="F37:O37" si="8">+E38</f>
        <v>0</v>
      </c>
      <c r="G37" s="17">
        <f t="shared" si="8"/>
        <v>1.4651864078268688</v>
      </c>
      <c r="H37" s="17">
        <f t="shared" si="8"/>
        <v>2.7329429131497629</v>
      </c>
      <c r="I37" s="17">
        <f t="shared" si="8"/>
        <v>4.7149750155082391</v>
      </c>
      <c r="J37" s="17">
        <f t="shared" si="8"/>
        <v>6.2740887325114514</v>
      </c>
      <c r="K37" s="17">
        <f t="shared" si="8"/>
        <v>7.296444436873454</v>
      </c>
      <c r="L37" s="17">
        <f t="shared" si="8"/>
        <v>8.4187212498807664</v>
      </c>
      <c r="M37" s="17">
        <f t="shared" si="8"/>
        <v>9.0696107891236188</v>
      </c>
      <c r="N37" s="17">
        <f t="shared" si="8"/>
        <v>9.5232176707003191</v>
      </c>
      <c r="O37" s="17">
        <f t="shared" si="8"/>
        <v>12.248473740835751</v>
      </c>
    </row>
    <row r="38" spans="2:15" ht="18" customHeight="1" x14ac:dyDescent="0.25">
      <c r="B38" s="39" t="s">
        <v>88</v>
      </c>
      <c r="C38" s="39"/>
      <c r="D38" s="40"/>
      <c r="E38" s="40">
        <f t="shared" ref="E38" si="9">SUM(E36:E37)</f>
        <v>0</v>
      </c>
      <c r="F38" s="40">
        <f t="shared" ref="F38:O38" si="10">SUM(F36:F37)</f>
        <v>1.4651864078268688</v>
      </c>
      <c r="G38" s="40">
        <f t="shared" si="10"/>
        <v>2.7329429131497629</v>
      </c>
      <c r="H38" s="40">
        <f t="shared" si="10"/>
        <v>4.7149750155082391</v>
      </c>
      <c r="I38" s="40">
        <f t="shared" si="10"/>
        <v>6.2740887325114514</v>
      </c>
      <c r="J38" s="40">
        <f t="shared" si="10"/>
        <v>7.296444436873454</v>
      </c>
      <c r="K38" s="40">
        <f t="shared" si="10"/>
        <v>8.4187212498807664</v>
      </c>
      <c r="L38" s="40">
        <f t="shared" si="10"/>
        <v>9.0696107891236188</v>
      </c>
      <c r="M38" s="40">
        <f t="shared" si="10"/>
        <v>9.5232176707003191</v>
      </c>
      <c r="N38" s="40">
        <f t="shared" si="10"/>
        <v>12.248473740835751</v>
      </c>
      <c r="O38" s="40">
        <f t="shared" si="10"/>
        <v>14.748639859158059</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P421"/>
  <sheetViews>
    <sheetView showGridLines="0" tabSelected="1"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Combined CRPL</v>
      </c>
      <c r="C2" s="48"/>
      <c r="D2" s="48"/>
      <c r="E2" s="48"/>
      <c r="F2" s="48"/>
      <c r="G2" s="48"/>
      <c r="H2" s="48"/>
      <c r="I2" s="48"/>
      <c r="J2" s="48"/>
      <c r="K2" s="48"/>
      <c r="L2" s="48"/>
      <c r="M2" s="48"/>
      <c r="N2" s="48"/>
      <c r="O2" s="48"/>
    </row>
    <row r="3" spans="1:16" ht="9.75" customHeight="1" x14ac:dyDescent="0.25"/>
    <row r="4" spans="1:16" ht="18" customHeight="1" x14ac:dyDescent="0.25">
      <c r="B4" s="3" t="s">
        <v>89</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3" t="s">
        <v>1</v>
      </c>
      <c r="E6" s="103"/>
      <c r="F6" s="104" t="s">
        <v>2</v>
      </c>
      <c r="G6" s="104"/>
      <c r="H6" s="104"/>
      <c r="I6" s="104"/>
      <c r="J6" s="104"/>
      <c r="K6" s="104"/>
      <c r="L6" s="104"/>
      <c r="M6" s="104"/>
      <c r="N6" s="104"/>
      <c r="O6" s="104"/>
    </row>
    <row r="7" spans="1: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'P &amp; L Account (Noida)'!F11+'P &amp; L Account (Pune) '!F11+'P&amp;L Account Ahamdabad (Zepto) '!F11+'P&amp;L Account Ahamdabad (Falcon) '!F11</f>
        <v>9.8530736788000013</v>
      </c>
      <c r="G11" s="16">
        <f>'P &amp; L Account (Noida)'!G11+'P &amp; L Account (Pune) '!G11+'P&amp;L Account Ahamdabad (Zepto) '!G11+'P&amp;L Account Ahamdabad (Falcon) '!G11</f>
        <v>28.258519575800001</v>
      </c>
      <c r="H11" s="16">
        <f>'P &amp; L Account (Noida)'!H11+'P &amp; L Account (Pune) '!H11+'P&amp;L Account Ahamdabad (Zepto) '!H11+'P&amp;L Account Ahamdabad (Falcon) '!H11</f>
        <v>29.047194870589998</v>
      </c>
      <c r="I11" s="16">
        <f>'P &amp; L Account (Noida)'!I11+'P &amp; L Account (Pune) '!I11+'P&amp;L Account Ahamdabad (Zepto) '!I11+'P&amp;L Account Ahamdabad (Falcon) '!I11</f>
        <v>29.973973612119501</v>
      </c>
      <c r="J11" s="16">
        <f>'P &amp; L Account (Noida)'!J11+'P &amp; L Account (Pune) '!J11+'P&amp;L Account Ahamdabad (Zepto) '!J11+'P&amp;L Account Ahamdabad (Falcon) '!J11</f>
        <v>30.871243280875476</v>
      </c>
      <c r="K11" s="16">
        <f>'P &amp; L Account (Noida)'!K11+'P &amp; L Account (Pune) '!K11+'P&amp;L Account Ahamdabad (Zepto) '!K11+'P&amp;L Account Ahamdabad (Falcon) '!K11</f>
        <v>31.828470340100502</v>
      </c>
      <c r="L11" s="16">
        <f>'P &amp; L Account (Noida)'!L11+'P &amp; L Account (Pune) '!L11+'P&amp;L Account Ahamdabad (Zepto) '!L11+'P&amp;L Account Ahamdabad (Falcon) '!L11</f>
        <v>32.94823439914537</v>
      </c>
      <c r="M11" s="16">
        <f>'P &amp; L Account (Noida)'!M11+'P &amp; L Account (Pune) '!M11+'P&amp;L Account Ahamdabad (Zepto) '!M11+'P&amp;L Account Ahamdabad (Falcon) '!M11</f>
        <v>34.03805737581547</v>
      </c>
      <c r="N11" s="16">
        <f>'P &amp; L Account (Noida)'!N11+'P &amp; L Account (Pune) '!N11+'P&amp;L Account Ahamdabad (Zepto) '!N11+'P&amp;L Account Ahamdabad (Falcon) '!N11</f>
        <v>35.201122614855542</v>
      </c>
      <c r="O11" s="16">
        <f>'P &amp; L Account (Noida)'!O11+'P &amp; L Account (Pune) '!O11+'P&amp;L Account Ahamdabad (Zepto) '!O11+'P&amp;L Account Ahamdabad (Falcon) '!O11</f>
        <v>36.555715714219296</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'P &amp; L Account (Noida)'!F13+'P &amp; L Account (Pune) '!F13+'P&amp;L Account Ahamdabad (Zepto) '!F13+'P&amp;L Account Ahamdabad (Falcon) '!F13</f>
        <v>1.4182950000000001</v>
      </c>
      <c r="G13" s="18">
        <f>'P &amp; L Account (Noida)'!G13+'P &amp; L Account (Pune) '!G13+'P&amp;L Account Ahamdabad (Zepto) '!G13+'P&amp;L Account Ahamdabad (Falcon) '!G13</f>
        <v>4.0004159999999995</v>
      </c>
      <c r="H13" s="18">
        <f>'P &amp; L Account (Noida)'!H13+'P &amp; L Account (Pune) '!H13+'P&amp;L Account Ahamdabad (Zepto) '!H13+'P&amp;L Account Ahamdabad (Falcon) '!H13</f>
        <v>4.1477982000000004</v>
      </c>
      <c r="I13" s="18">
        <f>'P &amp; L Account (Noida)'!I13+'P &amp; L Account (Pune) '!I13+'P&amp;L Account Ahamdabad (Zepto) '!I13+'P&amp;L Account Ahamdabad (Falcon) '!I13</f>
        <v>4.46046531</v>
      </c>
      <c r="J13" s="18">
        <f>'P &amp; L Account (Noida)'!J13+'P &amp; L Account (Pune) '!J13+'P&amp;L Account Ahamdabad (Zepto) '!J13+'P&amp;L Account Ahamdabad (Falcon) '!J13</f>
        <v>4.6229541855000003</v>
      </c>
      <c r="K13" s="18">
        <f>'P &amp; L Account (Noida)'!K13+'P &amp; L Account (Pune) '!K13+'P&amp;L Account Ahamdabad (Zepto) '!K13+'P&amp;L Account Ahamdabad (Falcon) '!K13</f>
        <v>4.7935675047750008</v>
      </c>
      <c r="L13" s="18">
        <f>'P &amp; L Account (Noida)'!L13+'P &amp; L Account (Pune) '!L13+'P&amp;L Account Ahamdabad (Zepto) '!L13+'P&amp;L Account Ahamdabad (Falcon) '!L13</f>
        <v>5.1543146600137506</v>
      </c>
      <c r="M13" s="18">
        <f>'P &amp; L Account (Noida)'!M13+'P &amp; L Account (Pune) '!M13+'P&amp;L Account Ahamdabad (Zepto) '!M13+'P&amp;L Account Ahamdabad (Falcon) '!M13</f>
        <v>5.3424158445144379</v>
      </c>
      <c r="N13" s="18">
        <f>'P &amp; L Account (Noida)'!N13+'P &amp; L Account (Pune) '!N13+'P&amp;L Account Ahamdabad (Zepto) '!N13+'P&amp;L Account Ahamdabad (Falcon) '!N13</f>
        <v>5.5399220882401607</v>
      </c>
      <c r="O13" s="18">
        <f>'P &amp; L Account (Noida)'!O13+'P &amp; L Account (Pune) '!O13+'P&amp;L Account Ahamdabad (Zepto) '!O13+'P&amp;L Account Ahamdabad (Falcon) '!O13</f>
        <v>5.9561472896521686</v>
      </c>
      <c r="P13" s="1"/>
    </row>
    <row r="14" spans="1:16" ht="18" customHeight="1" x14ac:dyDescent="0.25">
      <c r="B14" s="1" t="s">
        <v>10</v>
      </c>
      <c r="C14" s="19"/>
      <c r="D14" s="1"/>
      <c r="E14" s="1"/>
      <c r="F14" s="18">
        <f>'P &amp; L Account (Noida)'!F14+'P &amp; L Account (Pune) '!F14+'P&amp;L Account Ahamdabad (Zepto) '!F14+'P&amp;L Account Ahamdabad (Falcon) '!F14</f>
        <v>2.0444999999999998</v>
      </c>
      <c r="G14" s="18">
        <f>'P &amp; L Account (Noida)'!G14+'P &amp; L Account (Pune) '!G14+'P&amp;L Account Ahamdabad (Zepto) '!G14+'P&amp;L Account Ahamdabad (Falcon) '!G14</f>
        <v>5.8888500000000006</v>
      </c>
      <c r="H14" s="18">
        <f>'P &amp; L Account (Noida)'!H14+'P &amp; L Account (Pune) '!H14+'P&amp;L Account Ahamdabad (Zepto) '!H14+'P&amp;L Account Ahamdabad (Falcon) '!H14</f>
        <v>6.3305137499999997</v>
      </c>
      <c r="I14" s="18">
        <f>'P &amp; L Account (Noida)'!I14+'P &amp; L Account (Pune) '!I14+'P&amp;L Account Ahamdabad (Zepto) '!I14+'P&amp;L Account Ahamdabad (Falcon) '!I14</f>
        <v>6.8053022812499995</v>
      </c>
      <c r="J14" s="18">
        <f>'P &amp; L Account (Noida)'!J14+'P &amp; L Account (Pune) '!J14+'P&amp;L Account Ahamdabad (Zepto) '!J14+'P&amp;L Account Ahamdabad (Falcon) '!J14</f>
        <v>7.31569995234375</v>
      </c>
      <c r="K14" s="18">
        <f>'P &amp; L Account (Noida)'!K14+'P &amp; L Account (Pune) '!K14+'P&amp;L Account Ahamdabad (Zepto) '!K14+'P&amp;L Account Ahamdabad (Falcon) '!K14</f>
        <v>7.864377448769531</v>
      </c>
      <c r="L14" s="18">
        <f>'P &amp; L Account (Noida)'!L14+'P &amp; L Account (Pune) '!L14+'P&amp;L Account Ahamdabad (Zepto) '!L14+'P&amp;L Account Ahamdabad (Falcon) '!L14</f>
        <v>8.4542057574272444</v>
      </c>
      <c r="M14" s="18">
        <f>'P &amp; L Account (Noida)'!M14+'P &amp; L Account (Pune) '!M14+'P&amp;L Account Ahamdabad (Zepto) '!M14+'P&amp;L Account Ahamdabad (Falcon) '!M14</f>
        <v>9.0882711892342876</v>
      </c>
      <c r="N14" s="18">
        <f>'P &amp; L Account (Noida)'!N14+'P &amp; L Account (Pune) '!N14+'P&amp;L Account Ahamdabad (Zepto) '!N14+'P&amp;L Account Ahamdabad (Falcon) '!N14</f>
        <v>9.7698915284268573</v>
      </c>
      <c r="O14" s="18">
        <f>'P &amp; L Account (Noida)'!O14+'P &amp; L Account (Pune) '!O14+'P&amp;L Account Ahamdabad (Zepto) '!O14+'P&amp;L Account Ahamdabad (Falcon) '!O14</f>
        <v>10.502633393058876</v>
      </c>
      <c r="P14" s="1"/>
    </row>
    <row r="15" spans="1:16" ht="18" customHeight="1" x14ac:dyDescent="0.25">
      <c r="B15" s="1" t="s">
        <v>11</v>
      </c>
      <c r="C15" s="1"/>
      <c r="D15" s="1"/>
      <c r="E15" s="1"/>
      <c r="F15" s="18">
        <f>'P &amp; L Account (Noida)'!F15+'P &amp; L Account (Pune) '!F15+'P&amp;L Account Ahamdabad (Zepto) '!F15+'P&amp;L Account Ahamdabad (Falcon) '!F15</f>
        <v>0</v>
      </c>
      <c r="G15" s="18">
        <f>'P &amp; L Account (Noida)'!G15+'P &amp; L Account (Pune) '!G15+'P&amp;L Account Ahamdabad (Zepto) '!G15+'P&amp;L Account Ahamdabad (Falcon) '!G15</f>
        <v>0</v>
      </c>
      <c r="H15" s="18">
        <f>'P &amp; L Account (Noida)'!H15+'P &amp; L Account (Pune) '!H15+'P&amp;L Account Ahamdabad (Zepto) '!H15+'P&amp;L Account Ahamdabad (Falcon) '!H15</f>
        <v>0.68768999999999991</v>
      </c>
      <c r="I15" s="18">
        <f>'P &amp; L Account (Noida)'!I15+'P &amp; L Account (Pune) '!I15+'P&amp;L Account Ahamdabad (Zepto) '!I15+'P&amp;L Account Ahamdabad (Falcon) '!I15</f>
        <v>0.72207449999999995</v>
      </c>
      <c r="J15" s="18">
        <f>'P &amp; L Account (Noida)'!J15+'P &amp; L Account (Pune) '!J15+'P&amp;L Account Ahamdabad (Zepto) '!J15+'P&amp;L Account Ahamdabad (Falcon) '!J15</f>
        <v>0.75817822499999998</v>
      </c>
      <c r="K15" s="18">
        <f>'P &amp; L Account (Noida)'!K15+'P &amp; L Account (Pune) '!K15+'P&amp;L Account Ahamdabad (Zepto) '!K15+'P&amp;L Account Ahamdabad (Falcon) '!K15</f>
        <v>0.79608713624999994</v>
      </c>
      <c r="L15" s="18">
        <f>'P &amp; L Account (Noida)'!L15+'P &amp; L Account (Pune) '!L15+'P&amp;L Account Ahamdabad (Zepto) '!L15+'P&amp;L Account Ahamdabad (Falcon) '!L15</f>
        <v>0.8358914930625001</v>
      </c>
      <c r="M15" s="18">
        <f>'P &amp; L Account (Noida)'!M15+'P &amp; L Account (Pune) '!M15+'P&amp;L Account Ahamdabad (Zepto) '!M15+'P&amp;L Account Ahamdabad (Falcon) '!M15</f>
        <v>0.87768606771562496</v>
      </c>
      <c r="N15" s="18">
        <f>'P &amp; L Account (Noida)'!N15+'P &amp; L Account (Pune) '!N15+'P&amp;L Account Ahamdabad (Zepto) '!N15+'P&amp;L Account Ahamdabad (Falcon) '!N15</f>
        <v>0.92157037110140627</v>
      </c>
      <c r="O15" s="18">
        <f>'P &amp; L Account (Noida)'!O15+'P &amp; L Account (Pune) '!O15+'P&amp;L Account Ahamdabad (Zepto) '!O15+'P&amp;L Account Ahamdabad (Falcon) '!O15</f>
        <v>0.96764888965647666</v>
      </c>
      <c r="P15" s="1"/>
    </row>
    <row r="16" spans="1:16" ht="18" customHeight="1" x14ac:dyDescent="0.25">
      <c r="B16" s="1" t="s">
        <v>12</v>
      </c>
      <c r="C16" s="1"/>
      <c r="D16" s="1"/>
      <c r="E16" s="1"/>
      <c r="F16" s="18">
        <f>'P &amp; L Account (Noida)'!F16+'P &amp; L Account (Pune) '!F16+'P&amp;L Account Ahamdabad (Zepto) '!F16+'P&amp;L Account Ahamdabad (Falcon) '!F16</f>
        <v>1.4043570949999999</v>
      </c>
      <c r="G16" s="18">
        <f>'P &amp; L Account (Noida)'!G16+'P &amp; L Account (Pune) '!G16+'P&amp;L Account Ahamdabad (Zepto) '!G16+'P&amp;L Account Ahamdabad (Falcon) '!G16</f>
        <v>4.1722369575</v>
      </c>
      <c r="H16" s="18">
        <f>'P &amp; L Account (Noida)'!H16+'P &amp; L Account (Pune) '!H16+'P&amp;L Account Ahamdabad (Zepto) '!H16+'P&amp;L Account Ahamdabad (Falcon) '!H16</f>
        <v>4.3512628053750007</v>
      </c>
      <c r="I16" s="18">
        <f>'P &amp; L Account (Noida)'!I16+'P &amp; L Account (Pune) '!I16+'P&amp;L Account Ahamdabad (Zepto) '!I16+'P&amp;L Account Ahamdabad (Falcon) '!I16</f>
        <v>4.5392399456437502</v>
      </c>
      <c r="J16" s="18">
        <f>'P &amp; L Account (Noida)'!J16+'P &amp; L Account (Pune) '!J16+'P&amp;L Account Ahamdabad (Zepto) '!J16+'P&amp;L Account Ahamdabad (Falcon) '!J16</f>
        <v>4.7366159429259378</v>
      </c>
      <c r="K16" s="18">
        <f>'P &amp; L Account (Noida)'!K16+'P &amp; L Account (Pune) '!K16+'P&amp;L Account Ahamdabad (Zepto) '!K16+'P&amp;L Account Ahamdabad (Falcon) '!K16</f>
        <v>4.9438607400722354</v>
      </c>
      <c r="L16" s="18">
        <f>'P &amp; L Account (Noida)'!L16+'P &amp; L Account (Pune) '!L16+'P&amp;L Account Ahamdabad (Zepto) '!L16+'P&amp;L Account Ahamdabad (Falcon) '!L16</f>
        <v>5.1614677770758473</v>
      </c>
      <c r="M16" s="18">
        <f>'P &amp; L Account (Noida)'!M16+'P &amp; L Account (Pune) '!M16+'P&amp;L Account Ahamdabad (Zepto) '!M16+'P&amp;L Account Ahamdabad (Falcon) '!M16</f>
        <v>5.3899551659296394</v>
      </c>
      <c r="N16" s="18">
        <f>'P &amp; L Account (Noida)'!N16+'P &amp; L Account (Pune) '!N16+'P&amp;L Account Ahamdabad (Zepto) '!N16+'P&amp;L Account Ahamdabad (Falcon) '!N16</f>
        <v>5.6298669242261221</v>
      </c>
      <c r="O16" s="18">
        <f>'P &amp; L Account (Noida)'!O16+'P &amp; L Account (Pune) '!O16+'P&amp;L Account Ahamdabad (Zepto) '!O16+'P&amp;L Account Ahamdabad (Falcon) '!O16</f>
        <v>5.881774270437429</v>
      </c>
      <c r="P16" s="1"/>
    </row>
    <row r="17" spans="1:16" ht="18" customHeight="1" x14ac:dyDescent="0.25">
      <c r="B17" s="1" t="s">
        <v>13</v>
      </c>
      <c r="C17" s="1"/>
      <c r="D17" s="1"/>
      <c r="E17" s="1"/>
      <c r="F17" s="18">
        <f>'P &amp; L Account (Noida)'!F17+'P &amp; L Account (Pune) '!F17+'P&amp;L Account Ahamdabad (Zepto) '!F17+'P&amp;L Account Ahamdabad (Falcon) '!F17</f>
        <v>0.14779610518200001</v>
      </c>
      <c r="G17" s="18">
        <f>'P &amp; L Account (Noida)'!G17+'P &amp; L Account (Pune) '!G17+'P&amp;L Account Ahamdabad (Zepto) '!G17+'P&amp;L Account Ahamdabad (Falcon) '!G17</f>
        <v>0.42387779363699996</v>
      </c>
      <c r="H17" s="18">
        <f>'P &amp; L Account (Noida)'!H17+'P &amp; L Account (Pune) '!H17+'P&amp;L Account Ahamdabad (Zepto) '!H17+'P&amp;L Account Ahamdabad (Falcon) '!H17</f>
        <v>0.43570792305884998</v>
      </c>
      <c r="I17" s="18">
        <f>'P &amp; L Account (Noida)'!I17+'P &amp; L Account (Pune) '!I17+'P&amp;L Account Ahamdabad (Zepto) '!I17+'P&amp;L Account Ahamdabad (Falcon) '!I17</f>
        <v>0.44960960418179252</v>
      </c>
      <c r="J17" s="18">
        <f>'P &amp; L Account (Noida)'!J17+'P &amp; L Account (Pune) '!J17+'P&amp;L Account Ahamdabad (Zepto) '!J17+'P&amp;L Account Ahamdabad (Falcon) '!J17</f>
        <v>0.46306864921313207</v>
      </c>
      <c r="K17" s="18">
        <f>'P &amp; L Account (Noida)'!K17+'P &amp; L Account (Pune) '!K17+'P&amp;L Account Ahamdabad (Zepto) '!K17+'P&amp;L Account Ahamdabad (Falcon) '!K17</f>
        <v>0.47742705510150751</v>
      </c>
      <c r="L17" s="18">
        <f>'P &amp; L Account (Noida)'!L17+'P &amp; L Account (Pune) '!L17+'P&amp;L Account Ahamdabad (Zepto) '!L17+'P&amp;L Account Ahamdabad (Falcon) '!L17</f>
        <v>0.49422351598718051</v>
      </c>
      <c r="M17" s="18">
        <f>'P &amp; L Account (Noida)'!M17+'P &amp; L Account (Pune) '!M17+'P&amp;L Account Ahamdabad (Zepto) '!M17+'P&amp;L Account Ahamdabad (Falcon) '!M17</f>
        <v>0.510570860637232</v>
      </c>
      <c r="N17" s="18">
        <f>'P &amp; L Account (Noida)'!N17+'P &amp; L Account (Pune) '!N17+'P&amp;L Account Ahamdabad (Zepto) '!N17+'P&amp;L Account Ahamdabad (Falcon) '!N17</f>
        <v>0.52801683922283305</v>
      </c>
      <c r="O17" s="18">
        <f>'P &amp; L Account (Noida)'!O17+'P &amp; L Account (Pune) '!O17+'P&amp;L Account Ahamdabad (Zepto) '!O17+'P&amp;L Account Ahamdabad (Falcon) '!O17</f>
        <v>0.54833573571328942</v>
      </c>
      <c r="P17" s="1"/>
    </row>
    <row r="18" spans="1:16" ht="18" customHeight="1" x14ac:dyDescent="0.25">
      <c r="A18" s="50">
        <v>0</v>
      </c>
      <c r="B18" s="15" t="s">
        <v>14</v>
      </c>
      <c r="C18" s="15"/>
      <c r="D18" s="15"/>
      <c r="E18" s="15"/>
      <c r="F18" s="20">
        <f t="shared" ref="F18:O18" si="3">SUM(F13:F17)*(1+$A$18)</f>
        <v>5.0149482001819994</v>
      </c>
      <c r="G18" s="20">
        <f t="shared" si="3"/>
        <v>14.485380751137001</v>
      </c>
      <c r="H18" s="20">
        <f t="shared" si="3"/>
        <v>15.95297267843385</v>
      </c>
      <c r="I18" s="20">
        <f t="shared" si="3"/>
        <v>16.976691641075544</v>
      </c>
      <c r="J18" s="20">
        <f t="shared" si="3"/>
        <v>17.896516954982818</v>
      </c>
      <c r="K18" s="20">
        <f t="shared" si="3"/>
        <v>18.875319884968278</v>
      </c>
      <c r="L18" s="20">
        <f t="shared" si="3"/>
        <v>20.100103203566523</v>
      </c>
      <c r="M18" s="20">
        <f t="shared" si="3"/>
        <v>21.20889912803122</v>
      </c>
      <c r="N18" s="20">
        <f t="shared" si="3"/>
        <v>22.389267751217378</v>
      </c>
      <c r="O18" s="20">
        <f t="shared" si="3"/>
        <v>23.856539578518241</v>
      </c>
      <c r="P18" s="1"/>
    </row>
    <row r="19" spans="1:16" ht="18" customHeight="1" x14ac:dyDescent="0.25">
      <c r="B19" s="1" t="s">
        <v>15</v>
      </c>
      <c r="C19" s="1"/>
      <c r="D19" s="1"/>
      <c r="E19" s="1"/>
      <c r="F19" s="17">
        <f>+F11-F18</f>
        <v>4.8381254786180019</v>
      </c>
      <c r="G19" s="17">
        <f t="shared" ref="G19:O19" si="4">+G11-G18</f>
        <v>13.773138824663</v>
      </c>
      <c r="H19" s="17">
        <f t="shared" si="4"/>
        <v>13.094222192156147</v>
      </c>
      <c r="I19" s="17">
        <f t="shared" si="4"/>
        <v>12.997281971043957</v>
      </c>
      <c r="J19" s="17">
        <f t="shared" si="4"/>
        <v>12.974726325892657</v>
      </c>
      <c r="K19" s="17">
        <f t="shared" si="4"/>
        <v>12.953150455132224</v>
      </c>
      <c r="L19" s="17">
        <f t="shared" si="4"/>
        <v>12.848131195578848</v>
      </c>
      <c r="M19" s="17">
        <f t="shared" si="4"/>
        <v>12.82915824778425</v>
      </c>
      <c r="N19" s="17">
        <f t="shared" si="4"/>
        <v>12.811854863638164</v>
      </c>
      <c r="O19" s="17">
        <f t="shared" si="4"/>
        <v>12.699176135701055</v>
      </c>
      <c r="P19" s="1"/>
    </row>
    <row r="20" spans="1:16" ht="18" customHeight="1" x14ac:dyDescent="0.25">
      <c r="B20" s="1" t="s">
        <v>16</v>
      </c>
      <c r="C20" s="1"/>
      <c r="D20" s="1"/>
      <c r="E20" s="1"/>
      <c r="F20" s="18">
        <f>'P &amp; L Account (Noida)'!F20+'P &amp; L Account (Pune) '!F20+'P&amp;L Account Ahamdabad (Zepto) '!F20+'P&amp;L Account Ahamdabad (Falcon) '!F20</f>
        <v>1.052623033807887</v>
      </c>
      <c r="G20" s="18">
        <f>'P &amp; L Account (Noida)'!G20+'P &amp; L Account (Pune) '!G20+'P&amp;L Account Ahamdabad (Zepto) '!G20+'P&amp;L Account Ahamdabad (Falcon) '!G20</f>
        <v>2.983346949784389</v>
      </c>
      <c r="H20" s="18">
        <f>'P &amp; L Account (Noida)'!H20+'P &amp; L Account (Pune) '!H20+'P&amp;L Account Ahamdabad (Zepto) '!H20+'P&amp;L Account Ahamdabad (Falcon) '!H20</f>
        <v>2.983346949784389</v>
      </c>
      <c r="I20" s="18">
        <f>'P &amp; L Account (Noida)'!I20+'P &amp; L Account (Pune) '!I20+'P&amp;L Account Ahamdabad (Zepto) '!I20+'P&amp;L Account Ahamdabad (Falcon) '!I20</f>
        <v>2.983346949784389</v>
      </c>
      <c r="J20" s="18">
        <f>'P &amp; L Account (Noida)'!J20+'P &amp; L Account (Pune) '!J20+'P&amp;L Account Ahamdabad (Zepto) '!J20+'P&amp;L Account Ahamdabad (Falcon) '!J20</f>
        <v>2.983346949784389</v>
      </c>
      <c r="K20" s="18">
        <f>'P &amp; L Account (Noida)'!K20+'P &amp; L Account (Pune) '!K20+'P&amp;L Account Ahamdabad (Zepto) '!K20+'P&amp;L Account Ahamdabad (Falcon) '!K20</f>
        <v>2.983346949784389</v>
      </c>
      <c r="L20" s="18">
        <f>'P &amp; L Account (Noida)'!L20+'P &amp; L Account (Pune) '!L20+'P&amp;L Account Ahamdabad (Zepto) '!L20+'P&amp;L Account Ahamdabad (Falcon) '!L20</f>
        <v>2.983346949784389</v>
      </c>
      <c r="M20" s="18">
        <f>'P &amp; L Account (Noida)'!M20+'P &amp; L Account (Pune) '!M20+'P&amp;L Account Ahamdabad (Zepto) '!M20+'P&amp;L Account Ahamdabad (Falcon) '!M20</f>
        <v>2.983346949784389</v>
      </c>
      <c r="N20" s="18">
        <f>'P &amp; L Account (Noida)'!N20+'P &amp; L Account (Pune) '!N20+'P&amp;L Account Ahamdabad (Zepto) '!N20+'P&amp;L Account Ahamdabad (Falcon) '!N20</f>
        <v>2.983346949784389</v>
      </c>
      <c r="O20" s="18">
        <f>'P &amp; L Account (Noida)'!O20+'P &amp; L Account (Pune) '!O20+'P&amp;L Account Ahamdabad (Zepto) '!O20+'P&amp;L Account Ahamdabad (Falcon) '!O20</f>
        <v>2.983346949784389</v>
      </c>
      <c r="P20" s="1"/>
    </row>
    <row r="21" spans="1:16" ht="18" customHeight="1" x14ac:dyDescent="0.25">
      <c r="B21" s="1" t="s">
        <v>17</v>
      </c>
      <c r="C21" s="1"/>
      <c r="D21" s="1"/>
      <c r="E21" s="1"/>
      <c r="F21" s="17">
        <f>F19-F20</f>
        <v>3.7855024448101151</v>
      </c>
      <c r="G21" s="17">
        <f t="shared" ref="G21:O21" si="5">G19-G20</f>
        <v>10.789791874878611</v>
      </c>
      <c r="H21" s="17">
        <f t="shared" si="5"/>
        <v>10.110875242371758</v>
      </c>
      <c r="I21" s="17">
        <f t="shared" si="5"/>
        <v>10.013935021259568</v>
      </c>
      <c r="J21" s="17">
        <f t="shared" si="5"/>
        <v>9.9913793761082683</v>
      </c>
      <c r="K21" s="17">
        <f t="shared" si="5"/>
        <v>9.9698035053478353</v>
      </c>
      <c r="L21" s="17">
        <f t="shared" si="5"/>
        <v>9.8647842457944588</v>
      </c>
      <c r="M21" s="17">
        <f t="shared" si="5"/>
        <v>9.8458112979998607</v>
      </c>
      <c r="N21" s="17">
        <f t="shared" si="5"/>
        <v>9.828507913853775</v>
      </c>
      <c r="O21" s="17">
        <f t="shared" si="5"/>
        <v>9.7158291859166663</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'P &amp; L Account (Noida)'!F23+'P &amp; L Account (Pune) '!F23+'P&amp;L Account Ahamdabad (Zepto) '!F23+'P&amp;L Account Ahamdabad (Falcon) '!F23</f>
        <v>1.5008387167701687</v>
      </c>
      <c r="G23" s="21">
        <f>'P &amp; L Account (Noida)'!G23+'P &amp; L Account (Pune) '!G23+'P&amp;L Account Ahamdabad (Zepto) '!G23+'P&amp;L Account Ahamdabad (Falcon) '!G23</f>
        <v>3.9367508945624614</v>
      </c>
      <c r="H23" s="21">
        <f>'P &amp; L Account (Noida)'!H23+'P &amp; L Account (Pune) '!H23+'P&amp;L Account Ahamdabad (Zepto) '!H23+'P&amp;L Account Ahamdabad (Falcon) '!H23</f>
        <v>3.4044944043313943</v>
      </c>
      <c r="I23" s="21">
        <f>'P &amp; L Account (Noida)'!I23+'P &amp; L Account (Pune) '!I23+'P&amp;L Account Ahamdabad (Zepto) '!I23+'P&amp;L Account Ahamdabad (Falcon) '!I23</f>
        <v>2.850947654491085</v>
      </c>
      <c r="J23" s="21">
        <f>'P &amp; L Account (Noida)'!J23+'P &amp; L Account (Pune) '!J23+'P&amp;L Account Ahamdabad (Zepto) '!J23+'P&amp;L Account Ahamdabad (Falcon) '!J23</f>
        <v>2.254820385432291</v>
      </c>
      <c r="K23" s="21">
        <f>'P &amp; L Account (Noida)'!K23+'P &amp; L Account (Pune) '!K23+'P&amp;L Account Ahamdabad (Zepto) '!K23+'P&amp;L Account Ahamdabad (Falcon) '!K23</f>
        <v>1.6374028567642531</v>
      </c>
      <c r="L23" s="21">
        <f>'P &amp; L Account (Noida)'!L23+'P &amp; L Account (Pune) '!L23+'P&amp;L Account Ahamdabad (Zepto) '!L23+'P&amp;L Account Ahamdabad (Falcon) '!L23</f>
        <v>1.0026215139481325</v>
      </c>
      <c r="M23" s="21">
        <f>'P &amp; L Account (Noida)'!M23+'P &amp; L Account (Pune) '!M23+'P&amp;L Account Ahamdabad (Zepto) '!M23+'P&amp;L Account Ahamdabad (Falcon) '!M23</f>
        <v>0.30218579690742059</v>
      </c>
      <c r="N23" s="21">
        <f>'P &amp; L Account (Noida)'!N23+'P &amp; L Account (Pune) '!N23+'P&amp;L Account Ahamdabad (Zepto) '!N23+'P&amp;L Account Ahamdabad (Falcon) '!N23</f>
        <v>0</v>
      </c>
      <c r="O23" s="21">
        <f>'P &amp; L Account (Noida)'!O23+'P &amp; L Account (Pune) '!O23+'P&amp;L Account Ahamdabad (Zepto) '!O23+'P&amp;L Account Ahamdabad (Falcon) '!O23</f>
        <v>0</v>
      </c>
      <c r="P23" s="1"/>
    </row>
    <row r="24" spans="1:16" s="22" customFormat="1" ht="18" customHeight="1" x14ac:dyDescent="0.25">
      <c r="B24" s="22" t="s">
        <v>20</v>
      </c>
      <c r="F24" s="21">
        <f>'P &amp; L Account (Noida)'!F24+'P &amp; L Account (Pune) '!F24+'P&amp;L Account Ahamdabad (Zepto) '!F24+'P&amp;L Account Ahamdabad (Falcon) '!F24</f>
        <v>0.13300000000000001</v>
      </c>
      <c r="G24" s="21">
        <f>'P &amp; L Account (Noida)'!G24+'P &amp; L Account (Pune) '!G24+'P&amp;L Account Ahamdabad (Zepto) '!G24+'P&amp;L Account Ahamdabad (Falcon) '!G24</f>
        <v>0.13300000000000001</v>
      </c>
      <c r="H24" s="21">
        <f>'P &amp; L Account (Noida)'!H24+'P &amp; L Account (Pune) '!H24+'P&amp;L Account Ahamdabad (Zepto) '!H24+'P&amp;L Account Ahamdabad (Falcon) '!H24</f>
        <v>0.13300000000000001</v>
      </c>
      <c r="I24" s="21">
        <f>'P &amp; L Account (Noida)'!I24+'P &amp; L Account (Pune) '!I24+'P&amp;L Account Ahamdabad (Zepto) '!I24+'P&amp;L Account Ahamdabad (Falcon) '!I24</f>
        <v>0.13300000000000001</v>
      </c>
      <c r="J24" s="21">
        <f>'P &amp; L Account (Noida)'!J24+'P &amp; L Account (Pune) '!J24+'P&amp;L Account Ahamdabad (Zepto) '!J24+'P&amp;L Account Ahamdabad (Falcon) '!J24</f>
        <v>0.13300000000000001</v>
      </c>
      <c r="K24" s="21">
        <f>'P &amp; L Account (Noida)'!K24+'P &amp; L Account (Pune) '!K24+'P&amp;L Account Ahamdabad (Zepto) '!K24+'P&amp;L Account Ahamdabad (Falcon) '!K24</f>
        <v>0.13300000000000001</v>
      </c>
      <c r="L24" s="21">
        <f>'P &amp; L Account (Noida)'!L24+'P &amp; L Account (Pune) '!L24+'P&amp;L Account Ahamdabad (Zepto) '!L24+'P&amp;L Account Ahamdabad (Falcon) '!L24</f>
        <v>0.13300000000000001</v>
      </c>
      <c r="M24" s="21">
        <f>'P &amp; L Account (Noida)'!M24+'P &amp; L Account (Pune) '!M24+'P&amp;L Account Ahamdabad (Zepto) '!M24+'P&amp;L Account Ahamdabad (Falcon) '!M24</f>
        <v>0.13300000000000001</v>
      </c>
      <c r="N24" s="21">
        <f>'P &amp; L Account (Noida)'!N24+'P &amp; L Account (Pune) '!N24+'P&amp;L Account Ahamdabad (Zepto) '!N24+'P&amp;L Account Ahamdabad (Falcon) '!N24</f>
        <v>0.13300000000000001</v>
      </c>
      <c r="O24" s="21">
        <f>'P &amp; L Account (Noida)'!O24+'P &amp; L Account (Pune) '!O24+'P&amp;L Account Ahamdabad (Zepto) '!O24+'P&amp;L Account Ahamdabad (Falcon) '!O24</f>
        <v>0.13300000000000001</v>
      </c>
    </row>
    <row r="25" spans="1:16" ht="18" customHeight="1" x14ac:dyDescent="0.25">
      <c r="B25" s="1" t="s">
        <v>21</v>
      </c>
      <c r="C25" s="1"/>
      <c r="D25" s="1"/>
      <c r="E25" s="1"/>
      <c r="F25" s="17">
        <f>F23+F24</f>
        <v>1.6338387167701687</v>
      </c>
      <c r="G25" s="17">
        <f t="shared" ref="G25:O25" si="6">G23+G24</f>
        <v>4.0697508945624614</v>
      </c>
      <c r="H25" s="17">
        <f t="shared" si="6"/>
        <v>3.5374944043313943</v>
      </c>
      <c r="I25" s="17">
        <f t="shared" si="6"/>
        <v>2.983947654491085</v>
      </c>
      <c r="J25" s="17">
        <f t="shared" si="6"/>
        <v>2.387820385432291</v>
      </c>
      <c r="K25" s="17">
        <f t="shared" si="6"/>
        <v>1.7704028567642531</v>
      </c>
      <c r="L25" s="17">
        <f t="shared" si="6"/>
        <v>1.1356215139481325</v>
      </c>
      <c r="M25" s="17">
        <f t="shared" si="6"/>
        <v>0.4351857969074206</v>
      </c>
      <c r="N25" s="17">
        <f t="shared" si="6"/>
        <v>0.13300000000000001</v>
      </c>
      <c r="O25" s="17">
        <f t="shared" si="6"/>
        <v>0.13300000000000001</v>
      </c>
      <c r="P25" s="1"/>
    </row>
    <row r="26" spans="1:16" ht="18" customHeight="1" x14ac:dyDescent="0.25">
      <c r="B26" s="15" t="s">
        <v>22</v>
      </c>
      <c r="C26" s="15"/>
      <c r="D26" s="15"/>
      <c r="E26" s="15"/>
      <c r="F26" s="20">
        <f>F21-F25</f>
        <v>2.1516637280399467</v>
      </c>
      <c r="G26" s="20">
        <f t="shared" ref="G26:O26" si="7">G21-G25</f>
        <v>6.72004098031615</v>
      </c>
      <c r="H26" s="20">
        <f t="shared" si="7"/>
        <v>6.5733808380403644</v>
      </c>
      <c r="I26" s="20">
        <f t="shared" si="7"/>
        <v>7.0299873667684833</v>
      </c>
      <c r="J26" s="20">
        <f t="shared" si="7"/>
        <v>7.6035589906759773</v>
      </c>
      <c r="K26" s="20">
        <f t="shared" si="7"/>
        <v>8.1994006485835822</v>
      </c>
      <c r="L26" s="20">
        <f t="shared" si="7"/>
        <v>8.7291627318463263</v>
      </c>
      <c r="M26" s="20">
        <f t="shared" si="7"/>
        <v>9.41062550109244</v>
      </c>
      <c r="N26" s="20">
        <f t="shared" si="7"/>
        <v>9.6955079138537741</v>
      </c>
      <c r="O26" s="20">
        <f t="shared" si="7"/>
        <v>9.5828291859166654</v>
      </c>
      <c r="P26" s="1"/>
    </row>
    <row r="27" spans="1:16" ht="18" customHeight="1" x14ac:dyDescent="0.25">
      <c r="B27" s="23" t="s">
        <v>23</v>
      </c>
      <c r="C27" s="24"/>
      <c r="D27" s="1"/>
      <c r="E27" s="1"/>
      <c r="F27" s="17">
        <f>'P &amp; L Account (Noida)'!F27+'P &amp; L Account (Pune) '!F27+'P&amp;L Account Ahamdabad (Zepto) '!F27+'P&amp;L Account Ahamdabad (Falcon) '!F27</f>
        <v>0</v>
      </c>
      <c r="G27" s="17">
        <f>'P &amp; L Account (Noida)'!G27+'P &amp; L Account (Pune) '!G27+'P&amp;L Account Ahamdabad (Zepto) '!G27+'P&amp;L Account Ahamdabad (Falcon) '!G27</f>
        <v>1.0221080798272035</v>
      </c>
      <c r="H27" s="17">
        <f>'P &amp; L Account (Noida)'!H27+'P &amp; L Account (Pune) '!H27+'P&amp;L Account Ahamdabad (Zepto) '!H27+'P&amp;L Account Ahamdabad (Falcon) '!H27</f>
        <v>1.121301594318024</v>
      </c>
      <c r="I27" s="17">
        <f>'P &amp; L Account (Noida)'!I27+'P &amp; L Account (Pune) '!I27+'P&amp;L Account Ahamdabad (Zepto) '!I27+'P&amp;L Account Ahamdabad (Falcon) '!I27</f>
        <v>1.206345832137472</v>
      </c>
      <c r="J27" s="17">
        <f>'P &amp; L Account (Noida)'!J27+'P &amp; L Account (Pune) '!J27+'P&amp;L Account Ahamdabad (Zepto) '!J27+'P&amp;L Account Ahamdabad (Falcon) '!J27</f>
        <v>1.3047707227999967</v>
      </c>
      <c r="K27" s="17">
        <f>'P &amp; L Account (Noida)'!K27+'P &amp; L Account (Pune) '!K27+'P&amp;L Account Ahamdabad (Zepto) '!K27+'P&amp;L Account Ahamdabad (Falcon) '!K27</f>
        <v>1.5005624392356534</v>
      </c>
      <c r="L27" s="17">
        <f>'P &amp; L Account (Noida)'!L27+'P &amp; L Account (Pune) '!L27+'P&amp;L Account Ahamdabad (Zepto) '!L27+'P&amp;L Account Ahamdabad (Falcon) '!L27</f>
        <v>1.9343556455495121</v>
      </c>
      <c r="M27" s="17">
        <f>'P &amp; L Account (Noida)'!M27+'P &amp; L Account (Pune) '!M27+'P&amp;L Account Ahamdabad (Zepto) '!M27+'P&amp;L Account Ahamdabad (Falcon) '!M27</f>
        <v>2.3902176315325336</v>
      </c>
      <c r="N27" s="17">
        <f>'P &amp; L Account (Noida)'!N27+'P &amp; L Account (Pune) '!N27+'P&amp;L Account Ahamdabad (Zepto) '!N27+'P&amp;L Account Ahamdabad (Falcon) '!N27</f>
        <v>2.6716486264022223</v>
      </c>
      <c r="O27" s="17">
        <f>'P &amp; L Account (Noida)'!O27+'P &amp; L Account (Pune) '!O27+'P&amp;L Account Ahamdabad (Zepto) '!O27+'P&amp;L Account Ahamdabad (Falcon) '!O27</f>
        <v>2.7179023959102309</v>
      </c>
      <c r="P27" s="1"/>
    </row>
    <row r="28" spans="1:16" ht="18" customHeight="1" x14ac:dyDescent="0.25">
      <c r="B28" s="23" t="s">
        <v>24</v>
      </c>
      <c r="C28" s="24"/>
      <c r="D28" s="1"/>
      <c r="E28" s="1"/>
      <c r="F28" s="17">
        <f>'P &amp; L Account (Noida)'!F28+'P &amp; L Account (Pune) '!F28+'P&amp;L Account Ahamdabad (Zepto) '!F28+'P&amp;L Account Ahamdabad (Falcon) '!F28</f>
        <v>-1.552395563558665</v>
      </c>
      <c r="G28" s="17">
        <f>'P &amp; L Account (Noida)'!G28+'P &amp; L Account (Pune) '!G28+'P&amp;L Account Ahamdabad (Zepto) '!G28+'P&amp;L Account Ahamdabad (Falcon) '!G28</f>
        <v>-0.80152070679044185</v>
      </c>
      <c r="H28" s="17">
        <f>'P &amp; L Account (Noida)'!H28+'P &amp; L Account (Pune) '!H28+'P&amp;L Account Ahamdabad (Zepto) '!H28+'P&amp;L Account Ahamdabad (Falcon) '!H28</f>
        <v>-0.57554821466338923</v>
      </c>
      <c r="I28" s="17">
        <f>'P &amp; L Account (Noida)'!I28+'P &amp; L Account (Pune) '!I28+'P&amp;L Account Ahamdabad (Zepto) '!I28+'P&amp;L Account Ahamdabad (Falcon) '!I28</f>
        <v>-0.38278330356141432</v>
      </c>
      <c r="J28" s="17">
        <f>'P &amp; L Account (Noida)'!J28+'P &amp; L Account (Pune) '!J28+'P&amp;L Account Ahamdabad (Zepto) '!J28+'P&amp;L Account Ahamdabad (Falcon) '!J28</f>
        <v>-0.21831366561015775</v>
      </c>
      <c r="K28" s="17">
        <f>'P &amp; L Account (Noida)'!K28+'P &amp; L Account (Pune) '!K28+'P&amp;L Account Ahamdabad (Zepto) '!K28+'P&amp;L Account Ahamdabad (Falcon) '!K28</f>
        <v>-7.7956956188468207E-2</v>
      </c>
      <c r="L28" s="17">
        <f>'P &amp; L Account (Noida)'!L28+'P &amp; L Account (Pune) '!L28+'P&amp;L Account Ahamdabad (Zepto) '!L28+'P&amp;L Account Ahamdabad (Falcon) '!L28</f>
        <v>4.1848012266777368E-2</v>
      </c>
      <c r="M28" s="17">
        <f>'P &amp; L Account (Noida)'!M28+'P &amp; L Account (Pune) '!M28+'P&amp;L Account Ahamdabad (Zepto) '!M28+'P&amp;L Account Ahamdabad (Falcon) '!M28</f>
        <v>0.14413382435586564</v>
      </c>
      <c r="N28" s="17">
        <f>'P &amp; L Account (Noida)'!N28+'P &amp; L Account (Pune) '!N28+'P&amp;L Account Ahamdabad (Zepto) '!N28+'P&amp;L Account Ahamdabad (Falcon) '!N28</f>
        <v>0.23148319464350575</v>
      </c>
      <c r="O28" s="17">
        <f>'P &amp; L Account (Noida)'!O28+'P &amp; L Account (Pune) '!O28+'P&amp;L Account Ahamdabad (Zepto) '!O28+'P&amp;L Account Ahamdabad (Falcon) '!O28</f>
        <v>0.30609594639872295</v>
      </c>
      <c r="P28" s="1"/>
    </row>
    <row r="29" spans="1:16" ht="20.25" customHeight="1" x14ac:dyDescent="0.25">
      <c r="B29" s="25" t="s">
        <v>25</v>
      </c>
      <c r="C29" s="26"/>
      <c r="D29" s="27"/>
      <c r="E29" s="27"/>
      <c r="F29" s="28">
        <f>F27-F28</f>
        <v>1.552395563558665</v>
      </c>
      <c r="G29" s="28">
        <f t="shared" ref="G29:O29" si="8">G27-G28</f>
        <v>1.8236287866176455</v>
      </c>
      <c r="H29" s="28">
        <f t="shared" si="8"/>
        <v>1.6968498089814132</v>
      </c>
      <c r="I29" s="28">
        <f t="shared" si="8"/>
        <v>1.5891291356988864</v>
      </c>
      <c r="J29" s="28">
        <f t="shared" si="8"/>
        <v>1.5230843884101546</v>
      </c>
      <c r="K29" s="28">
        <f t="shared" si="8"/>
        <v>1.5785193954241215</v>
      </c>
      <c r="L29" s="28">
        <f t="shared" si="8"/>
        <v>1.8925076332827349</v>
      </c>
      <c r="M29" s="28">
        <f t="shared" si="8"/>
        <v>2.2460838071766682</v>
      </c>
      <c r="N29" s="28">
        <f t="shared" si="8"/>
        <v>2.4401654317587167</v>
      </c>
      <c r="O29" s="28">
        <f t="shared" si="8"/>
        <v>2.4118064495115079</v>
      </c>
      <c r="P29" s="1"/>
    </row>
    <row r="30" spans="1:16" ht="18" customHeight="1" x14ac:dyDescent="0.25">
      <c r="B30" s="6" t="s">
        <v>26</v>
      </c>
      <c r="C30" s="6"/>
      <c r="D30" s="6"/>
      <c r="E30" s="6"/>
      <c r="F30" s="29">
        <f>F26-F29</f>
        <v>0.59926816448128162</v>
      </c>
      <c r="G30" s="29">
        <f t="shared" ref="G30:O30" si="9">G26-G29</f>
        <v>4.8964121936985041</v>
      </c>
      <c r="H30" s="29">
        <f t="shared" si="9"/>
        <v>4.8765310290589508</v>
      </c>
      <c r="I30" s="29">
        <f t="shared" si="9"/>
        <v>5.4408582310695968</v>
      </c>
      <c r="J30" s="29">
        <f t="shared" si="9"/>
        <v>6.0804746022658227</v>
      </c>
      <c r="K30" s="29">
        <f t="shared" si="9"/>
        <v>6.6208812531594603</v>
      </c>
      <c r="L30" s="29">
        <f t="shared" si="9"/>
        <v>6.8366550985635914</v>
      </c>
      <c r="M30" s="29">
        <f t="shared" si="9"/>
        <v>7.1645416939157718</v>
      </c>
      <c r="N30" s="29">
        <f t="shared" si="9"/>
        <v>7.2553424820950578</v>
      </c>
      <c r="O30" s="29">
        <f t="shared" si="9"/>
        <v>7.171022736405158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0.59926816448128162</v>
      </c>
      <c r="G33" s="17">
        <f t="shared" ref="G33:O33" si="10">G30</f>
        <v>4.8964121936985041</v>
      </c>
      <c r="H33" s="17">
        <f t="shared" si="10"/>
        <v>4.8765310290589508</v>
      </c>
      <c r="I33" s="17">
        <f t="shared" si="10"/>
        <v>5.4408582310695968</v>
      </c>
      <c r="J33" s="17">
        <f t="shared" si="10"/>
        <v>6.0804746022658227</v>
      </c>
      <c r="K33" s="17">
        <f t="shared" si="10"/>
        <v>6.6208812531594603</v>
      </c>
      <c r="L33" s="17">
        <f t="shared" si="10"/>
        <v>6.8366550985635914</v>
      </c>
      <c r="M33" s="17">
        <f t="shared" si="10"/>
        <v>7.1645416939157718</v>
      </c>
      <c r="N33" s="17">
        <f t="shared" si="10"/>
        <v>7.2553424820950578</v>
      </c>
      <c r="O33" s="17">
        <f t="shared" si="10"/>
        <v>7.171022736405158</v>
      </c>
      <c r="P33" s="1"/>
    </row>
    <row r="34" spans="2:16" ht="18" customHeight="1" x14ac:dyDescent="0.25">
      <c r="B34" s="1" t="s">
        <v>29</v>
      </c>
      <c r="C34" s="1"/>
      <c r="D34" s="1"/>
      <c r="E34" s="1"/>
      <c r="F34" s="17">
        <f t="shared" ref="F34:O34" si="11">F20</f>
        <v>1.052623033807887</v>
      </c>
      <c r="G34" s="17">
        <f t="shared" si="11"/>
        <v>2.983346949784389</v>
      </c>
      <c r="H34" s="17">
        <f t="shared" si="11"/>
        <v>2.983346949784389</v>
      </c>
      <c r="I34" s="17">
        <f t="shared" si="11"/>
        <v>2.983346949784389</v>
      </c>
      <c r="J34" s="17">
        <f t="shared" si="11"/>
        <v>2.983346949784389</v>
      </c>
      <c r="K34" s="17">
        <f t="shared" si="11"/>
        <v>2.983346949784389</v>
      </c>
      <c r="L34" s="17">
        <f t="shared" si="11"/>
        <v>2.983346949784389</v>
      </c>
      <c r="M34" s="17">
        <f t="shared" si="11"/>
        <v>2.983346949784389</v>
      </c>
      <c r="N34" s="17">
        <f t="shared" si="11"/>
        <v>2.983346949784389</v>
      </c>
      <c r="O34" s="17">
        <f t="shared" si="11"/>
        <v>2.983346949784389</v>
      </c>
      <c r="P34" s="1"/>
    </row>
    <row r="35" spans="2:16" ht="18" customHeight="1" x14ac:dyDescent="0.25">
      <c r="B35" s="1" t="s">
        <v>30</v>
      </c>
      <c r="C35" s="1"/>
      <c r="D35" s="1"/>
      <c r="E35" s="1"/>
      <c r="F35" s="17">
        <f>-F28</f>
        <v>1.552395563558665</v>
      </c>
      <c r="G35" s="17">
        <f t="shared" ref="G35:O35" si="12">-G28</f>
        <v>0.80152070679044185</v>
      </c>
      <c r="H35" s="17">
        <f t="shared" si="12"/>
        <v>0.57554821466338923</v>
      </c>
      <c r="I35" s="17">
        <f t="shared" si="12"/>
        <v>0.38278330356141432</v>
      </c>
      <c r="J35" s="17">
        <f t="shared" si="12"/>
        <v>0.21831366561015775</v>
      </c>
      <c r="K35" s="17">
        <f t="shared" si="12"/>
        <v>7.7956956188468207E-2</v>
      </c>
      <c r="L35" s="17">
        <f t="shared" si="12"/>
        <v>-4.1848012266777368E-2</v>
      </c>
      <c r="M35" s="17">
        <f t="shared" si="12"/>
        <v>-0.14413382435586564</v>
      </c>
      <c r="N35" s="17">
        <f t="shared" si="12"/>
        <v>-0.23148319464350575</v>
      </c>
      <c r="O35" s="17">
        <f t="shared" si="12"/>
        <v>-0.30609594639872295</v>
      </c>
      <c r="P35" s="1"/>
    </row>
    <row r="36" spans="2:16" ht="18" customHeight="1" x14ac:dyDescent="0.25">
      <c r="B36" s="15" t="s">
        <v>27</v>
      </c>
      <c r="C36" s="15"/>
      <c r="D36" s="15"/>
      <c r="E36" s="15"/>
      <c r="F36" s="20">
        <f>SUM(F33:F35)</f>
        <v>3.2042867618478335</v>
      </c>
      <c r="G36" s="20">
        <f t="shared" ref="G36:O36" si="13">SUM(G33:G35)</f>
        <v>8.6812798502733344</v>
      </c>
      <c r="H36" s="20">
        <f t="shared" si="13"/>
        <v>8.4354261935067285</v>
      </c>
      <c r="I36" s="20">
        <f t="shared" si="13"/>
        <v>8.8069884844153989</v>
      </c>
      <c r="J36" s="20">
        <f t="shared" si="13"/>
        <v>9.2821352176603682</v>
      </c>
      <c r="K36" s="20">
        <f t="shared" si="13"/>
        <v>9.6821851591323167</v>
      </c>
      <c r="L36" s="20">
        <f t="shared" si="13"/>
        <v>9.7781540360812027</v>
      </c>
      <c r="M36" s="20">
        <f t="shared" si="13"/>
        <v>10.003754819344294</v>
      </c>
      <c r="N36" s="20">
        <f t="shared" si="13"/>
        <v>10.007206237235941</v>
      </c>
      <c r="O36" s="20">
        <f t="shared" si="13"/>
        <v>9.8482737397908231</v>
      </c>
      <c r="P36" s="1"/>
    </row>
    <row r="37" spans="2:16" ht="18" customHeight="1" x14ac:dyDescent="0.25">
      <c r="B37" s="1" t="s">
        <v>31</v>
      </c>
      <c r="C37" s="1"/>
      <c r="D37" s="1"/>
      <c r="E37" s="1"/>
      <c r="F37" s="17">
        <f>'P &amp; L Account (Noida)'!F37+'P &amp; L Account (Pune) '!F37+'P&amp;L Account Ahamdabad (Zepto) '!F37+'P&amp;L Account Ahamdabad (Falcon) '!F37</f>
        <v>0.5807661281109231</v>
      </c>
      <c r="G37" s="17">
        <f>'P &amp; L Account (Noida)'!G37+'P &amp; L Account (Pune) '!G37+'P&amp;L Account Ahamdabad (Zepto) '!G37+'P&amp;L Account Ahamdabad (Falcon) '!G37</f>
        <v>5.6026998971691215</v>
      </c>
      <c r="H37" s="17">
        <f>'P &amp; L Account (Noida)'!H37+'P &amp; L Account (Pune) '!H37+'P&amp;L Account Ahamdabad (Zepto) '!H37+'P&amp;L Account Ahamdabad (Falcon) '!H37</f>
        <v>5.6026998971691215</v>
      </c>
      <c r="I37" s="17">
        <f>'P &amp; L Account (Noida)'!I37+'P &amp; L Account (Pune) '!I37+'P&amp;L Account Ahamdabad (Zepto) '!I37+'P&amp;L Account Ahamdabad (Falcon) '!I37</f>
        <v>6.0509158889426518</v>
      </c>
      <c r="J37" s="17">
        <f>'P &amp; L Account (Noida)'!J37+'P &amp; L Account (Pune) '!J37+'P&amp;L Account Ahamdabad (Zepto) '!J37+'P&amp;L Account Ahamdabad (Falcon) '!J37</f>
        <v>6.4991318807161811</v>
      </c>
      <c r="K37" s="17">
        <f>'P &amp; L Account (Noida)'!K37+'P &amp; L Account (Pune) '!K37+'P&amp;L Account Ahamdabad (Zepto) '!K37+'P&amp;L Account Ahamdabad (Falcon) '!K37</f>
        <v>6.4991318807161811</v>
      </c>
      <c r="L37" s="17">
        <f>'P &amp; L Account (Noida)'!L37+'P &amp; L Account (Pune) '!L37+'P&amp;L Account Ahamdabad (Zepto) '!L37+'P&amp;L Account Ahamdabad (Falcon) '!L37</f>
        <v>6.8646858627811058</v>
      </c>
      <c r="M37" s="17">
        <f>'P &amp; L Account (Noida)'!M37+'P &amp; L Account (Pune) '!M37+'P&amp;L Account Ahamdabad (Zepto) '!M37+'P&amp;L Account Ahamdabad (Falcon) '!M37</f>
        <v>7.1215677417476826</v>
      </c>
      <c r="N37" s="17">
        <f>'P &amp; L Account (Noida)'!N37+'P &amp; L Account (Pune) '!N37+'P&amp;L Account Ahamdabad (Zepto) '!N37+'P&amp;L Account Ahamdabad (Falcon) '!N37</f>
        <v>0</v>
      </c>
      <c r="O37" s="17">
        <f>'P &amp; L Account (Noida)'!O37+'P &amp; L Account (Pune) '!O37+'P&amp;L Account Ahamdabad (Zepto) '!O37+'P&amp;L Account Ahamdabad (Falcon) '!O37</f>
        <v>0</v>
      </c>
      <c r="P37" s="1"/>
    </row>
    <row r="38" spans="2:16" ht="18" customHeight="1" x14ac:dyDescent="0.25">
      <c r="B38" s="15" t="s">
        <v>32</v>
      </c>
      <c r="C38" s="15"/>
      <c r="D38" s="15"/>
      <c r="E38" s="15"/>
      <c r="F38" s="20">
        <f>F36-F37</f>
        <v>2.6235206337369101</v>
      </c>
      <c r="G38" s="20">
        <f t="shared" ref="G38:O38" si="14">G36-G37</f>
        <v>3.0785799531042128</v>
      </c>
      <c r="H38" s="20">
        <f t="shared" si="14"/>
        <v>2.832726296337607</v>
      </c>
      <c r="I38" s="20">
        <f t="shared" si="14"/>
        <v>2.7560725954727472</v>
      </c>
      <c r="J38" s="20">
        <f t="shared" si="14"/>
        <v>2.7830033369441871</v>
      </c>
      <c r="K38" s="20">
        <f t="shared" si="14"/>
        <v>3.1830532784161356</v>
      </c>
      <c r="L38" s="20">
        <f t="shared" si="14"/>
        <v>2.9134681733000969</v>
      </c>
      <c r="M38" s="20">
        <f t="shared" si="14"/>
        <v>2.8821870775966119</v>
      </c>
      <c r="N38" s="20">
        <f t="shared" si="14"/>
        <v>10.007206237235941</v>
      </c>
      <c r="O38" s="20">
        <f t="shared" si="14"/>
        <v>9.8482737397908231</v>
      </c>
      <c r="P38" s="1"/>
    </row>
    <row r="39" spans="2:16" ht="18" customHeight="1" x14ac:dyDescent="0.25">
      <c r="B39" s="30" t="s">
        <v>33</v>
      </c>
      <c r="C39" s="30"/>
      <c r="D39" s="30"/>
      <c r="E39" s="30"/>
      <c r="F39" s="31">
        <f>E39+F38</f>
        <v>2.6235206337369101</v>
      </c>
      <c r="G39" s="31">
        <f t="shared" ref="G39:O39" si="15">F39+G38</f>
        <v>5.702100586841123</v>
      </c>
      <c r="H39" s="31">
        <f t="shared" si="15"/>
        <v>8.5348268831787308</v>
      </c>
      <c r="I39" s="31">
        <f t="shared" si="15"/>
        <v>11.290899478651479</v>
      </c>
      <c r="J39" s="31">
        <f t="shared" si="15"/>
        <v>14.073902815595666</v>
      </c>
      <c r="K39" s="31">
        <f t="shared" si="15"/>
        <v>17.256956094011802</v>
      </c>
      <c r="L39" s="31">
        <f t="shared" si="15"/>
        <v>20.170424267311898</v>
      </c>
      <c r="M39" s="31">
        <f t="shared" si="15"/>
        <v>23.052611344908509</v>
      </c>
      <c r="N39" s="31">
        <f t="shared" si="15"/>
        <v>33.059817582144447</v>
      </c>
      <c r="O39" s="31">
        <f t="shared" si="15"/>
        <v>42.908091321935274</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9.8530736788000013</v>
      </c>
      <c r="G42" s="17">
        <f t="shared" si="16"/>
        <v>28.258519575800001</v>
      </c>
      <c r="H42" s="17">
        <f t="shared" si="16"/>
        <v>29.047194870589998</v>
      </c>
      <c r="I42" s="17">
        <f t="shared" si="16"/>
        <v>29.973973612119501</v>
      </c>
      <c r="J42" s="17">
        <f t="shared" si="16"/>
        <v>30.871243280875476</v>
      </c>
      <c r="K42" s="17">
        <f t="shared" si="16"/>
        <v>31.828470340100502</v>
      </c>
      <c r="L42" s="17">
        <f t="shared" si="16"/>
        <v>32.94823439914537</v>
      </c>
      <c r="M42" s="17">
        <f t="shared" si="16"/>
        <v>34.03805737581547</v>
      </c>
      <c r="N42" s="17">
        <f t="shared" si="16"/>
        <v>35.201122614855542</v>
      </c>
      <c r="O42" s="17">
        <f t="shared" si="16"/>
        <v>36.555715714219296</v>
      </c>
      <c r="P42" s="1"/>
    </row>
    <row r="43" spans="2:16" ht="18" customHeight="1" x14ac:dyDescent="0.25">
      <c r="B43" s="1" t="s">
        <v>15</v>
      </c>
      <c r="F43" s="17">
        <f t="shared" ref="F43:O43" si="17">F19</f>
        <v>4.8381254786180019</v>
      </c>
      <c r="G43" s="17">
        <f t="shared" si="17"/>
        <v>13.773138824663</v>
      </c>
      <c r="H43" s="17">
        <f t="shared" si="17"/>
        <v>13.094222192156147</v>
      </c>
      <c r="I43" s="17">
        <f t="shared" si="17"/>
        <v>12.997281971043957</v>
      </c>
      <c r="J43" s="17">
        <f t="shared" si="17"/>
        <v>12.974726325892657</v>
      </c>
      <c r="K43" s="17">
        <f t="shared" si="17"/>
        <v>12.953150455132224</v>
      </c>
      <c r="L43" s="17">
        <f t="shared" si="17"/>
        <v>12.848131195578848</v>
      </c>
      <c r="M43" s="17">
        <f t="shared" si="17"/>
        <v>12.82915824778425</v>
      </c>
      <c r="N43" s="17">
        <f t="shared" si="17"/>
        <v>12.811854863638164</v>
      </c>
      <c r="O43" s="17">
        <f t="shared" si="17"/>
        <v>12.699176135701055</v>
      </c>
      <c r="P43" s="1"/>
    </row>
    <row r="44" spans="2:16" ht="18" customHeight="1" x14ac:dyDescent="0.25">
      <c r="B44" s="1" t="s">
        <v>17</v>
      </c>
      <c r="F44" s="17">
        <f t="shared" ref="F44:O44" si="18">F21</f>
        <v>3.7855024448101151</v>
      </c>
      <c r="G44" s="17">
        <f t="shared" si="18"/>
        <v>10.789791874878611</v>
      </c>
      <c r="H44" s="17">
        <f t="shared" si="18"/>
        <v>10.110875242371758</v>
      </c>
      <c r="I44" s="17">
        <f t="shared" si="18"/>
        <v>10.013935021259568</v>
      </c>
      <c r="J44" s="17">
        <f t="shared" si="18"/>
        <v>9.9913793761082683</v>
      </c>
      <c r="K44" s="17">
        <f t="shared" si="18"/>
        <v>9.9698035053478353</v>
      </c>
      <c r="L44" s="17">
        <f t="shared" si="18"/>
        <v>9.8647842457944588</v>
      </c>
      <c r="M44" s="17">
        <f t="shared" si="18"/>
        <v>9.8458112979998607</v>
      </c>
      <c r="N44" s="17">
        <f t="shared" si="18"/>
        <v>9.828507913853775</v>
      </c>
      <c r="O44" s="17">
        <f t="shared" si="18"/>
        <v>9.7158291859166663</v>
      </c>
      <c r="P44" s="1"/>
    </row>
    <row r="45" spans="2:16" ht="18" customHeight="1" x14ac:dyDescent="0.25">
      <c r="B45" s="1" t="s">
        <v>28</v>
      </c>
      <c r="F45" s="17">
        <f>F30</f>
        <v>0.59926816448128162</v>
      </c>
      <c r="G45" s="17">
        <f t="shared" ref="G45:O45" si="19">G30</f>
        <v>4.8964121936985041</v>
      </c>
      <c r="H45" s="17">
        <f t="shared" si="19"/>
        <v>4.8765310290589508</v>
      </c>
      <c r="I45" s="17">
        <f t="shared" si="19"/>
        <v>5.4408582310695968</v>
      </c>
      <c r="J45" s="17">
        <f t="shared" si="19"/>
        <v>6.0804746022658227</v>
      </c>
      <c r="K45" s="17">
        <f t="shared" si="19"/>
        <v>6.6208812531594603</v>
      </c>
      <c r="L45" s="17">
        <f t="shared" si="19"/>
        <v>6.8366550985635914</v>
      </c>
      <c r="M45" s="17">
        <f t="shared" si="19"/>
        <v>7.1645416939157718</v>
      </c>
      <c r="N45" s="17">
        <f t="shared" si="19"/>
        <v>7.2553424820950578</v>
      </c>
      <c r="O45" s="17">
        <f t="shared" si="19"/>
        <v>7.171022736405158</v>
      </c>
      <c r="P45" s="1"/>
    </row>
    <row r="46" spans="2:16" ht="18" customHeight="1" x14ac:dyDescent="0.25">
      <c r="O46" s="1"/>
      <c r="P46" s="1"/>
    </row>
    <row r="47" spans="2:16" ht="18" customHeight="1" x14ac:dyDescent="0.25">
      <c r="B47" s="32" t="s">
        <v>35</v>
      </c>
      <c r="C47" s="33"/>
      <c r="D47" s="33"/>
      <c r="E47" s="33"/>
      <c r="F47" s="34">
        <f>F43/F42</f>
        <v>0.49102702733541659</v>
      </c>
      <c r="G47" s="34">
        <f t="shared" ref="G47:O47" si="20">G43/G42</f>
        <v>0.48739774876451863</v>
      </c>
      <c r="H47" s="34">
        <f t="shared" si="20"/>
        <v>0.45079128124051387</v>
      </c>
      <c r="I47" s="34">
        <f t="shared" si="20"/>
        <v>0.43361891683886428</v>
      </c>
      <c r="J47" s="34">
        <f t="shared" si="20"/>
        <v>0.42028518928910169</v>
      </c>
      <c r="K47" s="34">
        <f t="shared" si="20"/>
        <v>0.40696741994580327</v>
      </c>
      <c r="L47" s="34">
        <f t="shared" si="20"/>
        <v>0.38994900424503809</v>
      </c>
      <c r="M47" s="34">
        <f t="shared" si="20"/>
        <v>0.3769062995028486</v>
      </c>
      <c r="N47" s="34">
        <f t="shared" si="20"/>
        <v>0.36396154190353341</v>
      </c>
      <c r="O47" s="34">
        <f t="shared" si="20"/>
        <v>0.34739235404332081</v>
      </c>
      <c r="P47" s="100">
        <f>AVERAGE(F47:O47)</f>
        <v>0.41682967831089596</v>
      </c>
    </row>
    <row r="48" spans="2:16" ht="18" customHeight="1" x14ac:dyDescent="0.25">
      <c r="B48" s="32" t="s">
        <v>36</v>
      </c>
      <c r="C48" s="33"/>
      <c r="D48" s="33"/>
      <c r="E48" s="33"/>
      <c r="F48" s="34">
        <f>F44/F42</f>
        <v>0.38419508147544357</v>
      </c>
      <c r="G48" s="34">
        <f t="shared" ref="G48:O48" si="21">G44/G42</f>
        <v>0.38182438559586684</v>
      </c>
      <c r="H48" s="34">
        <f t="shared" si="21"/>
        <v>0.34808439463491608</v>
      </c>
      <c r="I48" s="34">
        <f t="shared" si="21"/>
        <v>0.33408767055198157</v>
      </c>
      <c r="J48" s="34">
        <f t="shared" si="21"/>
        <v>0.32364680894785536</v>
      </c>
      <c r="K48" s="34">
        <f t="shared" si="21"/>
        <v>0.31323539582067</v>
      </c>
      <c r="L48" s="34">
        <f t="shared" si="21"/>
        <v>0.2994025150570841</v>
      </c>
      <c r="M48" s="34">
        <f t="shared" si="21"/>
        <v>0.28925890773647533</v>
      </c>
      <c r="N48" s="34">
        <f t="shared" si="21"/>
        <v>0.27921007012730775</v>
      </c>
      <c r="O48" s="34">
        <f t="shared" si="21"/>
        <v>0.26578139686477104</v>
      </c>
      <c r="P48" s="100">
        <f t="shared" ref="P48:P50" si="22">AVERAGE(F48:O48)</f>
        <v>0.32187266268123715</v>
      </c>
    </row>
    <row r="49" spans="2:16" ht="18" customHeight="1" x14ac:dyDescent="0.25">
      <c r="B49" s="32" t="s">
        <v>37</v>
      </c>
      <c r="C49" s="33"/>
      <c r="D49" s="33"/>
      <c r="E49" s="33"/>
      <c r="F49" s="34">
        <f>F45/F42</f>
        <v>6.0820428631389881E-2</v>
      </c>
      <c r="G49" s="34">
        <f t="shared" ref="G49:O49" si="23">G45/G42</f>
        <v>0.17327207041276457</v>
      </c>
      <c r="H49" s="34">
        <f t="shared" si="23"/>
        <v>0.16788302797515195</v>
      </c>
      <c r="I49" s="34">
        <f t="shared" si="23"/>
        <v>0.18151941752793405</v>
      </c>
      <c r="J49" s="34">
        <f t="shared" si="23"/>
        <v>0.19696241408044085</v>
      </c>
      <c r="K49" s="34">
        <f t="shared" si="23"/>
        <v>0.20801757616412533</v>
      </c>
      <c r="L49" s="34">
        <f t="shared" si="23"/>
        <v>0.2074968575172248</v>
      </c>
      <c r="M49" s="34">
        <f t="shared" si="23"/>
        <v>0.21048621003284054</v>
      </c>
      <c r="N49" s="34">
        <f t="shared" si="23"/>
        <v>0.2061111107585292</v>
      </c>
      <c r="O49" s="34">
        <f t="shared" si="23"/>
        <v>0.19616693576637598</v>
      </c>
      <c r="P49" s="100">
        <f t="shared" si="22"/>
        <v>0.18087360488667772</v>
      </c>
    </row>
    <row r="50" spans="2:16" ht="18" customHeight="1" x14ac:dyDescent="0.25">
      <c r="B50" s="32" t="s">
        <v>38</v>
      </c>
      <c r="C50" s="33"/>
      <c r="D50" s="33"/>
      <c r="E50" s="33"/>
      <c r="F50" s="33"/>
      <c r="G50" s="34">
        <f>G42/F42-1</f>
        <v>1.8679902837427664</v>
      </c>
      <c r="H50" s="34">
        <f t="shared" ref="H50:O50" si="24">H42/G42-1</f>
        <v>2.7909292724074719E-2</v>
      </c>
      <c r="I50" s="34">
        <f t="shared" si="24"/>
        <v>3.1905963576120078E-2</v>
      </c>
      <c r="J50" s="34">
        <f t="shared" si="24"/>
        <v>2.9934958920267318E-2</v>
      </c>
      <c r="K50" s="34">
        <f t="shared" si="24"/>
        <v>3.1007078351717121E-2</v>
      </c>
      <c r="L50" s="34">
        <f t="shared" si="24"/>
        <v>3.5181208744238246E-2</v>
      </c>
      <c r="M50" s="34">
        <f t="shared" si="24"/>
        <v>3.3076824799400217E-2</v>
      </c>
      <c r="N50" s="34">
        <f t="shared" si="24"/>
        <v>3.4169553984783052E-2</v>
      </c>
      <c r="O50" s="34">
        <f t="shared" si="24"/>
        <v>3.8481531233668376E-2</v>
      </c>
      <c r="P50" s="100">
        <f t="shared" si="22"/>
        <v>0.23662852178633731</v>
      </c>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C00-000000000000}">
      <formula1>"0%,5%,10%"</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499984740745262"/>
  </sheetPr>
  <dimension ref="B1:P441"/>
  <sheetViews>
    <sheetView showGridLines="0" topLeftCell="A19" workbookViewId="0">
      <selection activeCell="D21" sqref="D21:O37"/>
    </sheetView>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Combined CRPL</v>
      </c>
      <c r="C2" s="48"/>
      <c r="D2" s="48"/>
      <c r="E2" s="48"/>
      <c r="F2" s="48"/>
      <c r="G2" s="48"/>
      <c r="H2" s="48"/>
      <c r="I2" s="48"/>
      <c r="J2" s="48"/>
      <c r="K2" s="48"/>
      <c r="L2" s="48"/>
      <c r="M2" s="48"/>
      <c r="N2" s="48"/>
      <c r="O2" s="48"/>
    </row>
    <row r="3" spans="2:16" ht="9.75" customHeight="1" x14ac:dyDescent="0.25"/>
    <row r="4" spans="2:16" ht="18" customHeight="1" x14ac:dyDescent="0.25">
      <c r="B4" s="3" t="s">
        <v>89</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'Balance Sheet (Noida)'!D11+'Balance Sheet (Pune)'!D11+'Balance Sheet Ahamdabad (Zepto)'!D11+'Balance Sheet Ahamdabad(Falco  '!D11</f>
        <v>9.8057063486855931</v>
      </c>
      <c r="E11" s="21">
        <f>'Balance Sheet (Noida)'!E11+'Balance Sheet (Pune)'!E11+'Balance Sheet Ahamdabad (Zepto)'!E11+'Balance Sheet Ahamdabad(Falco  '!E11</f>
        <v>14.372943273802361</v>
      </c>
      <c r="F11" s="21">
        <f>'Balance Sheet (Noida)'!F11+'Balance Sheet (Pune)'!F11+'Balance Sheet Ahamdabad (Zepto)'!F11+'Balance Sheet Ahamdabad(Falco  '!F11</f>
        <v>14.940533059117659</v>
      </c>
      <c r="G11" s="21">
        <f>'Balance Sheet (Noida)'!G11+'Balance Sheet (Pune)'!G11+'Balance Sheet Ahamdabad (Zepto)'!G11+'Balance Sheet Ahamdabad(Falco  '!G11</f>
        <v>14.940533059117659</v>
      </c>
      <c r="H11" s="21">
        <f>'Balance Sheet (Noida)'!H11+'Balance Sheet (Pune)'!H11+'Balance Sheet Ahamdabad (Zepto)'!H11+'Balance Sheet Ahamdabad(Falco  '!H11</f>
        <v>14.940533059117659</v>
      </c>
      <c r="I11" s="21">
        <f>'Balance Sheet (Noida)'!I11+'Balance Sheet (Pune)'!I11+'Balance Sheet Ahamdabad (Zepto)'!I11+'Balance Sheet Ahamdabad(Falco  '!I11</f>
        <v>14.940533059117659</v>
      </c>
      <c r="J11" s="21">
        <f>'Balance Sheet (Noida)'!J11+'Balance Sheet (Pune)'!J11+'Balance Sheet Ahamdabad (Zepto)'!J11+'Balance Sheet Ahamdabad(Falco  '!J11</f>
        <v>14.940533059117659</v>
      </c>
      <c r="K11" s="21">
        <f>'Balance Sheet (Noida)'!K11+'Balance Sheet (Pune)'!K11+'Balance Sheet Ahamdabad (Zepto)'!K11+'Balance Sheet Ahamdabad(Falco  '!K11</f>
        <v>14.940533059117659</v>
      </c>
      <c r="L11" s="21">
        <f>'Balance Sheet (Noida)'!L11+'Balance Sheet (Pune)'!L11+'Balance Sheet Ahamdabad (Zepto)'!L11+'Balance Sheet Ahamdabad(Falco  '!L11</f>
        <v>14.940533059117659</v>
      </c>
      <c r="M11" s="21">
        <f>'Balance Sheet (Noida)'!M11+'Balance Sheet (Pune)'!M11+'Balance Sheet Ahamdabad (Zepto)'!M11+'Balance Sheet Ahamdabad(Falco  '!M11</f>
        <v>14.940533059117659</v>
      </c>
      <c r="N11" s="21">
        <f>'Balance Sheet (Noida)'!N11+'Balance Sheet (Pune)'!N11+'Balance Sheet Ahamdabad (Zepto)'!N11+'Balance Sheet Ahamdabad(Falco  '!N11</f>
        <v>14.940533059117659</v>
      </c>
      <c r="O11" s="21">
        <f>'Balance Sheet (Noida)'!O11+'Balance Sheet (Pune)'!O11+'Balance Sheet Ahamdabad (Zepto)'!O11+'Balance Sheet Ahamdabad(Falco  '!O11</f>
        <v>14.940533059117659</v>
      </c>
      <c r="P11" s="35"/>
    </row>
    <row r="12" spans="2:16" ht="18" customHeight="1" x14ac:dyDescent="0.25">
      <c r="B12" s="1" t="s">
        <v>42</v>
      </c>
      <c r="C12" s="1"/>
      <c r="F12" s="17">
        <f>'Balance Sheet (Noida)'!F12+'Balance Sheet (Pune)'!F12+'Balance Sheet Ahamdabad (Zepto)'!F12+'Balance Sheet Ahamdabad(Falco  '!F12</f>
        <v>0.59926816448127951</v>
      </c>
      <c r="G12" s="17">
        <f>'Balance Sheet (Noida)'!G12+'Balance Sheet (Pune)'!G12+'Balance Sheet Ahamdabad (Zepto)'!G12+'Balance Sheet Ahamdabad(Falco  '!G12</f>
        <v>5.4956803581797864</v>
      </c>
      <c r="H12" s="17">
        <f>'Balance Sheet (Noida)'!H12+'Balance Sheet (Pune)'!H12+'Balance Sheet Ahamdabad (Zepto)'!H12+'Balance Sheet Ahamdabad(Falco  '!H12</f>
        <v>10.372211387238741</v>
      </c>
      <c r="I12" s="17">
        <f>'Balance Sheet (Noida)'!I12+'Balance Sheet (Pune)'!I12+'Balance Sheet Ahamdabad (Zepto)'!I12+'Balance Sheet Ahamdabad(Falco  '!I12</f>
        <v>15.81306961830834</v>
      </c>
      <c r="J12" s="17">
        <f>'Balance Sheet (Noida)'!J12+'Balance Sheet (Pune)'!J12+'Balance Sheet Ahamdabad (Zepto)'!J12+'Balance Sheet Ahamdabad(Falco  '!J12</f>
        <v>21.893544220574157</v>
      </c>
      <c r="K12" s="17">
        <f>'Balance Sheet (Noida)'!K12+'Balance Sheet (Pune)'!K12+'Balance Sheet Ahamdabad (Zepto)'!K12+'Balance Sheet Ahamdabad(Falco  '!K12</f>
        <v>28.514425473733624</v>
      </c>
      <c r="L12" s="17">
        <f>'Balance Sheet (Noida)'!L12+'Balance Sheet (Pune)'!L12+'Balance Sheet Ahamdabad (Zepto)'!L12+'Balance Sheet Ahamdabad(Falco  '!L12</f>
        <v>35.351080572297214</v>
      </c>
      <c r="M12" s="17">
        <f>'Balance Sheet (Noida)'!M12+'Balance Sheet (Pune)'!M12+'Balance Sheet Ahamdabad (Zepto)'!M12+'Balance Sheet Ahamdabad(Falco  '!M12</f>
        <v>42.515622266212979</v>
      </c>
      <c r="N12" s="17">
        <f>'Balance Sheet (Noida)'!N12+'Balance Sheet (Pune)'!N12+'Balance Sheet Ahamdabad (Zepto)'!N12+'Balance Sheet Ahamdabad(Falco  '!N12</f>
        <v>49.770964748308032</v>
      </c>
      <c r="O12" s="17">
        <f>'Balance Sheet (Noida)'!O12+'Balance Sheet (Pune)'!O12+'Balance Sheet Ahamdabad (Zepto)'!O12+'Balance Sheet Ahamdabad(Falco  '!O12</f>
        <v>56.941987484713195</v>
      </c>
      <c r="P12" s="35"/>
    </row>
    <row r="13" spans="2:16" ht="18" customHeight="1" x14ac:dyDescent="0.25">
      <c r="B13" s="1" t="s">
        <v>43</v>
      </c>
      <c r="C13" s="1"/>
      <c r="D13" s="17">
        <f>'Balance Sheet (Noida)'!D13+'Balance Sheet (Pune)'!D13+'Balance Sheet Ahamdabad (Zepto)'!D13+'Balance Sheet Ahamdabad(Falco  '!D13</f>
        <v>13.938387074662156</v>
      </c>
      <c r="E13" s="17">
        <f>'Balance Sheet (Noida)'!E13+'Balance Sheet (Pune)'!E13+'Balance Sheet Ahamdabad (Zepto)'!E13+'Balance Sheet Ahamdabad(Falco  '!E13</f>
        <v>44.240833049242056</v>
      </c>
      <c r="F13" s="17">
        <f>'Balance Sheet (Noida)'!F13+'Balance Sheet (Pune)'!F13+'Balance Sheet Ahamdabad (Zepto)'!F13+'Balance Sheet Ahamdabad(Falco  '!F13</f>
        <v>38.638133152072925</v>
      </c>
      <c r="G13" s="17">
        <f>'Balance Sheet (Noida)'!G13+'Balance Sheet (Pune)'!G13+'Balance Sheet Ahamdabad (Zepto)'!G13+'Balance Sheet Ahamdabad(Falco  '!G13</f>
        <v>33.035433254903808</v>
      </c>
      <c r="H13" s="17">
        <f>'Balance Sheet (Noida)'!H13+'Balance Sheet (Pune)'!H13+'Balance Sheet Ahamdabad (Zepto)'!H13+'Balance Sheet Ahamdabad(Falco  '!H13</f>
        <v>26.98451736596116</v>
      </c>
      <c r="I13" s="17">
        <f>'Balance Sheet (Noida)'!I13+'Balance Sheet (Pune)'!I13+'Balance Sheet Ahamdabad (Zepto)'!I13+'Balance Sheet Ahamdabad(Falco  '!I13</f>
        <v>20.485385485244976</v>
      </c>
      <c r="J13" s="17">
        <f>'Balance Sheet (Noida)'!J13+'Balance Sheet (Pune)'!J13+'Balance Sheet Ahamdabad (Zepto)'!J13+'Balance Sheet Ahamdabad(Falco  '!J13</f>
        <v>13.986253604528796</v>
      </c>
      <c r="K13" s="17">
        <f>'Balance Sheet (Noida)'!K13+'Balance Sheet (Pune)'!K13+'Balance Sheet Ahamdabad (Zepto)'!K13+'Balance Sheet Ahamdabad(Falco  '!K13</f>
        <v>7.1215677417476915</v>
      </c>
      <c r="L13" s="17">
        <f>'Balance Sheet (Noida)'!L13+'Balance Sheet (Pune)'!L13+'Balance Sheet Ahamdabad (Zepto)'!L13+'Balance Sheet Ahamdabad(Falco  '!L13</f>
        <v>9.7699626167013776E-15</v>
      </c>
      <c r="M13" s="17">
        <f>'Balance Sheet (Noida)'!M13+'Balance Sheet (Pune)'!M13+'Balance Sheet Ahamdabad (Zepto)'!M13+'Balance Sheet Ahamdabad(Falco  '!M13</f>
        <v>9.7699626167013776E-15</v>
      </c>
      <c r="N13" s="17">
        <f>'Balance Sheet (Noida)'!N13+'Balance Sheet (Pune)'!N13+'Balance Sheet Ahamdabad (Zepto)'!N13+'Balance Sheet Ahamdabad(Falco  '!N13</f>
        <v>9.7699626167013776E-15</v>
      </c>
      <c r="O13" s="17">
        <f>'Balance Sheet (Noida)'!O13+'Balance Sheet (Pune)'!O13+'Balance Sheet Ahamdabad (Zepto)'!O13+'Balance Sheet Ahamdabad(Falco  '!O13</f>
        <v>9.7699626167013776E-15</v>
      </c>
      <c r="P13" s="35"/>
    </row>
    <row r="14" spans="2:16" ht="18" customHeight="1" x14ac:dyDescent="0.25">
      <c r="B14" s="36" t="s">
        <v>44</v>
      </c>
      <c r="D14" s="37"/>
      <c r="E14" s="37"/>
      <c r="F14" s="37"/>
      <c r="P14" s="35"/>
    </row>
    <row r="15" spans="2:16" ht="18" customHeight="1" x14ac:dyDescent="0.25">
      <c r="B15" s="38" t="s">
        <v>45</v>
      </c>
      <c r="D15" s="21">
        <f>'Balance Sheet (Noida)'!D15+'Balance Sheet (Pune)'!D15+'Balance Sheet Ahamdabad (Zepto)'!D15+'Balance Sheet Ahamdabad(Falco  '!D15</f>
        <v>0</v>
      </c>
      <c r="E15" s="21">
        <f>'Balance Sheet (Noida)'!E15+'Balance Sheet (Pune)'!E15+'Balance Sheet Ahamdabad (Zepto)'!E15+'Balance Sheet Ahamdabad(Falco  '!E15</f>
        <v>0</v>
      </c>
      <c r="F15" s="21">
        <f>'Balance Sheet (Noida)'!F15+'Balance Sheet (Pune)'!F15+'Balance Sheet Ahamdabad (Zepto)'!F15+'Balance Sheet Ahamdabad(Falco  '!F15</f>
        <v>1.8221437625178083E-2</v>
      </c>
      <c r="G15" s="21">
        <f>'Balance Sheet (Noida)'!G15+'Balance Sheet (Pune)'!G15+'Balance Sheet Ahamdabad (Zepto)'!G15+'Balance Sheet Ahamdabad(Falco  '!G15</f>
        <v>5.2258906064835617E-2</v>
      </c>
      <c r="H15" s="21">
        <f>'Balance Sheet (Noida)'!H15+'Balance Sheet (Pune)'!H15+'Balance Sheet Ahamdabad (Zepto)'!H15+'Balance Sheet Ahamdabad(Falco  '!H15</f>
        <v>0.13850111380177602</v>
      </c>
      <c r="I15" s="21">
        <f>'Balance Sheet (Noida)'!I15+'Balance Sheet (Pune)'!I15+'Balance Sheet Ahamdabad (Zepto)'!I15+'Balance Sheet Ahamdabad(Falco  '!I15</f>
        <v>0.14445420462515249</v>
      </c>
      <c r="J15" s="21">
        <f>'Balance Sheet (Noida)'!J15+'Balance Sheet (Pune)'!J15+'Balance Sheet Ahamdabad (Zepto)'!J15+'Balance Sheet Ahamdabad(Falco  '!J15</f>
        <v>0.15056468312216698</v>
      </c>
      <c r="K15" s="21">
        <f>'Balance Sheet (Noida)'!K15+'Balance Sheet (Pune)'!K15+'Balance Sheet Ahamdabad (Zepto)'!K15+'Balance Sheet Ahamdabad(Falco  '!K15</f>
        <v>0.1570085989337475</v>
      </c>
      <c r="L15" s="21">
        <f>'Balance Sheet (Noida)'!L15+'Balance Sheet (Pune)'!L15+'Balance Sheet Ahamdabad (Zepto)'!L15+'Balance Sheet Ahamdabad(Falco  '!L15</f>
        <v>0.16398678193763186</v>
      </c>
      <c r="M15" s="21">
        <f>'Balance Sheet (Noida)'!M15+'Balance Sheet (Pune)'!M15+'Balance Sheet Ahamdabad (Zepto)'!M15+'Balance Sheet Ahamdabad(Falco  '!M15</f>
        <v>0.17115496376953032</v>
      </c>
      <c r="N15" s="21">
        <f>'Balance Sheet (Noida)'!N15+'Balance Sheet (Pune)'!N15+'Balance Sheet Ahamdabad (Zepto)'!N15+'Balance Sheet Ahamdabad(Falco  '!N15</f>
        <v>0.17871623140983772</v>
      </c>
      <c r="O15" s="21">
        <f>'Balance Sheet (Noida)'!O15+'Balance Sheet (Pune)'!O15+'Balance Sheet Ahamdabad (Zepto)'!O15+'Balance Sheet Ahamdabad(Falco  '!O15</f>
        <v>0.1869022140866835</v>
      </c>
      <c r="P15" s="35"/>
    </row>
    <row r="16" spans="2:16" ht="18" customHeight="1" x14ac:dyDescent="0.25">
      <c r="B16" s="38" t="s">
        <v>46</v>
      </c>
      <c r="D16" s="21">
        <f>'Balance Sheet (Noida)'!D16+'Balance Sheet (Pune)'!D16+'Balance Sheet Ahamdabad (Zepto)'!D16+'Balance Sheet Ahamdabad(Falco  '!D16</f>
        <v>0</v>
      </c>
      <c r="E16" s="21">
        <f>'Balance Sheet (Noida)'!E16+'Balance Sheet (Pune)'!E16+'Balance Sheet Ahamdabad (Zepto)'!E16+'Balance Sheet Ahamdabad(Falco  '!E16</f>
        <v>0.5807661281109231</v>
      </c>
      <c r="F16" s="21">
        <f>'Balance Sheet (Noida)'!F16+'Balance Sheet (Pune)'!F16+'Balance Sheet Ahamdabad (Zepto)'!F16+'Balance Sheet Ahamdabad(Falco  '!F16</f>
        <v>5.6026998971691215</v>
      </c>
      <c r="G16" s="21">
        <f>'Balance Sheet (Noida)'!G16+'Balance Sheet (Pune)'!G16+'Balance Sheet Ahamdabad (Zepto)'!G16+'Balance Sheet Ahamdabad(Falco  '!G16</f>
        <v>5.6026998971691215</v>
      </c>
      <c r="H16" s="21">
        <f>'Balance Sheet (Noida)'!H16+'Balance Sheet (Pune)'!H16+'Balance Sheet Ahamdabad (Zepto)'!H16+'Balance Sheet Ahamdabad(Falco  '!H16</f>
        <v>6.0509158889426518</v>
      </c>
      <c r="I16" s="21">
        <f>'Balance Sheet (Noida)'!I16+'Balance Sheet (Pune)'!I16+'Balance Sheet Ahamdabad (Zepto)'!I16+'Balance Sheet Ahamdabad(Falco  '!I16</f>
        <v>6.4991318807161811</v>
      </c>
      <c r="J16" s="21">
        <f>'Balance Sheet (Noida)'!J16+'Balance Sheet (Pune)'!J16+'Balance Sheet Ahamdabad (Zepto)'!J16+'Balance Sheet Ahamdabad(Falco  '!J16</f>
        <v>6.4991318807161811</v>
      </c>
      <c r="K16" s="21">
        <f>'Balance Sheet (Noida)'!K16+'Balance Sheet (Pune)'!K16+'Balance Sheet Ahamdabad (Zepto)'!K16+'Balance Sheet Ahamdabad(Falco  '!K16</f>
        <v>6.8646858627811058</v>
      </c>
      <c r="L16" s="21">
        <f>'Balance Sheet (Noida)'!L16+'Balance Sheet (Pune)'!L16+'Balance Sheet Ahamdabad (Zepto)'!L16+'Balance Sheet Ahamdabad(Falco  '!L16</f>
        <v>7.1215677417476826</v>
      </c>
      <c r="M16" s="21">
        <f>'Balance Sheet (Noida)'!M16+'Balance Sheet (Pune)'!M16+'Balance Sheet Ahamdabad (Zepto)'!M16+'Balance Sheet Ahamdabad(Falco  '!M16</f>
        <v>0</v>
      </c>
      <c r="N16" s="21">
        <f>'Balance Sheet (Noida)'!N16+'Balance Sheet (Pune)'!N16+'Balance Sheet Ahamdabad (Zepto)'!N16+'Balance Sheet Ahamdabad(Falco  '!N16</f>
        <v>0</v>
      </c>
      <c r="O16" s="21">
        <f>'Balance Sheet (Noida)'!O16+'Balance Sheet (Pune)'!O16+'Balance Sheet Ahamdabad (Zepto)'!O16+'Balance Sheet Ahamdabad(Falco  '!O16</f>
        <v>0</v>
      </c>
      <c r="P16" s="35"/>
    </row>
    <row r="17" spans="2:16" ht="18" customHeight="1" x14ac:dyDescent="0.25">
      <c r="B17" s="38" t="s">
        <v>47</v>
      </c>
      <c r="D17" s="21">
        <f>'Balance Sheet (Noida)'!D17+'Balance Sheet (Pune)'!D17+'Balance Sheet Ahamdabad (Zepto)'!D17+'Balance Sheet Ahamdabad(Falco  '!D17</f>
        <v>0</v>
      </c>
      <c r="E17" s="21">
        <f>'Balance Sheet (Noida)'!E17+'Balance Sheet (Pune)'!E17+'Balance Sheet Ahamdabad (Zepto)'!E17+'Balance Sheet Ahamdabad(Falco  '!E17</f>
        <v>0</v>
      </c>
      <c r="F17" s="21">
        <f>'Balance Sheet (Noida)'!F17+'Balance Sheet (Pune)'!F17+'Balance Sheet Ahamdabad (Zepto)'!F17+'Balance Sheet Ahamdabad(Falco  '!F17</f>
        <v>1.4</v>
      </c>
      <c r="G17" s="21">
        <f>'Balance Sheet (Noida)'!G17+'Balance Sheet (Pune)'!G17+'Balance Sheet Ahamdabad (Zepto)'!G17+'Balance Sheet Ahamdabad(Falco  '!G17</f>
        <v>1.4</v>
      </c>
      <c r="H17" s="21">
        <f>'Balance Sheet (Noida)'!H17+'Balance Sheet (Pune)'!H17+'Balance Sheet Ahamdabad (Zepto)'!H17+'Balance Sheet Ahamdabad(Falco  '!H17</f>
        <v>1.4</v>
      </c>
      <c r="I17" s="21">
        <f>'Balance Sheet (Noida)'!I17+'Balance Sheet (Pune)'!I17+'Balance Sheet Ahamdabad (Zepto)'!I17+'Balance Sheet Ahamdabad(Falco  '!I17</f>
        <v>1.4</v>
      </c>
      <c r="J17" s="21">
        <f>'Balance Sheet (Noida)'!J17+'Balance Sheet (Pune)'!J17+'Balance Sheet Ahamdabad (Zepto)'!J17+'Balance Sheet Ahamdabad(Falco  '!J17</f>
        <v>1.4</v>
      </c>
      <c r="K17" s="21">
        <f>'Balance Sheet (Noida)'!K17+'Balance Sheet (Pune)'!K17+'Balance Sheet Ahamdabad (Zepto)'!K17+'Balance Sheet Ahamdabad(Falco  '!K17</f>
        <v>1.4</v>
      </c>
      <c r="L17" s="21">
        <f>'Balance Sheet (Noida)'!L17+'Balance Sheet (Pune)'!L17+'Balance Sheet Ahamdabad (Zepto)'!L17+'Balance Sheet Ahamdabad(Falco  '!L17</f>
        <v>1.4</v>
      </c>
      <c r="M17" s="21">
        <f>'Balance Sheet (Noida)'!M17+'Balance Sheet (Pune)'!M17+'Balance Sheet Ahamdabad (Zepto)'!M17+'Balance Sheet Ahamdabad(Falco  '!M17</f>
        <v>1.4</v>
      </c>
      <c r="N17" s="21">
        <f>'Balance Sheet (Noida)'!N17+'Balance Sheet (Pune)'!N17+'Balance Sheet Ahamdabad (Zepto)'!N17+'Balance Sheet Ahamdabad(Falco  '!N17</f>
        <v>1.4</v>
      </c>
      <c r="O17" s="21">
        <f>'Balance Sheet (Noida)'!O17+'Balance Sheet (Pune)'!O17+'Balance Sheet Ahamdabad (Zepto)'!O17+'Balance Sheet Ahamdabad(Falco  '!O17</f>
        <v>1.4</v>
      </c>
      <c r="P17" s="35"/>
    </row>
    <row r="18" spans="2:16" ht="18" customHeight="1" x14ac:dyDescent="0.25">
      <c r="B18" s="6" t="s">
        <v>48</v>
      </c>
      <c r="C18" s="7"/>
      <c r="D18" s="29">
        <f>D11+D12+D13+D15+D16+D17</f>
        <v>23.744093423347749</v>
      </c>
      <c r="E18" s="29">
        <f t="shared" ref="E18:O18" si="3">E11+E12+E13+E15+E16+E17</f>
        <v>59.194542451155343</v>
      </c>
      <c r="F18" s="29">
        <f t="shared" si="3"/>
        <v>61.198855710466162</v>
      </c>
      <c r="G18" s="29">
        <f t="shared" si="3"/>
        <v>60.526605475435211</v>
      </c>
      <c r="H18" s="29">
        <f t="shared" si="3"/>
        <v>59.886678815061984</v>
      </c>
      <c r="I18" s="29">
        <f t="shared" si="3"/>
        <v>59.282574248012317</v>
      </c>
      <c r="J18" s="29">
        <f t="shared" si="3"/>
        <v>58.870027448058956</v>
      </c>
      <c r="K18" s="29">
        <f t="shared" si="3"/>
        <v>58.998220736313826</v>
      </c>
      <c r="L18" s="29">
        <f t="shared" si="3"/>
        <v>58.977168155100195</v>
      </c>
      <c r="M18" s="29">
        <f t="shared" si="3"/>
        <v>59.027310289100178</v>
      </c>
      <c r="N18" s="29">
        <f t="shared" si="3"/>
        <v>66.290214038835543</v>
      </c>
      <c r="O18" s="29">
        <f t="shared" si="3"/>
        <v>73.469422757917556</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'Balance Sheet (Noida)'!D21+'Balance Sheet (Pune)'!D21+'Balance Sheet Ahamdabad (Zepto)'!D21+'Balance Sheet Ahamdabad(Falco  '!D21</f>
        <v>0</v>
      </c>
      <c r="E21" s="17">
        <f>'Balance Sheet (Noida)'!E21+'Balance Sheet (Pune)'!E21+'Balance Sheet Ahamdabad (Zepto)'!E21+'Balance Sheet Ahamdabad(Falco  '!E21</f>
        <v>0</v>
      </c>
      <c r="F21" s="17">
        <f>'Balance Sheet (Noida)'!F21+'Balance Sheet (Pune)'!F21+'Balance Sheet Ahamdabad (Zepto)'!F21+'Balance Sheet Ahamdabad(Falco  '!F21</f>
        <v>0</v>
      </c>
      <c r="G21" s="17">
        <f>'Balance Sheet (Noida)'!G21+'Balance Sheet (Pune)'!G21+'Balance Sheet Ahamdabad (Zepto)'!G21+'Balance Sheet Ahamdabad(Falco  '!G21</f>
        <v>0</v>
      </c>
      <c r="H21" s="17">
        <f>'Balance Sheet (Noida)'!H21+'Balance Sheet (Pune)'!H21+'Balance Sheet Ahamdabad (Zepto)'!H21+'Balance Sheet Ahamdabad(Falco  '!H21</f>
        <v>0</v>
      </c>
      <c r="I21" s="17">
        <f>'Balance Sheet (Noida)'!I21+'Balance Sheet (Pune)'!I21+'Balance Sheet Ahamdabad (Zepto)'!I21+'Balance Sheet Ahamdabad(Falco  '!I21</f>
        <v>0</v>
      </c>
      <c r="J21" s="17">
        <f>'Balance Sheet (Noida)'!J21+'Balance Sheet (Pune)'!J21+'Balance Sheet Ahamdabad (Zepto)'!J21+'Balance Sheet Ahamdabad(Falco  '!J21</f>
        <v>0</v>
      </c>
      <c r="K21" s="17">
        <f>'Balance Sheet (Noida)'!K21+'Balance Sheet (Pune)'!K21+'Balance Sheet Ahamdabad (Zepto)'!K21+'Balance Sheet Ahamdabad(Falco  '!K21</f>
        <v>0</v>
      </c>
      <c r="L21" s="17">
        <f>'Balance Sheet (Noida)'!L21+'Balance Sheet (Pune)'!L21+'Balance Sheet Ahamdabad (Zepto)'!L21+'Balance Sheet Ahamdabad(Falco  '!L21</f>
        <v>0</v>
      </c>
      <c r="M21" s="17">
        <f>'Balance Sheet (Noida)'!M21+'Balance Sheet (Pune)'!M21+'Balance Sheet Ahamdabad (Zepto)'!M21+'Balance Sheet Ahamdabad(Falco  '!M21</f>
        <v>0</v>
      </c>
      <c r="N21" s="17">
        <f>'Balance Sheet (Noida)'!N21+'Balance Sheet (Pune)'!N21+'Balance Sheet Ahamdabad (Zepto)'!N21+'Balance Sheet Ahamdabad(Falco  '!N21</f>
        <v>0</v>
      </c>
      <c r="O21" s="17">
        <f>'Balance Sheet (Noida)'!O21+'Balance Sheet (Pune)'!O21+'Balance Sheet Ahamdabad (Zepto)'!O21+'Balance Sheet Ahamdabad(Falco  '!O21</f>
        <v>0</v>
      </c>
      <c r="P21" s="35"/>
    </row>
    <row r="22" spans="2:16" ht="18" customHeight="1" x14ac:dyDescent="0.25">
      <c r="B22" s="1" t="s">
        <v>51</v>
      </c>
      <c r="C22" s="1"/>
      <c r="D22" s="17">
        <f>'Balance Sheet (Noida)'!D22+'Balance Sheet (Pune)'!D22+'Balance Sheet Ahamdabad (Zepto)'!D22+'Balance Sheet Ahamdabad(Falco  '!D22</f>
        <v>0</v>
      </c>
      <c r="E22" s="17">
        <f>'Balance Sheet (Noida)'!E22+'Balance Sheet (Pune)'!E22+'Balance Sheet Ahamdabad (Zepto)'!E22+'Balance Sheet Ahamdabad(Falco  '!E22</f>
        <v>0</v>
      </c>
      <c r="F22" s="17">
        <f>'Balance Sheet (Noida)'!F22+'Balance Sheet (Pune)'!F22+'Balance Sheet Ahamdabad (Zepto)'!F22+'Balance Sheet Ahamdabad(Falco  '!F22</f>
        <v>0</v>
      </c>
      <c r="G22" s="17">
        <f>'Balance Sheet (Noida)'!G22+'Balance Sheet (Pune)'!G22+'Balance Sheet Ahamdabad (Zepto)'!G22+'Balance Sheet Ahamdabad(Falco  '!G22</f>
        <v>0</v>
      </c>
      <c r="H22" s="17">
        <f>'Balance Sheet (Noida)'!H22+'Balance Sheet (Pune)'!H22+'Balance Sheet Ahamdabad (Zepto)'!H22+'Balance Sheet Ahamdabad(Falco  '!H22</f>
        <v>0</v>
      </c>
      <c r="I22" s="17">
        <f>'Balance Sheet (Noida)'!I22+'Balance Sheet (Pune)'!I22+'Balance Sheet Ahamdabad (Zepto)'!I22+'Balance Sheet Ahamdabad(Falco  '!I22</f>
        <v>0</v>
      </c>
      <c r="J22" s="17">
        <f>'Balance Sheet (Noida)'!J22+'Balance Sheet (Pune)'!J22+'Balance Sheet Ahamdabad (Zepto)'!J22+'Balance Sheet Ahamdabad(Falco  '!J22</f>
        <v>0</v>
      </c>
      <c r="K22" s="17">
        <f>'Balance Sheet (Noida)'!K22+'Balance Sheet (Pune)'!K22+'Balance Sheet Ahamdabad (Zepto)'!K22+'Balance Sheet Ahamdabad(Falco  '!K22</f>
        <v>0</v>
      </c>
      <c r="L22" s="17">
        <f>'Balance Sheet (Noida)'!L22+'Balance Sheet (Pune)'!L22+'Balance Sheet Ahamdabad (Zepto)'!L22+'Balance Sheet Ahamdabad(Falco  '!L22</f>
        <v>0</v>
      </c>
      <c r="M22" s="17">
        <f>'Balance Sheet (Noida)'!M22+'Balance Sheet (Pune)'!M22+'Balance Sheet Ahamdabad (Zepto)'!M22+'Balance Sheet Ahamdabad(Falco  '!M22</f>
        <v>0</v>
      </c>
      <c r="N22" s="17">
        <f>'Balance Sheet (Noida)'!N22+'Balance Sheet (Pune)'!N22+'Balance Sheet Ahamdabad (Zepto)'!N22+'Balance Sheet Ahamdabad(Falco  '!N22</f>
        <v>0</v>
      </c>
      <c r="O22" s="17">
        <f>'Balance Sheet (Noida)'!O22+'Balance Sheet (Pune)'!O22+'Balance Sheet Ahamdabad (Zepto)'!O22+'Balance Sheet Ahamdabad(Falco  '!O22</f>
        <v>0</v>
      </c>
      <c r="P22" s="35"/>
    </row>
    <row r="23" spans="2:16" ht="18" customHeight="1" x14ac:dyDescent="0.25">
      <c r="B23" s="1" t="s">
        <v>52</v>
      </c>
      <c r="C23" s="1"/>
      <c r="D23" s="17">
        <f>'Balance Sheet (Noida)'!D23+'Balance Sheet (Pune)'!D23+'Balance Sheet Ahamdabad (Zepto)'!D23+'Balance Sheet Ahamdabad(Falco  '!D23</f>
        <v>4.171983640307233</v>
      </c>
      <c r="E23" s="17">
        <f>'Balance Sheet (Noida)'!E23+'Balance Sheet (Pune)'!E23+'Balance Sheet Ahamdabad (Zepto)'!E23+'Balance Sheet Ahamdabad(Falco  '!E23</f>
        <v>6.0773185877766807</v>
      </c>
      <c r="F23" s="17">
        <f>'Balance Sheet (Noida)'!F23+'Balance Sheet (Pune)'!F23+'Balance Sheet Ahamdabad (Zepto)'!F23+'Balance Sheet Ahamdabad(Falco  '!F23</f>
        <v>6.0773185877766807</v>
      </c>
      <c r="G23" s="17">
        <f>'Balance Sheet (Noida)'!G23+'Balance Sheet (Pune)'!G23+'Balance Sheet Ahamdabad (Zepto)'!G23+'Balance Sheet Ahamdabad(Falco  '!G23</f>
        <v>6.0773185877766807</v>
      </c>
      <c r="H23" s="17">
        <f>'Balance Sheet (Noida)'!H23+'Balance Sheet (Pune)'!H23+'Balance Sheet Ahamdabad (Zepto)'!H23+'Balance Sheet Ahamdabad(Falco  '!H23</f>
        <v>6.0773185877766807</v>
      </c>
      <c r="I23" s="17">
        <f>'Balance Sheet (Noida)'!I23+'Balance Sheet (Pune)'!I23+'Balance Sheet Ahamdabad (Zepto)'!I23+'Balance Sheet Ahamdabad(Falco  '!I23</f>
        <v>6.0773185877766807</v>
      </c>
      <c r="J23" s="17">
        <f>'Balance Sheet (Noida)'!J23+'Balance Sheet (Pune)'!J23+'Balance Sheet Ahamdabad (Zepto)'!J23+'Balance Sheet Ahamdabad(Falco  '!J23</f>
        <v>6.0773185877766807</v>
      </c>
      <c r="K23" s="17">
        <f>'Balance Sheet (Noida)'!K23+'Balance Sheet (Pune)'!K23+'Balance Sheet Ahamdabad (Zepto)'!K23+'Balance Sheet Ahamdabad(Falco  '!K23</f>
        <v>6.0773185877766807</v>
      </c>
      <c r="L23" s="17">
        <f>'Balance Sheet (Noida)'!L23+'Balance Sheet (Pune)'!L23+'Balance Sheet Ahamdabad (Zepto)'!L23+'Balance Sheet Ahamdabad(Falco  '!L23</f>
        <v>6.0773185877766807</v>
      </c>
      <c r="M23" s="17">
        <f>'Balance Sheet (Noida)'!M23+'Balance Sheet (Pune)'!M23+'Balance Sheet Ahamdabad (Zepto)'!M23+'Balance Sheet Ahamdabad(Falco  '!M23</f>
        <v>6.0773185877766807</v>
      </c>
      <c r="N23" s="17">
        <f>'Balance Sheet (Noida)'!N23+'Balance Sheet (Pune)'!N23+'Balance Sheet Ahamdabad (Zepto)'!N23+'Balance Sheet Ahamdabad(Falco  '!N23</f>
        <v>6.0773185877766807</v>
      </c>
      <c r="O23" s="17">
        <f>'Balance Sheet (Noida)'!O23+'Balance Sheet (Pune)'!O23+'Balance Sheet Ahamdabad (Zepto)'!O23+'Balance Sheet Ahamdabad(Falco  '!O23</f>
        <v>6.0773185877766807</v>
      </c>
      <c r="P23" s="35"/>
    </row>
    <row r="24" spans="2:16" ht="18" customHeight="1" x14ac:dyDescent="0.25">
      <c r="B24" s="1" t="s">
        <v>53</v>
      </c>
      <c r="C24" s="1"/>
      <c r="D24" s="17">
        <f>'Balance Sheet (Noida)'!D24+'Balance Sheet (Pune)'!D24+'Balance Sheet Ahamdabad (Zepto)'!D24+'Balance Sheet Ahamdabad(Falco  '!D24</f>
        <v>17.954109783040515</v>
      </c>
      <c r="E24" s="17">
        <f>'Balance Sheet (Noida)'!E24+'Balance Sheet (Pune)'!E24+'Balance Sheet Ahamdabad (Zepto)'!E24+'Balance Sheet Ahamdabad(Falco  '!E24</f>
        <v>44.086823863378655</v>
      </c>
      <c r="F24" s="17">
        <f>'Balance Sheet (Noida)'!F24+'Balance Sheet (Pune)'!F24+'Balance Sheet Ahamdabad (Zepto)'!F24+'Balance Sheet Ahamdabad(Falco  '!F24</f>
        <v>44.086823863378655</v>
      </c>
      <c r="G24" s="17">
        <f>'Balance Sheet (Noida)'!G24+'Balance Sheet (Pune)'!G24+'Balance Sheet Ahamdabad (Zepto)'!G24+'Balance Sheet Ahamdabad(Falco  '!G24</f>
        <v>44.086823863378655</v>
      </c>
      <c r="H24" s="17">
        <f>'Balance Sheet (Noida)'!H24+'Balance Sheet (Pune)'!H24+'Balance Sheet Ahamdabad (Zepto)'!H24+'Balance Sheet Ahamdabad(Falco  '!H24</f>
        <v>44.086823863378655</v>
      </c>
      <c r="I24" s="17">
        <f>'Balance Sheet (Noida)'!I24+'Balance Sheet (Pune)'!I24+'Balance Sheet Ahamdabad (Zepto)'!I24+'Balance Sheet Ahamdabad(Falco  '!I24</f>
        <v>44.086823863378655</v>
      </c>
      <c r="J24" s="17">
        <f>'Balance Sheet (Noida)'!J24+'Balance Sheet (Pune)'!J24+'Balance Sheet Ahamdabad (Zepto)'!J24+'Balance Sheet Ahamdabad(Falco  '!J24</f>
        <v>44.086823863378655</v>
      </c>
      <c r="K24" s="17">
        <f>'Balance Sheet (Noida)'!K24+'Balance Sheet (Pune)'!K24+'Balance Sheet Ahamdabad (Zepto)'!K24+'Balance Sheet Ahamdabad(Falco  '!K24</f>
        <v>44.086823863378655</v>
      </c>
      <c r="L24" s="17">
        <f>'Balance Sheet (Noida)'!L24+'Balance Sheet (Pune)'!L24+'Balance Sheet Ahamdabad (Zepto)'!L24+'Balance Sheet Ahamdabad(Falco  '!L24</f>
        <v>44.086823863378655</v>
      </c>
      <c r="M24" s="17">
        <f>'Balance Sheet (Noida)'!M24+'Balance Sheet (Pune)'!M24+'Balance Sheet Ahamdabad (Zepto)'!M24+'Balance Sheet Ahamdabad(Falco  '!M24</f>
        <v>44.086823863378655</v>
      </c>
      <c r="N24" s="17">
        <f>'Balance Sheet (Noida)'!N24+'Balance Sheet (Pune)'!N24+'Balance Sheet Ahamdabad (Zepto)'!N24+'Balance Sheet Ahamdabad(Falco  '!N24</f>
        <v>44.086823863378655</v>
      </c>
      <c r="O24" s="17">
        <f>'Balance Sheet (Noida)'!O24+'Balance Sheet (Pune)'!O24+'Balance Sheet Ahamdabad (Zepto)'!O24+'Balance Sheet Ahamdabad(Falco  '!O24</f>
        <v>44.086823863378655</v>
      </c>
      <c r="P24" s="35"/>
    </row>
    <row r="25" spans="2:16" ht="18" customHeight="1" x14ac:dyDescent="0.25">
      <c r="B25" s="1" t="s">
        <v>54</v>
      </c>
      <c r="C25" s="1"/>
      <c r="D25" s="17">
        <f>'Balance Sheet (Noida)'!D25+'Balance Sheet (Pune)'!D25+'Balance Sheet Ahamdabad (Zepto)'!D25+'Balance Sheet Ahamdabad(Falco  '!D25</f>
        <v>0</v>
      </c>
      <c r="E25" s="17">
        <f>'Balance Sheet (Noida)'!E25+'Balance Sheet (Pune)'!E25+'Balance Sheet Ahamdabad (Zepto)'!E25+'Balance Sheet Ahamdabad(Falco  '!E25</f>
        <v>0</v>
      </c>
      <c r="F25" s="17">
        <f>'Balance Sheet (Noida)'!F25+'Balance Sheet (Pune)'!F25+'Balance Sheet Ahamdabad (Zepto)'!F25+'Balance Sheet Ahamdabad(Falco  '!F25</f>
        <v>0</v>
      </c>
      <c r="G25" s="17">
        <f>'Balance Sheet (Noida)'!G25+'Balance Sheet (Pune)'!G25+'Balance Sheet Ahamdabad (Zepto)'!G25+'Balance Sheet Ahamdabad(Falco  '!G25</f>
        <v>0</v>
      </c>
      <c r="H25" s="17">
        <f>'Balance Sheet (Noida)'!H25+'Balance Sheet (Pune)'!H25+'Balance Sheet Ahamdabad (Zepto)'!H25+'Balance Sheet Ahamdabad(Falco  '!H25</f>
        <v>0</v>
      </c>
      <c r="I25" s="17">
        <f>'Balance Sheet (Noida)'!I25+'Balance Sheet (Pune)'!I25+'Balance Sheet Ahamdabad (Zepto)'!I25+'Balance Sheet Ahamdabad(Falco  '!I25</f>
        <v>0</v>
      </c>
      <c r="J25" s="17">
        <f>'Balance Sheet (Noida)'!J25+'Balance Sheet (Pune)'!J25+'Balance Sheet Ahamdabad (Zepto)'!J25+'Balance Sheet Ahamdabad(Falco  '!J25</f>
        <v>0</v>
      </c>
      <c r="K25" s="17">
        <f>'Balance Sheet (Noida)'!K25+'Balance Sheet (Pune)'!K25+'Balance Sheet Ahamdabad (Zepto)'!K25+'Balance Sheet Ahamdabad(Falco  '!K25</f>
        <v>0</v>
      </c>
      <c r="L25" s="17">
        <f>'Balance Sheet (Noida)'!L25+'Balance Sheet (Pune)'!L25+'Balance Sheet Ahamdabad (Zepto)'!L25+'Balance Sheet Ahamdabad(Falco  '!L25</f>
        <v>0</v>
      </c>
      <c r="M25" s="17">
        <f>'Balance Sheet (Noida)'!M25+'Balance Sheet (Pune)'!M25+'Balance Sheet Ahamdabad (Zepto)'!M25+'Balance Sheet Ahamdabad(Falco  '!M25</f>
        <v>0</v>
      </c>
      <c r="N25" s="17">
        <f>'Balance Sheet (Noida)'!N25+'Balance Sheet (Pune)'!N25+'Balance Sheet Ahamdabad (Zepto)'!N25+'Balance Sheet Ahamdabad(Falco  '!N25</f>
        <v>0</v>
      </c>
      <c r="O25" s="17">
        <f>'Balance Sheet (Noida)'!O25+'Balance Sheet (Pune)'!O25+'Balance Sheet Ahamdabad (Zepto)'!O25+'Balance Sheet Ahamdabad(Falco  '!O25</f>
        <v>0</v>
      </c>
      <c r="P25" s="35"/>
    </row>
    <row r="26" spans="2:16" ht="18" customHeight="1" x14ac:dyDescent="0.25">
      <c r="B26" s="15" t="s">
        <v>55</v>
      </c>
      <c r="C26" s="15"/>
      <c r="D26" s="20">
        <f>SUM(D21:D25)</f>
        <v>22.126093423347747</v>
      </c>
      <c r="E26" s="20">
        <f>SUM(E21:E25)</f>
        <v>50.164142451155335</v>
      </c>
      <c r="F26" s="20">
        <f>SUM(F21:F25)</f>
        <v>50.164142451155335</v>
      </c>
      <c r="G26" s="20">
        <f t="shared" ref="G26:O26" si="4">SUM(G21:G25)</f>
        <v>50.164142451155335</v>
      </c>
      <c r="H26" s="20">
        <f t="shared" si="4"/>
        <v>50.164142451155335</v>
      </c>
      <c r="I26" s="20">
        <f t="shared" si="4"/>
        <v>50.164142451155335</v>
      </c>
      <c r="J26" s="20">
        <f t="shared" si="4"/>
        <v>50.164142451155335</v>
      </c>
      <c r="K26" s="20">
        <f t="shared" si="4"/>
        <v>50.164142451155335</v>
      </c>
      <c r="L26" s="20">
        <f t="shared" si="4"/>
        <v>50.164142451155335</v>
      </c>
      <c r="M26" s="20">
        <f t="shared" si="4"/>
        <v>50.164142451155335</v>
      </c>
      <c r="N26" s="20">
        <f t="shared" si="4"/>
        <v>50.164142451155335</v>
      </c>
      <c r="O26" s="20">
        <f t="shared" si="4"/>
        <v>50.164142451155335</v>
      </c>
      <c r="P26" s="35"/>
    </row>
    <row r="27" spans="2:16" ht="18" customHeight="1" x14ac:dyDescent="0.25">
      <c r="B27" s="1" t="s">
        <v>16</v>
      </c>
      <c r="C27" s="1"/>
      <c r="F27" s="21">
        <f>'P &amp; L Combined'!F20</f>
        <v>1.052623033807887</v>
      </c>
      <c r="G27" s="21">
        <f>F27+'P &amp; L Combined'!G20</f>
        <v>4.0359699835922758</v>
      </c>
      <c r="H27" s="21">
        <f>G27+'P &amp; L Combined'!H20</f>
        <v>7.0193169333766647</v>
      </c>
      <c r="I27" s="21">
        <f>H27+'P &amp; L Combined'!I20</f>
        <v>10.002663883161054</v>
      </c>
      <c r="J27" s="21">
        <f>I27+'P &amp; L Combined'!J20</f>
        <v>12.986010832945443</v>
      </c>
      <c r="K27" s="21">
        <f>J27+'P &amp; L Combined'!K20</f>
        <v>15.969357782729832</v>
      </c>
      <c r="L27" s="21">
        <f>K27+'P &amp; L Combined'!L20</f>
        <v>18.952704732514221</v>
      </c>
      <c r="M27" s="21">
        <f>L27+'P &amp; L Combined'!M20</f>
        <v>21.936051682298611</v>
      </c>
      <c r="N27" s="21">
        <f>M27+'P &amp; L Combined'!N20</f>
        <v>24.919398632083002</v>
      </c>
      <c r="O27" s="21">
        <f>N27+'P &amp; L Combined'!O20</f>
        <v>27.902745581867393</v>
      </c>
      <c r="P27" s="35"/>
    </row>
    <row r="28" spans="2:16" ht="18" customHeight="1" x14ac:dyDescent="0.25">
      <c r="B28" s="39" t="s">
        <v>56</v>
      </c>
      <c r="C28" s="39"/>
      <c r="D28" s="40">
        <f>D26-D27</f>
        <v>22.126093423347747</v>
      </c>
      <c r="E28" s="40">
        <f>E26-E27</f>
        <v>50.164142451155335</v>
      </c>
      <c r="F28" s="40">
        <f t="shared" ref="F28:O28" si="5">F26-F27</f>
        <v>49.111519417347445</v>
      </c>
      <c r="G28" s="40">
        <f t="shared" si="5"/>
        <v>46.128172467563061</v>
      </c>
      <c r="H28" s="40">
        <f t="shared" si="5"/>
        <v>43.144825517778671</v>
      </c>
      <c r="I28" s="40">
        <f t="shared" si="5"/>
        <v>40.16147856799428</v>
      </c>
      <c r="J28" s="40">
        <f t="shared" si="5"/>
        <v>37.178131618209889</v>
      </c>
      <c r="K28" s="40">
        <f t="shared" si="5"/>
        <v>34.194784668425505</v>
      </c>
      <c r="L28" s="40">
        <f t="shared" si="5"/>
        <v>31.211437718641115</v>
      </c>
      <c r="M28" s="40">
        <f t="shared" si="5"/>
        <v>28.228090768856724</v>
      </c>
      <c r="N28" s="40">
        <f t="shared" si="5"/>
        <v>25.244743819072333</v>
      </c>
      <c r="O28" s="40">
        <f t="shared" si="5"/>
        <v>22.261396869287942</v>
      </c>
      <c r="P28" s="1"/>
    </row>
    <row r="29" spans="2:16" ht="18" customHeight="1" x14ac:dyDescent="0.25">
      <c r="B29" s="1" t="s">
        <v>57</v>
      </c>
      <c r="C29" s="1"/>
      <c r="D29" s="17">
        <f>'Balance Sheet (Noida)'!D29+'Balance Sheet (Pune)'!D29+'Balance Sheet Ahamdabad (Zepto)'!D29+'Balance Sheet Ahamdabad(Falco  '!D29</f>
        <v>0</v>
      </c>
      <c r="E29" s="17">
        <f>'Balance Sheet (Noida)'!E29+'Balance Sheet (Pune)'!E29+'Balance Sheet Ahamdabad (Zepto)'!E29+'Balance Sheet Ahamdabad(Falco  '!E29</f>
        <v>0</v>
      </c>
      <c r="F29" s="17">
        <f>'Balance Sheet (Noida)'!F29+'Balance Sheet (Pune)'!F29+'Balance Sheet Ahamdabad (Zepto)'!F29+'Balance Sheet Ahamdabad(Falco  '!F29</f>
        <v>-1.552395563558665</v>
      </c>
      <c r="G29" s="17">
        <f>'Balance Sheet (Noida)'!G29+'Balance Sheet (Pune)'!G29+'Balance Sheet Ahamdabad (Zepto)'!G29+'Balance Sheet Ahamdabad(Falco  '!G29</f>
        <v>-2.3539162703491066</v>
      </c>
      <c r="H29" s="17">
        <f>'Balance Sheet (Noida)'!H29+'Balance Sheet (Pune)'!H29+'Balance Sheet Ahamdabad (Zepto)'!H29+'Balance Sheet Ahamdabad(Falco  '!H29</f>
        <v>-2.9294644850124962</v>
      </c>
      <c r="I29" s="17">
        <f>'Balance Sheet (Noida)'!I29+'Balance Sheet (Pune)'!I29+'Balance Sheet Ahamdabad (Zepto)'!I29+'Balance Sheet Ahamdabad(Falco  '!I29</f>
        <v>-3.3122477885739103</v>
      </c>
      <c r="J29" s="17">
        <f>'Balance Sheet (Noida)'!J29+'Balance Sheet (Pune)'!J29+'Balance Sheet Ahamdabad (Zepto)'!J29+'Balance Sheet Ahamdabad(Falco  '!J29</f>
        <v>-3.5305614541840682</v>
      </c>
      <c r="K29" s="17">
        <f>'Balance Sheet (Noida)'!K29+'Balance Sheet (Pune)'!K29+'Balance Sheet Ahamdabad (Zepto)'!K29+'Balance Sheet Ahamdabad(Falco  '!K29</f>
        <v>-3.6085184103725361</v>
      </c>
      <c r="L29" s="17">
        <f>'Balance Sheet (Noida)'!L29+'Balance Sheet (Pune)'!L29+'Balance Sheet Ahamdabad (Zepto)'!L29+'Balance Sheet Ahamdabad(Falco  '!L29</f>
        <v>-3.5666703981057588</v>
      </c>
      <c r="M29" s="17">
        <f>'Balance Sheet (Noida)'!M29+'Balance Sheet (Pune)'!M29+'Balance Sheet Ahamdabad (Zepto)'!M29+'Balance Sheet Ahamdabad(Falco  '!M29</f>
        <v>-3.4225365737498934</v>
      </c>
      <c r="N29" s="17">
        <f>'Balance Sheet (Noida)'!N29+'Balance Sheet (Pune)'!N29+'Balance Sheet Ahamdabad (Zepto)'!N29+'Balance Sheet Ahamdabad(Falco  '!N29</f>
        <v>-3.1910533791063873</v>
      </c>
      <c r="O29" s="17">
        <f>'Balance Sheet (Noida)'!O29+'Balance Sheet (Pune)'!O29+'Balance Sheet Ahamdabad (Zepto)'!O29+'Balance Sheet Ahamdabad(Falco  '!O29</f>
        <v>-2.8849574327076648</v>
      </c>
      <c r="P29" s="1"/>
    </row>
    <row r="30" spans="2:16" ht="18" customHeight="1" x14ac:dyDescent="0.25">
      <c r="B30" s="1" t="s">
        <v>58</v>
      </c>
      <c r="C30" s="1"/>
      <c r="D30" s="17">
        <f>'Balance Sheet (Noida)'!D30+'Balance Sheet (Pune)'!D30+'Balance Sheet Ahamdabad (Zepto)'!D30+'Balance Sheet Ahamdabad(Falco  '!D30</f>
        <v>0</v>
      </c>
      <c r="E30" s="17">
        <f>'Balance Sheet (Noida)'!E30+'Balance Sheet (Pune)'!E30+'Balance Sheet Ahamdabad (Zepto)'!E30+'Balance Sheet Ahamdabad(Falco  '!E30</f>
        <v>7.2539999999999996</v>
      </c>
      <c r="F30" s="17">
        <f>'Balance Sheet (Noida)'!F30+'Balance Sheet (Pune)'!F30+'Balance Sheet Ahamdabad (Zepto)'!F30+'Balance Sheet Ahamdabad(Falco  '!F30</f>
        <v>6.3831374138487602</v>
      </c>
      <c r="G30" s="17">
        <f>'Balance Sheet (Noida)'!G30+'Balance Sheet (Pune)'!G30+'Balance Sheet Ahamdabad (Zepto)'!G30+'Balance Sheet Ahamdabad(Falco  '!G30</f>
        <v>3.9039724254094201</v>
      </c>
      <c r="H30" s="17">
        <f>'Balance Sheet (Noida)'!H30+'Balance Sheet (Pune)'!H30+'Balance Sheet Ahamdabad (Zepto)'!H30+'Balance Sheet Ahamdabad(Falco  '!H30</f>
        <v>1.5470124308213131</v>
      </c>
      <c r="I30" s="17">
        <f>'Balance Sheet (Noida)'!I30+'Balance Sheet (Pune)'!I30+'Balance Sheet Ahamdabad (Zepto)'!I30+'Balance Sheet Ahamdabad(Falco  '!I30</f>
        <v>7.2090755524575001E-2</v>
      </c>
      <c r="J30" s="17">
        <f>'Balance Sheet (Noida)'!J30+'Balance Sheet (Pune)'!J30+'Balance Sheet Ahamdabad (Zepto)'!J30+'Balance Sheet Ahamdabad(Falco  '!J30</f>
        <v>0</v>
      </c>
      <c r="K30" s="17">
        <f>'Balance Sheet (Noida)'!K30+'Balance Sheet (Pune)'!K30+'Balance Sheet Ahamdabad (Zepto)'!K30+'Balance Sheet Ahamdabad(Falco  '!K30</f>
        <v>0</v>
      </c>
      <c r="L30" s="17">
        <f>'Balance Sheet (Noida)'!L30+'Balance Sheet (Pune)'!L30+'Balance Sheet Ahamdabad (Zepto)'!L30+'Balance Sheet Ahamdabad(Falco  '!L30</f>
        <v>0</v>
      </c>
      <c r="M30" s="17">
        <f>'Balance Sheet (Noida)'!M30+'Balance Sheet (Pune)'!M30+'Balance Sheet Ahamdabad (Zepto)'!M30+'Balance Sheet Ahamdabad(Falco  '!M30</f>
        <v>0</v>
      </c>
      <c r="N30" s="17">
        <f>'Balance Sheet (Noida)'!N30+'Balance Sheet (Pune)'!N30+'Balance Sheet Ahamdabad (Zepto)'!N30+'Balance Sheet Ahamdabad(Falco  '!N30</f>
        <v>0</v>
      </c>
      <c r="O30" s="17">
        <f>'Balance Sheet (Noida)'!O30+'Balance Sheet (Pune)'!O30+'Balance Sheet Ahamdabad (Zepto)'!O30+'Balance Sheet Ahamdabad(Falco  '!O30</f>
        <v>0</v>
      </c>
      <c r="P30" s="1"/>
    </row>
    <row r="31" spans="2:16" ht="18" customHeight="1" x14ac:dyDescent="0.25">
      <c r="B31" s="1" t="s">
        <v>59</v>
      </c>
      <c r="C31" s="1"/>
      <c r="E31" s="1"/>
      <c r="F31" s="17">
        <f>'Balance Sheet (Noida)'!F31+'Balance Sheet (Pune)'!F31+'Balance Sheet Ahamdabad (Zepto)'!F31+'Balance Sheet Ahamdabad(Falco  '!F31</f>
        <v>0</v>
      </c>
      <c r="G31" s="17">
        <f>'Balance Sheet (Noida)'!G31+'Balance Sheet (Pune)'!G31+'Balance Sheet Ahamdabad (Zepto)'!G31+'Balance Sheet Ahamdabad(Falco  '!G31</f>
        <v>1.0221080798272035</v>
      </c>
      <c r="H31" s="17">
        <f>'Balance Sheet (Noida)'!H31+'Balance Sheet (Pune)'!H31+'Balance Sheet Ahamdabad (Zepto)'!H31+'Balance Sheet Ahamdabad(Falco  '!H31</f>
        <v>1.3041111774574898</v>
      </c>
      <c r="I31" s="17">
        <f>'Balance Sheet (Noida)'!I31+'Balance Sheet (Pune)'!I31+'Balance Sheet Ahamdabad (Zepto)'!I31+'Balance Sheet Ahamdabad(Falco  '!I31</f>
        <v>1.3025155601811935</v>
      </c>
      <c r="J31" s="17">
        <f>'Balance Sheet (Noida)'!J31+'Balance Sheet (Pune)'!J31+'Balance Sheet Ahamdabad (Zepto)'!J31+'Balance Sheet Ahamdabad(Falco  '!J31</f>
        <v>0.91193622181801937</v>
      </c>
      <c r="K31" s="17">
        <f>'Balance Sheet (Noida)'!K31+'Balance Sheet (Pune)'!K31+'Balance Sheet Ahamdabad (Zepto)'!K31+'Balance Sheet Ahamdabad(Falco  '!K31</f>
        <v>0.42683046200662422</v>
      </c>
      <c r="L31" s="17">
        <f>'Balance Sheet (Noida)'!L31+'Balance Sheet (Pune)'!L31+'Balance Sheet Ahamdabad (Zepto)'!L31+'Balance Sheet Ahamdabad(Falco  '!L31</f>
        <v>0.12238241893827567</v>
      </c>
      <c r="M31" s="17">
        <f>'Balance Sheet (Noida)'!M31+'Balance Sheet (Pune)'!M31+'Balance Sheet Ahamdabad (Zepto)'!M31+'Balance Sheet Ahamdabad(Falco  '!M31</f>
        <v>0</v>
      </c>
      <c r="N31" s="17">
        <f>'Balance Sheet (Noida)'!N31+'Balance Sheet (Pune)'!N31+'Balance Sheet Ahamdabad (Zepto)'!N31+'Balance Sheet Ahamdabad(Falco  '!N31</f>
        <v>0</v>
      </c>
      <c r="O31" s="17">
        <f>'Balance Sheet (Noida)'!O31+'Balance Sheet (Pune)'!O31+'Balance Sheet Ahamdabad (Zepto)'!O31+'Balance Sheet Ahamdabad(Falco  '!O31</f>
        <v>0</v>
      </c>
      <c r="P31" s="1"/>
    </row>
    <row r="32" spans="2:16" ht="18" customHeight="1" x14ac:dyDescent="0.25">
      <c r="B32" s="1" t="str">
        <f>'[35]TPC and MoF'!B14</f>
        <v>Security Deposit to landlord</v>
      </c>
      <c r="C32" s="1"/>
      <c r="D32" s="17">
        <f>'Balance Sheet (Noida)'!D32+'Balance Sheet (Pune)'!D32+'Balance Sheet Ahamdabad (Zepto)'!D32+'Balance Sheet Ahamdabad(Falco  '!D32</f>
        <v>1.6179999999999999</v>
      </c>
      <c r="E32" s="17">
        <f>'Balance Sheet (Noida)'!E32+'Balance Sheet (Pune)'!E32+'Balance Sheet Ahamdabad (Zepto)'!E32+'Balance Sheet Ahamdabad(Falco  '!E32</f>
        <v>1.7763999999999998</v>
      </c>
      <c r="F32" s="17">
        <f>'Balance Sheet (Noida)'!F32+'Balance Sheet (Pune)'!F32+'Balance Sheet Ahamdabad (Zepto)'!F32+'Balance Sheet Ahamdabad(Falco  '!F32</f>
        <v>1.7763999999999998</v>
      </c>
      <c r="G32" s="17">
        <f>'Balance Sheet (Noida)'!G32+'Balance Sheet (Pune)'!G32+'Balance Sheet Ahamdabad (Zepto)'!G32+'Balance Sheet Ahamdabad(Falco  '!G32</f>
        <v>1.7763999999999998</v>
      </c>
      <c r="H32" s="17">
        <f>'Balance Sheet (Noida)'!H32+'Balance Sheet (Pune)'!H32+'Balance Sheet Ahamdabad (Zepto)'!H32+'Balance Sheet Ahamdabad(Falco  '!H32</f>
        <v>1.7763999999999998</v>
      </c>
      <c r="I32" s="17">
        <f>'Balance Sheet (Noida)'!I32+'Balance Sheet (Pune)'!I32+'Balance Sheet Ahamdabad (Zepto)'!I32+'Balance Sheet Ahamdabad(Falco  '!I32</f>
        <v>1.7763999999999998</v>
      </c>
      <c r="J32" s="17">
        <f>'Balance Sheet (Noida)'!J32+'Balance Sheet (Pune)'!J32+'Balance Sheet Ahamdabad (Zepto)'!J32+'Balance Sheet Ahamdabad(Falco  '!J32</f>
        <v>1.7763999999999998</v>
      </c>
      <c r="K32" s="17">
        <f>'Balance Sheet (Noida)'!K32+'Balance Sheet (Pune)'!K32+'Balance Sheet Ahamdabad (Zepto)'!K32+'Balance Sheet Ahamdabad(Falco  '!K32</f>
        <v>1.7763999999999998</v>
      </c>
      <c r="L32" s="17">
        <f>'Balance Sheet (Noida)'!L32+'Balance Sheet (Pune)'!L32+'Balance Sheet Ahamdabad (Zepto)'!L32+'Balance Sheet Ahamdabad(Falco  '!L32</f>
        <v>1.7763999999999998</v>
      </c>
      <c r="M32" s="17">
        <f>'Balance Sheet (Noida)'!M32+'Balance Sheet (Pune)'!M32+'Balance Sheet Ahamdabad (Zepto)'!M32+'Balance Sheet Ahamdabad(Falco  '!M32</f>
        <v>1.7763999999999998</v>
      </c>
      <c r="N32" s="17">
        <f>'Balance Sheet (Noida)'!N32+'Balance Sheet (Pune)'!N32+'Balance Sheet Ahamdabad (Zepto)'!N32+'Balance Sheet Ahamdabad(Falco  '!N32</f>
        <v>1.7763999999999998</v>
      </c>
      <c r="O32" s="17">
        <f>'Balance Sheet (Noida)'!O32+'Balance Sheet (Pune)'!O32+'Balance Sheet Ahamdabad (Zepto)'!O32+'Balance Sheet Ahamdabad(Falco  '!O32</f>
        <v>1.7763999999999998</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'Balance Sheet (Noida)'!F34+'Balance Sheet (Pune)'!F34+'Balance Sheet Ahamdabad (Zepto)'!F34+'Balance Sheet Ahamdabad(Falco  '!F34</f>
        <v>0.80984167223013692</v>
      </c>
      <c r="G34" s="17">
        <f>'Balance Sheet (Noida)'!G34+'Balance Sheet (Pune)'!G34+'Balance Sheet Ahamdabad (Zepto)'!G34+'Balance Sheet Ahamdabad(Falco  '!G34</f>
        <v>2.3226180473260278</v>
      </c>
      <c r="H34" s="17">
        <f>'Balance Sheet (Noida)'!H34+'Balance Sheet (Pune)'!H34+'Balance Sheet Ahamdabad (Zepto)'!H34+'Balance Sheet Ahamdabad(Falco  '!H34</f>
        <v>2.3874406742950685</v>
      </c>
      <c r="I34" s="17">
        <f>'Balance Sheet (Noida)'!I34+'Balance Sheet (Pune)'!I34+'Balance Sheet Ahamdabad (Zepto)'!I34+'Balance Sheet Ahamdabad(Falco  '!I34</f>
        <v>2.4636142694892742</v>
      </c>
      <c r="J34" s="17">
        <f>'Balance Sheet (Noida)'!J34+'Balance Sheet (Pune)'!J34+'Balance Sheet Ahamdabad (Zepto)'!J34+'Balance Sheet Ahamdabad(Falco  '!J34</f>
        <v>2.5373624614418198</v>
      </c>
      <c r="K34" s="17">
        <f>'Balance Sheet (Noida)'!K34+'Balance Sheet (Pune)'!K34+'Balance Sheet Ahamdabad (Zepto)'!K34+'Balance Sheet Ahamdabad(Falco  '!K34</f>
        <v>2.616038658090452</v>
      </c>
      <c r="L34" s="17">
        <f>'Balance Sheet (Noida)'!L34+'Balance Sheet (Pune)'!L34+'Balance Sheet Ahamdabad (Zepto)'!L34+'Balance Sheet Ahamdabad(Falco  '!L34</f>
        <v>2.708074060203729</v>
      </c>
      <c r="M34" s="17">
        <f>'Balance Sheet (Noida)'!M34+'Balance Sheet (Pune)'!M34+'Balance Sheet Ahamdabad (Zepto)'!M34+'Balance Sheet Ahamdabad(Falco  '!M34</f>
        <v>2.7976485514368878</v>
      </c>
      <c r="N34" s="17">
        <f>'Balance Sheet (Noida)'!N34+'Balance Sheet (Pune)'!N34+'Balance Sheet Ahamdabad (Zepto)'!N34+'Balance Sheet Ahamdabad(Falco  '!N34</f>
        <v>2.8932429546456611</v>
      </c>
      <c r="O34" s="17">
        <f>'Balance Sheet (Noida)'!O34+'Balance Sheet (Pune)'!O34+'Balance Sheet Ahamdabad (Zepto)'!O34+'Balance Sheet Ahamdabad(Falco  '!O34</f>
        <v>3.004579373771449</v>
      </c>
      <c r="P34" s="1"/>
    </row>
    <row r="35" spans="2:16" ht="18" customHeight="1" x14ac:dyDescent="0.25">
      <c r="B35" s="1" t="s">
        <v>62</v>
      </c>
      <c r="C35" s="1"/>
      <c r="D35" s="21">
        <f>'CFS Combined'!D38</f>
        <v>0</v>
      </c>
      <c r="E35" s="21">
        <f>'CFS Combined'!E38</f>
        <v>0</v>
      </c>
      <c r="F35" s="21">
        <f>'CFS Combined'!F38</f>
        <v>4.6703527705984875</v>
      </c>
      <c r="G35" s="21">
        <f>'CFS Combined'!G38</f>
        <v>7.7272507256586049</v>
      </c>
      <c r="H35" s="21">
        <f>'CFS Combined'!H38</f>
        <v>12.656353499721936</v>
      </c>
      <c r="I35" s="21">
        <f>'CFS Combined'!I38</f>
        <v>16.818722883396894</v>
      </c>
      <c r="J35" s="21">
        <f>'CFS Combined'!J38</f>
        <v>19.99675860077329</v>
      </c>
      <c r="K35" s="21">
        <f>'CFS Combined'!K38</f>
        <v>23.59268535816377</v>
      </c>
      <c r="L35" s="21">
        <f>'CFS Combined'!L38</f>
        <v>26.725544355422819</v>
      </c>
      <c r="M35" s="21">
        <f>'CFS Combined'!M38</f>
        <v>29.647707542556439</v>
      </c>
      <c r="N35" s="21">
        <f>'CFS Combined'!N38</f>
        <v>39.566880644223914</v>
      </c>
      <c r="O35" s="21">
        <f>'CFS Combined'!O38</f>
        <v>49.312003947565799</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23.744093423347746</v>
      </c>
      <c r="E37" s="29">
        <f t="shared" si="6"/>
        <v>59.194542451155336</v>
      </c>
      <c r="F37" s="29">
        <f t="shared" si="6"/>
        <v>61.198855710466169</v>
      </c>
      <c r="G37" s="29">
        <f t="shared" ref="G37" si="7">G28+G34+G35+G36+G32+G29+G30+G31</f>
        <v>60.526605475435218</v>
      </c>
      <c r="H37" s="29">
        <f>H28+H34+H35+H36+H32+H29+H30+H31</f>
        <v>59.886678815061991</v>
      </c>
      <c r="I37" s="29">
        <f t="shared" ref="I37:O37" si="8">I28+I34+I35+I36+I32+I29+I30+I31</f>
        <v>59.28257424801231</v>
      </c>
      <c r="J37" s="29">
        <f t="shared" si="8"/>
        <v>58.870027448058948</v>
      </c>
      <c r="K37" s="29">
        <f t="shared" si="8"/>
        <v>58.998220736313819</v>
      </c>
      <c r="L37" s="29">
        <f t="shared" si="8"/>
        <v>58.977168155100181</v>
      </c>
      <c r="M37" s="29">
        <f t="shared" si="8"/>
        <v>59.027310289100157</v>
      </c>
      <c r="N37" s="29">
        <f t="shared" si="8"/>
        <v>66.290214038835515</v>
      </c>
      <c r="O37" s="29">
        <f t="shared" si="8"/>
        <v>73.469422757917528</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B43" s="1" t="s">
        <v>158</v>
      </c>
      <c r="C43" s="1"/>
      <c r="D43" s="17">
        <f>D34</f>
        <v>0</v>
      </c>
      <c r="E43" s="17">
        <f t="shared" ref="E43:O43" si="10">E34</f>
        <v>0</v>
      </c>
      <c r="F43" s="17">
        <f t="shared" si="10"/>
        <v>0.80984167223013692</v>
      </c>
      <c r="G43" s="17">
        <f t="shared" si="10"/>
        <v>2.3226180473260278</v>
      </c>
      <c r="H43" s="17">
        <f t="shared" si="10"/>
        <v>2.3874406742950685</v>
      </c>
      <c r="I43" s="17">
        <f t="shared" si="10"/>
        <v>2.4636142694892742</v>
      </c>
      <c r="J43" s="17">
        <f t="shared" si="10"/>
        <v>2.5373624614418198</v>
      </c>
      <c r="K43" s="17">
        <f t="shared" si="10"/>
        <v>2.616038658090452</v>
      </c>
      <c r="L43" s="17">
        <f t="shared" si="10"/>
        <v>2.708074060203729</v>
      </c>
      <c r="M43" s="17">
        <f t="shared" si="10"/>
        <v>2.7976485514368878</v>
      </c>
      <c r="N43" s="17">
        <f t="shared" si="10"/>
        <v>2.8932429546456611</v>
      </c>
      <c r="O43" s="17">
        <f t="shared" si="10"/>
        <v>3.004579373771449</v>
      </c>
      <c r="P43" s="1"/>
    </row>
    <row r="44" spans="2:16" ht="18" customHeight="1" x14ac:dyDescent="0.25">
      <c r="B44" s="1" t="s">
        <v>44</v>
      </c>
      <c r="C44" s="1"/>
      <c r="D44" s="17">
        <f>D15</f>
        <v>0</v>
      </c>
      <c r="E44" s="17">
        <f t="shared" ref="E44:O44" si="11">E15</f>
        <v>0</v>
      </c>
      <c r="F44" s="17">
        <f t="shared" si="11"/>
        <v>1.8221437625178083E-2</v>
      </c>
      <c r="G44" s="17">
        <f t="shared" si="11"/>
        <v>5.2258906064835617E-2</v>
      </c>
      <c r="H44" s="17">
        <f t="shared" si="11"/>
        <v>0.13850111380177602</v>
      </c>
      <c r="I44" s="17">
        <f t="shared" si="11"/>
        <v>0.14445420462515249</v>
      </c>
      <c r="J44" s="17">
        <f t="shared" si="11"/>
        <v>0.15056468312216698</v>
      </c>
      <c r="K44" s="17">
        <f t="shared" si="11"/>
        <v>0.1570085989337475</v>
      </c>
      <c r="L44" s="17">
        <f t="shared" si="11"/>
        <v>0.16398678193763186</v>
      </c>
      <c r="M44" s="17">
        <f t="shared" si="11"/>
        <v>0.17115496376953032</v>
      </c>
      <c r="N44" s="17">
        <f t="shared" si="11"/>
        <v>0.17871623140983772</v>
      </c>
      <c r="O44" s="17">
        <f t="shared" si="11"/>
        <v>0.1869022140866835</v>
      </c>
      <c r="P44" s="1"/>
    </row>
    <row r="45" spans="2:16" ht="18" customHeight="1" x14ac:dyDescent="0.25">
      <c r="B45" s="1" t="s">
        <v>159</v>
      </c>
      <c r="C45" s="1"/>
      <c r="D45" s="17">
        <f>D43-D44</f>
        <v>0</v>
      </c>
      <c r="E45" s="17">
        <f t="shared" ref="E45:O45" si="12">E43-E44</f>
        <v>0</v>
      </c>
      <c r="F45" s="17">
        <f t="shared" si="12"/>
        <v>0.79162023460495878</v>
      </c>
      <c r="G45" s="17">
        <f t="shared" si="12"/>
        <v>2.2703591412611921</v>
      </c>
      <c r="H45" s="17">
        <f t="shared" si="12"/>
        <v>2.2489395604932922</v>
      </c>
      <c r="I45" s="17">
        <f t="shared" si="12"/>
        <v>2.3191600648641217</v>
      </c>
      <c r="J45" s="17">
        <f t="shared" si="12"/>
        <v>2.3867977783196528</v>
      </c>
      <c r="K45" s="17">
        <f t="shared" si="12"/>
        <v>2.4590300591567047</v>
      </c>
      <c r="L45" s="17">
        <f t="shared" si="12"/>
        <v>2.544087278266097</v>
      </c>
      <c r="M45" s="17">
        <f t="shared" si="12"/>
        <v>2.6264935876673574</v>
      </c>
      <c r="N45" s="17">
        <f t="shared" si="12"/>
        <v>2.7145267232358234</v>
      </c>
      <c r="O45" s="17">
        <f t="shared" si="12"/>
        <v>2.8176771596847656</v>
      </c>
      <c r="P45" s="1"/>
    </row>
    <row r="46" spans="2:16" ht="18" customHeight="1" x14ac:dyDescent="0.25">
      <c r="B46" s="1" t="s">
        <v>160</v>
      </c>
      <c r="C46" s="1"/>
      <c r="D46" s="17">
        <f>D45-C45</f>
        <v>0</v>
      </c>
      <c r="E46" s="17">
        <f t="shared" ref="E46:O46" si="13">E45-D45</f>
        <v>0</v>
      </c>
      <c r="F46" s="17">
        <f t="shared" si="13"/>
        <v>0.79162023460495878</v>
      </c>
      <c r="G46" s="17">
        <f t="shared" si="13"/>
        <v>1.4787389066562333</v>
      </c>
      <c r="H46" s="17">
        <f t="shared" si="13"/>
        <v>-2.1419580767899848E-2</v>
      </c>
      <c r="I46" s="17">
        <f t="shared" si="13"/>
        <v>7.0220504370829495E-2</v>
      </c>
      <c r="J46" s="17">
        <f t="shared" si="13"/>
        <v>6.7637713455531046E-2</v>
      </c>
      <c r="K46" s="17">
        <f t="shared" si="13"/>
        <v>7.223228083705191E-2</v>
      </c>
      <c r="L46" s="17">
        <f t="shared" si="13"/>
        <v>8.5057219109392346E-2</v>
      </c>
      <c r="M46" s="17">
        <f t="shared" si="13"/>
        <v>8.2406309401260369E-2</v>
      </c>
      <c r="N46" s="17">
        <f t="shared" si="13"/>
        <v>8.8033135568466037E-2</v>
      </c>
      <c r="O46" s="17">
        <f t="shared" si="13"/>
        <v>0.10315043644894217</v>
      </c>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sheetPr>
  <dimension ref="B1:O421"/>
  <sheetViews>
    <sheetView showGridLines="0" topLeftCell="C28" workbookViewId="0">
      <selection activeCell="D36" sqref="D36:O38"/>
    </sheetView>
  </sheetViews>
  <sheetFormatPr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Combined CRPL</v>
      </c>
      <c r="C2" s="47"/>
      <c r="D2" s="48"/>
      <c r="E2" s="48"/>
      <c r="F2" s="48"/>
      <c r="G2" s="48"/>
      <c r="H2" s="48"/>
      <c r="I2" s="48"/>
      <c r="J2" s="48"/>
      <c r="K2" s="48"/>
      <c r="L2" s="48"/>
      <c r="M2" s="48"/>
      <c r="N2" s="48"/>
      <c r="O2" s="49"/>
    </row>
    <row r="3" spans="2:15" ht="9.75" customHeight="1" x14ac:dyDescent="0.25"/>
    <row r="4" spans="2:15" ht="18" customHeight="1" x14ac:dyDescent="0.25">
      <c r="B4" s="3" t="s">
        <v>89</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3" t="s">
        <v>1</v>
      </c>
      <c r="E6" s="103"/>
      <c r="F6" s="104" t="s">
        <v>2</v>
      </c>
      <c r="G6" s="104"/>
      <c r="H6" s="104"/>
      <c r="I6" s="104"/>
      <c r="J6" s="104"/>
      <c r="K6" s="104"/>
      <c r="L6" s="104"/>
      <c r="M6" s="104"/>
      <c r="N6" s="104"/>
      <c r="O6" s="104"/>
    </row>
    <row r="7" spans="2:15"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'CFS (Noida)'!D12+'CFS (Pune)'!D12+'CFS Ahamdabad (Zepto)'!D12+'CFS Ahamdabad (Falcon)'!D12</f>
        <v>0</v>
      </c>
      <c r="E12" s="17">
        <f>'CFS (Noida)'!E12+'CFS (Pune)'!E12+'CFS Ahamdabad (Zepto)'!E12+'CFS Ahamdabad (Falcon)'!E12</f>
        <v>0</v>
      </c>
      <c r="F12" s="17">
        <f>'CFS (Noida)'!F12+'CFS (Pune)'!F12+'CFS Ahamdabad (Zepto)'!F12+'CFS Ahamdabad (Falcon)'!F12</f>
        <v>2.1516637280399444</v>
      </c>
      <c r="G12" s="17">
        <f>'CFS (Noida)'!G12+'CFS (Pune)'!G12+'CFS Ahamdabad (Zepto)'!G12+'CFS Ahamdabad (Falcon)'!G12</f>
        <v>6.7200409803161518</v>
      </c>
      <c r="H12" s="17">
        <f>'CFS (Noida)'!H12+'CFS (Pune)'!H12+'CFS Ahamdabad (Zepto)'!H12+'CFS Ahamdabad (Falcon)'!H12</f>
        <v>6.573380838040368</v>
      </c>
      <c r="I12" s="17">
        <f>'CFS (Noida)'!I12+'CFS (Pune)'!I12+'CFS Ahamdabad (Zepto)'!I12+'CFS Ahamdabad (Falcon)'!I12</f>
        <v>7.029987366768486</v>
      </c>
      <c r="J12" s="17">
        <f>'CFS (Noida)'!J12+'CFS (Pune)'!J12+'CFS Ahamdabad (Zepto)'!J12+'CFS Ahamdabad (Falcon)'!J12</f>
        <v>7.6035589906759711</v>
      </c>
      <c r="K12" s="17">
        <f>'CFS (Noida)'!K12+'CFS (Pune)'!K12+'CFS Ahamdabad (Zepto)'!K12+'CFS Ahamdabad (Falcon)'!K12</f>
        <v>8.199400648583584</v>
      </c>
      <c r="L12" s="17">
        <f>'CFS (Noida)'!L12+'CFS (Pune)'!L12+'CFS Ahamdabad (Zepto)'!L12+'CFS Ahamdabad (Falcon)'!L12</f>
        <v>8.7291627318463227</v>
      </c>
      <c r="M12" s="17">
        <f>'CFS (Noida)'!M12+'CFS (Pune)'!M12+'CFS Ahamdabad (Zepto)'!M12+'CFS Ahamdabad (Falcon)'!M12</f>
        <v>9.4106255010924329</v>
      </c>
      <c r="N12" s="17">
        <f>'CFS (Noida)'!N12+'CFS (Pune)'!N12+'CFS Ahamdabad (Zepto)'!N12+'CFS Ahamdabad (Falcon)'!N12</f>
        <v>9.6955079138537705</v>
      </c>
      <c r="O12" s="17">
        <f>'CFS (Noida)'!O12+'CFS (Pune)'!O12+'CFS Ahamdabad (Zepto)'!O12+'CFS Ahamdabad (Falcon)'!O12</f>
        <v>9.5828291859166708</v>
      </c>
    </row>
    <row r="13" spans="2:15" ht="18" customHeight="1" x14ac:dyDescent="0.25">
      <c r="B13" s="22" t="s">
        <v>69</v>
      </c>
      <c r="C13" s="22"/>
      <c r="D13" s="17">
        <f>'CFS (Noida)'!D13+'CFS (Pune)'!D13+'CFS Ahamdabad (Zepto)'!D13+'CFS Ahamdabad (Falcon)'!D13</f>
        <v>0</v>
      </c>
      <c r="E13" s="17">
        <f>'CFS (Noida)'!E13+'CFS (Pune)'!E13+'CFS Ahamdabad (Zepto)'!E13+'CFS Ahamdabad (Falcon)'!E13</f>
        <v>0</v>
      </c>
      <c r="F13" s="17">
        <f>'CFS (Noida)'!F13+'CFS (Pune)'!F13+'CFS Ahamdabad (Zepto)'!F13+'CFS Ahamdabad (Falcon)'!F13</f>
        <v>1.052623033807887</v>
      </c>
      <c r="G13" s="17">
        <f>'CFS (Noida)'!G13+'CFS (Pune)'!G13+'CFS Ahamdabad (Zepto)'!G13+'CFS Ahamdabad (Falcon)'!G13</f>
        <v>2.983346949784389</v>
      </c>
      <c r="H13" s="17">
        <f>'CFS (Noida)'!H13+'CFS (Pune)'!H13+'CFS Ahamdabad (Zepto)'!H13+'CFS Ahamdabad (Falcon)'!H13</f>
        <v>2.983346949784389</v>
      </c>
      <c r="I13" s="17">
        <f>'CFS (Noida)'!I13+'CFS (Pune)'!I13+'CFS Ahamdabad (Zepto)'!I13+'CFS Ahamdabad (Falcon)'!I13</f>
        <v>2.983346949784389</v>
      </c>
      <c r="J13" s="17">
        <f>'CFS (Noida)'!J13+'CFS (Pune)'!J13+'CFS Ahamdabad (Zepto)'!J13+'CFS Ahamdabad (Falcon)'!J13</f>
        <v>2.983346949784389</v>
      </c>
      <c r="K13" s="17">
        <f>'CFS (Noida)'!K13+'CFS (Pune)'!K13+'CFS Ahamdabad (Zepto)'!K13+'CFS Ahamdabad (Falcon)'!K13</f>
        <v>2.983346949784389</v>
      </c>
      <c r="L13" s="17">
        <f>'CFS (Noida)'!L13+'CFS (Pune)'!L13+'CFS Ahamdabad (Zepto)'!L13+'CFS Ahamdabad (Falcon)'!L13</f>
        <v>2.983346949784389</v>
      </c>
      <c r="M13" s="17">
        <f>'CFS (Noida)'!M13+'CFS (Pune)'!M13+'CFS Ahamdabad (Zepto)'!M13+'CFS Ahamdabad (Falcon)'!M13</f>
        <v>2.983346949784389</v>
      </c>
      <c r="N13" s="17">
        <f>'CFS (Noida)'!N13+'CFS (Pune)'!N13+'CFS Ahamdabad (Zepto)'!N13+'CFS Ahamdabad (Falcon)'!N13</f>
        <v>2.983346949784389</v>
      </c>
      <c r="O13" s="17">
        <f>'CFS (Noida)'!O13+'CFS (Pune)'!O13+'CFS Ahamdabad (Zepto)'!O13+'CFS Ahamdabad (Falcon)'!O13</f>
        <v>2.983346949784389</v>
      </c>
    </row>
    <row r="14" spans="2:15" ht="18" customHeight="1" x14ac:dyDescent="0.25">
      <c r="B14" s="22" t="s">
        <v>70</v>
      </c>
      <c r="C14" s="22"/>
      <c r="D14" s="17">
        <f>'CFS (Noida)'!D14+'CFS (Pune)'!D14+'CFS Ahamdabad (Zepto)'!D14+'CFS Ahamdabad (Falcon)'!D14</f>
        <v>0</v>
      </c>
      <c r="E14" s="17">
        <f>'CFS (Noida)'!E14+'CFS (Pune)'!E14+'CFS Ahamdabad (Zepto)'!E14+'CFS Ahamdabad (Falcon)'!E14</f>
        <v>0</v>
      </c>
      <c r="F14" s="17">
        <f>'CFS (Noida)'!F14+'CFS (Pune)'!F14+'CFS Ahamdabad (Zepto)'!F14+'CFS Ahamdabad (Falcon)'!F14</f>
        <v>1.6338387167701685</v>
      </c>
      <c r="G14" s="17">
        <f>'CFS (Noida)'!G14+'CFS (Pune)'!G14+'CFS Ahamdabad (Zepto)'!G14+'CFS Ahamdabad (Falcon)'!G14</f>
        <v>4.0697508945624614</v>
      </c>
      <c r="H14" s="17">
        <f>'CFS (Noida)'!H14+'CFS (Pune)'!H14+'CFS Ahamdabad (Zepto)'!H14+'CFS Ahamdabad (Falcon)'!H14</f>
        <v>3.5374944043313938</v>
      </c>
      <c r="I14" s="17">
        <f>'CFS (Noida)'!I14+'CFS (Pune)'!I14+'CFS Ahamdabad (Zepto)'!I14+'CFS Ahamdabad (Falcon)'!I14</f>
        <v>2.983947654491085</v>
      </c>
      <c r="J14" s="17">
        <f>'CFS (Noida)'!J14+'CFS (Pune)'!J14+'CFS Ahamdabad (Zepto)'!J14+'CFS Ahamdabad (Falcon)'!J14</f>
        <v>2.3878203854322906</v>
      </c>
      <c r="K14" s="17">
        <f>'CFS (Noida)'!K14+'CFS (Pune)'!K14+'CFS Ahamdabad (Zepto)'!K14+'CFS Ahamdabad (Falcon)'!K14</f>
        <v>1.7704028567642531</v>
      </c>
      <c r="L14" s="17">
        <f>'CFS (Noida)'!L14+'CFS (Pune)'!L14+'CFS Ahamdabad (Zepto)'!L14+'CFS Ahamdabad (Falcon)'!L14</f>
        <v>1.1356215139481325</v>
      </c>
      <c r="M14" s="17">
        <f>'CFS (Noida)'!M14+'CFS (Pune)'!M14+'CFS Ahamdabad (Zepto)'!M14+'CFS Ahamdabad (Falcon)'!M14</f>
        <v>0.4351857969074206</v>
      </c>
      <c r="N14" s="17">
        <f>'CFS (Noida)'!N14+'CFS (Pune)'!N14+'CFS Ahamdabad (Zepto)'!N14+'CFS Ahamdabad (Falcon)'!N14</f>
        <v>0.13300000000000001</v>
      </c>
      <c r="O14" s="17">
        <f>'CFS (Noida)'!O14+'CFS (Pune)'!O14+'CFS Ahamdabad (Zepto)'!O14+'CFS Ahamdabad (Falcon)'!O14</f>
        <v>0.13300000000000001</v>
      </c>
    </row>
    <row r="15" spans="2:15" ht="18" customHeight="1" x14ac:dyDescent="0.25">
      <c r="B15" s="22" t="s">
        <v>71</v>
      </c>
      <c r="C15" s="22"/>
      <c r="D15" s="17">
        <f>'CFS (Noida)'!D15+'CFS (Pune)'!D15+'CFS Ahamdabad (Zepto)'!D15+'CFS Ahamdabad (Falcon)'!D15</f>
        <v>0</v>
      </c>
      <c r="E15" s="17">
        <f>'CFS (Noida)'!E15+'CFS (Pune)'!E15+'CFS Ahamdabad (Zepto)'!E15+'CFS Ahamdabad (Falcon)'!E15</f>
        <v>0</v>
      </c>
      <c r="F15" s="17">
        <f>'CFS (Noida)'!F15+'CFS (Pune)'!F15+'CFS Ahamdabad (Zepto)'!F15+'CFS Ahamdabad (Falcon)'!F15</f>
        <v>-0.80984167223013692</v>
      </c>
      <c r="G15" s="17">
        <f>'CFS (Noida)'!G15+'CFS (Pune)'!G15+'CFS Ahamdabad (Zepto)'!G15+'CFS Ahamdabad (Falcon)'!G15</f>
        <v>-1.5127763750958905</v>
      </c>
      <c r="H15" s="17">
        <f>'CFS (Noida)'!H15+'CFS (Pune)'!H15+'CFS Ahamdabad (Zepto)'!H15+'CFS Ahamdabad (Falcon)'!H15</f>
        <v>-6.4822626969041008E-2</v>
      </c>
      <c r="I15" s="17">
        <f>'CFS (Noida)'!I15+'CFS (Pune)'!I15+'CFS Ahamdabad (Zepto)'!I15+'CFS Ahamdabad (Falcon)'!I15</f>
        <v>-7.6173595194205579E-2</v>
      </c>
      <c r="J15" s="17">
        <f>'CFS (Noida)'!J15+'CFS (Pune)'!J15+'CFS Ahamdabad (Zepto)'!J15+'CFS Ahamdabad (Falcon)'!J15</f>
        <v>-7.3748191952545783E-2</v>
      </c>
      <c r="K15" s="17">
        <f>'CFS (Noida)'!K15+'CFS (Pune)'!K15+'CFS Ahamdabad (Zepto)'!K15+'CFS Ahamdabad (Falcon)'!K15</f>
        <v>-7.8676196648632346E-2</v>
      </c>
      <c r="L15" s="17">
        <f>'CFS (Noida)'!L15+'CFS (Pune)'!L15+'CFS Ahamdabad (Zepto)'!L15+'CFS Ahamdabad (Falcon)'!L15</f>
        <v>-9.2035402113276765E-2</v>
      </c>
      <c r="M15" s="17">
        <f>'CFS (Noida)'!M15+'CFS (Pune)'!M15+'CFS Ahamdabad (Zepto)'!M15+'CFS Ahamdabad (Falcon)'!M15</f>
        <v>-8.9574491233158915E-2</v>
      </c>
      <c r="N15" s="17">
        <f>'CFS (Noida)'!N15+'CFS (Pune)'!N15+'CFS Ahamdabad (Zepto)'!N15+'CFS Ahamdabad (Falcon)'!N15</f>
        <v>-9.5594403208772827E-2</v>
      </c>
      <c r="O15" s="17">
        <f>'CFS (Noida)'!O15+'CFS (Pune)'!O15+'CFS Ahamdabad (Zepto)'!O15+'CFS Ahamdabad (Falcon)'!O15</f>
        <v>-0.11133641912578857</v>
      </c>
    </row>
    <row r="16" spans="2:15" ht="18" customHeight="1" x14ac:dyDescent="0.25">
      <c r="B16" s="22" t="s">
        <v>72</v>
      </c>
      <c r="C16" s="22"/>
      <c r="D16" s="17">
        <f>'CFS (Noida)'!D16+'CFS (Pune)'!D16+'CFS Ahamdabad (Zepto)'!D16+'CFS Ahamdabad (Falcon)'!D16</f>
        <v>0</v>
      </c>
      <c r="E16" s="17">
        <f>'CFS (Noida)'!E16+'CFS (Pune)'!E16+'CFS Ahamdabad (Zepto)'!E16+'CFS Ahamdabad (Falcon)'!E16</f>
        <v>-7.2539999999999996</v>
      </c>
      <c r="F16" s="17">
        <f>'CFS (Noida)'!F16+'CFS (Pune)'!F16+'CFS Ahamdabad (Zepto)'!F16+'CFS Ahamdabad (Falcon)'!F16</f>
        <v>0.8708625861512399</v>
      </c>
      <c r="G16" s="17">
        <f>'CFS (Noida)'!G16+'CFS (Pune)'!G16+'CFS Ahamdabad (Zepto)'!G16+'CFS Ahamdabad (Falcon)'!G16</f>
        <v>2.4791649884393401</v>
      </c>
      <c r="H16" s="17">
        <f>'CFS (Noida)'!H16+'CFS (Pune)'!H16+'CFS Ahamdabad (Zepto)'!H16+'CFS Ahamdabad (Falcon)'!H16</f>
        <v>2.3569599945881068</v>
      </c>
      <c r="I16" s="17">
        <f>'CFS (Noida)'!I16+'CFS (Pune)'!I16+'CFS Ahamdabad (Zepto)'!I16+'CFS Ahamdabad (Falcon)'!I16</f>
        <v>2.3395107547879128</v>
      </c>
      <c r="J16" s="17">
        <f>'CFS (Noida)'!J16+'CFS (Pune)'!J16+'CFS Ahamdabad (Zepto)'!J16+'CFS Ahamdabad (Falcon)'!J16</f>
        <v>2.3354507386606778</v>
      </c>
      <c r="K16" s="17">
        <f>'CFS (Noida)'!K16+'CFS (Pune)'!K16+'CFS Ahamdabad (Zepto)'!K16+'CFS Ahamdabad (Falcon)'!K16</f>
        <v>2.3315670819238008</v>
      </c>
      <c r="L16" s="17">
        <f>'CFS (Noida)'!L16+'CFS (Pune)'!L16+'CFS Ahamdabad (Zepto)'!L16+'CFS Ahamdabad (Falcon)'!L16</f>
        <v>2.3126636152041917</v>
      </c>
      <c r="M16" s="17">
        <f>'CFS (Noida)'!M16+'CFS (Pune)'!M16+'CFS Ahamdabad (Zepto)'!M16+'CFS Ahamdabad (Falcon)'!M16</f>
        <v>2.3092484846011638</v>
      </c>
      <c r="N16" s="17">
        <f>'CFS (Noida)'!N16+'CFS (Pune)'!N16+'CFS Ahamdabad (Zepto)'!N16+'CFS Ahamdabad (Falcon)'!N16</f>
        <v>2.3061338754548686</v>
      </c>
      <c r="O16" s="17">
        <f>'CFS (Noida)'!O16+'CFS (Pune)'!O16+'CFS Ahamdabad (Zepto)'!O16+'CFS Ahamdabad (Falcon)'!O16</f>
        <v>2.2858517044261903</v>
      </c>
    </row>
    <row r="17" spans="2:15" ht="18" customHeight="1" x14ac:dyDescent="0.25">
      <c r="B17" s="22" t="s">
        <v>73</v>
      </c>
      <c r="C17" s="22"/>
      <c r="D17" s="17">
        <f>'CFS (Noida)'!D17+'CFS (Pune)'!D17+'CFS Ahamdabad (Zepto)'!D17+'CFS Ahamdabad (Falcon)'!D17</f>
        <v>0</v>
      </c>
      <c r="E17" s="17">
        <f>'CFS (Noida)'!E17+'CFS (Pune)'!E17+'CFS Ahamdabad (Zepto)'!E17+'CFS Ahamdabad (Falcon)'!E17</f>
        <v>0</v>
      </c>
      <c r="F17" s="17">
        <f>'CFS (Noida)'!F17+'CFS (Pune)'!F17+'CFS Ahamdabad (Zepto)'!F17+'CFS Ahamdabad (Falcon)'!F17</f>
        <v>0</v>
      </c>
      <c r="G17" s="17">
        <f>'CFS (Noida)'!G17+'CFS (Pune)'!G17+'CFS Ahamdabad (Zepto)'!G17+'CFS Ahamdabad (Falcon)'!G17</f>
        <v>-1.0221080798272035</v>
      </c>
      <c r="H17" s="17">
        <f>'CFS (Noida)'!H17+'CFS (Pune)'!H17+'CFS Ahamdabad (Zepto)'!H17+'CFS Ahamdabad (Falcon)'!H17</f>
        <v>-0.2820030976302863</v>
      </c>
      <c r="I17" s="17">
        <f>'CFS (Noida)'!I17+'CFS (Pune)'!I17+'CFS Ahamdabad (Zepto)'!I17+'CFS Ahamdabad (Falcon)'!I17</f>
        <v>1.5956172762962573E-3</v>
      </c>
      <c r="J17" s="17">
        <f>'CFS (Noida)'!J17+'CFS (Pune)'!J17+'CFS Ahamdabad (Zepto)'!J17+'CFS Ahamdabad (Falcon)'!J17</f>
        <v>0.39057933836317421</v>
      </c>
      <c r="K17" s="17">
        <f>'CFS (Noida)'!K17+'CFS (Pune)'!K17+'CFS Ahamdabad (Zepto)'!K17+'CFS Ahamdabad (Falcon)'!K17</f>
        <v>0.4851057598113952</v>
      </c>
      <c r="L17" s="17">
        <f>'CFS (Noida)'!L17+'CFS (Pune)'!L17+'CFS Ahamdabad (Zepto)'!L17+'CFS Ahamdabad (Falcon)'!L17</f>
        <v>0.30444804306834855</v>
      </c>
      <c r="M17" s="17">
        <f>'CFS (Noida)'!M17+'CFS (Pune)'!M17+'CFS Ahamdabad (Zepto)'!M17+'CFS Ahamdabad (Falcon)'!M17</f>
        <v>0.12238241893827567</v>
      </c>
      <c r="N17" s="17">
        <f>'CFS (Noida)'!N17+'CFS (Pune)'!N17+'CFS Ahamdabad (Zepto)'!N17+'CFS Ahamdabad (Falcon)'!N17</f>
        <v>0</v>
      </c>
      <c r="O17" s="17">
        <f>'CFS (Noida)'!O17+'CFS (Pune)'!O17+'CFS Ahamdabad (Zepto)'!O17+'CFS Ahamdabad (Falcon)'!O17</f>
        <v>0</v>
      </c>
    </row>
    <row r="18" spans="2:15" ht="18" customHeight="1" x14ac:dyDescent="0.25">
      <c r="B18" s="53" t="s">
        <v>74</v>
      </c>
      <c r="C18" s="53"/>
      <c r="D18" s="17">
        <f>'CFS (Noida)'!D18+'CFS (Pune)'!D18+'CFS Ahamdabad (Zepto)'!D18+'CFS Ahamdabad (Falcon)'!D18</f>
        <v>0</v>
      </c>
      <c r="E18" s="17">
        <f>'CFS (Noida)'!E18+'CFS (Pune)'!E18+'CFS Ahamdabad (Zepto)'!E18+'CFS Ahamdabad (Falcon)'!E18</f>
        <v>0</v>
      </c>
      <c r="F18" s="17">
        <f>'CFS (Noida)'!F18+'CFS (Pune)'!F18+'CFS Ahamdabad (Zepto)'!F18+'CFS Ahamdabad (Falcon)'!F18</f>
        <v>1.8221437625178083E-2</v>
      </c>
      <c r="G18" s="17">
        <f>'CFS (Noida)'!G18+'CFS (Pune)'!G18+'CFS Ahamdabad (Zepto)'!G18+'CFS Ahamdabad (Falcon)'!G18</f>
        <v>3.4037468439657534E-2</v>
      </c>
      <c r="H18" s="17">
        <f>'CFS (Noida)'!H18+'CFS (Pune)'!H18+'CFS Ahamdabad (Zepto)'!H18+'CFS Ahamdabad (Falcon)'!H18</f>
        <v>8.6242207736940399E-2</v>
      </c>
      <c r="I18" s="17">
        <f>'CFS (Noida)'!I18+'CFS (Pune)'!I18+'CFS Ahamdabad (Zepto)'!I18+'CFS Ahamdabad (Falcon)'!I18</f>
        <v>5.9530908233764827E-3</v>
      </c>
      <c r="J18" s="17">
        <f>'CFS (Noida)'!J18+'CFS (Pune)'!J18+'CFS Ahamdabad (Zepto)'!J18+'CFS Ahamdabad (Falcon)'!J18</f>
        <v>6.1104784970144668E-3</v>
      </c>
      <c r="K18" s="17">
        <f>'CFS (Noida)'!K18+'CFS (Pune)'!K18+'CFS Ahamdabad (Zepto)'!K18+'CFS Ahamdabad (Falcon)'!K18</f>
        <v>6.4439158115805369E-3</v>
      </c>
      <c r="L18" s="17">
        <f>'CFS (Noida)'!L18+'CFS (Pune)'!L18+'CFS Ahamdabad (Zepto)'!L18+'CFS Ahamdabad (Falcon)'!L18</f>
        <v>6.9781830038843466E-3</v>
      </c>
      <c r="M18" s="17">
        <f>'CFS (Noida)'!M18+'CFS (Pune)'!M18+'CFS Ahamdabad (Zepto)'!M18+'CFS Ahamdabad (Falcon)'!M18</f>
        <v>7.1681818318984833E-3</v>
      </c>
      <c r="N18" s="17">
        <f>'CFS (Noida)'!N18+'CFS (Pune)'!N18+'CFS Ahamdabad (Zepto)'!N18+'CFS Ahamdabad (Falcon)'!N18</f>
        <v>7.5612676403074008E-3</v>
      </c>
      <c r="O18" s="17">
        <f>'CFS (Noida)'!O18+'CFS (Pune)'!O18+'CFS Ahamdabad (Zepto)'!O18+'CFS Ahamdabad (Falcon)'!O18</f>
        <v>8.1859826768457683E-3</v>
      </c>
    </row>
    <row r="19" spans="2:15" ht="18" customHeight="1" x14ac:dyDescent="0.25">
      <c r="B19" s="54" t="s">
        <v>75</v>
      </c>
      <c r="C19" s="54"/>
      <c r="D19" s="20">
        <f t="shared" ref="D19:O19" si="3">SUM(D12:D18)</f>
        <v>0</v>
      </c>
      <c r="E19" s="20">
        <f t="shared" si="3"/>
        <v>-7.2539999999999996</v>
      </c>
      <c r="F19" s="20">
        <f t="shared" si="3"/>
        <v>4.9173678301642818</v>
      </c>
      <c r="G19" s="20">
        <f t="shared" si="3"/>
        <v>13.751456826618904</v>
      </c>
      <c r="H19" s="20">
        <f t="shared" si="3"/>
        <v>15.19059866988187</v>
      </c>
      <c r="I19" s="20">
        <f t="shared" si="3"/>
        <v>15.268167838737341</v>
      </c>
      <c r="J19" s="20">
        <f t="shared" si="3"/>
        <v>15.63311868946097</v>
      </c>
      <c r="K19" s="20">
        <f t="shared" si="3"/>
        <v>15.697591016030369</v>
      </c>
      <c r="L19" s="20">
        <f t="shared" si="3"/>
        <v>15.380185634741991</v>
      </c>
      <c r="M19" s="20">
        <f t="shared" si="3"/>
        <v>15.178382841922422</v>
      </c>
      <c r="N19" s="20">
        <f t="shared" si="3"/>
        <v>15.029955603524563</v>
      </c>
      <c r="O19" s="20">
        <f t="shared" si="3"/>
        <v>14.881877403678306</v>
      </c>
    </row>
    <row r="20" spans="2:15" ht="18" customHeight="1" x14ac:dyDescent="0.25">
      <c r="B20" s="22" t="s">
        <v>76</v>
      </c>
      <c r="C20" s="22"/>
      <c r="D20" s="46">
        <f>'CFS (Noida)'!D20+'CFS (Pune)'!D20+'CFS Ahamdabad (Zepto)'!D20+'CFS Ahamdabad (Falcon)'!D20</f>
        <v>0</v>
      </c>
      <c r="E20" s="46">
        <f>'CFS (Noida)'!E20+'CFS (Pune)'!E20+'CFS Ahamdabad (Zepto)'!E20+'CFS Ahamdabad (Falcon)'!E20</f>
        <v>0</v>
      </c>
      <c r="F20" s="46">
        <f>'CFS (Noida)'!F20+'CFS (Pune)'!F20+'CFS Ahamdabad (Zepto)'!F20+'CFS Ahamdabad (Falcon)'!F20</f>
        <v>0</v>
      </c>
      <c r="G20" s="46">
        <f>'CFS (Noida)'!G20+'CFS (Pune)'!G20+'CFS Ahamdabad (Zepto)'!G20+'CFS Ahamdabad (Falcon)'!G20</f>
        <v>0</v>
      </c>
      <c r="H20" s="46">
        <f>'CFS (Noida)'!H20+'CFS (Pune)'!H20+'CFS Ahamdabad (Zepto)'!H20+'CFS Ahamdabad (Falcon)'!H20</f>
        <v>0</v>
      </c>
      <c r="I20" s="46">
        <f>'CFS (Noida)'!I20+'CFS (Pune)'!I20+'CFS Ahamdabad (Zepto)'!I20+'CFS Ahamdabad (Falcon)'!I20</f>
        <v>0.86458907949117436</v>
      </c>
      <c r="J20" s="46">
        <f>'CFS (Noida)'!J20+'CFS (Pune)'!J20+'CFS Ahamdabad (Zepto)'!J20+'CFS Ahamdabad (Falcon)'!J20</f>
        <v>2.2633599831361026</v>
      </c>
      <c r="K20" s="46">
        <f>'CFS (Noida)'!K20+'CFS (Pune)'!K20+'CFS Ahamdabad (Zepto)'!K20+'CFS Ahamdabad (Falcon)'!K20</f>
        <v>2.3315670819238008</v>
      </c>
      <c r="L20" s="46">
        <f>'CFS (Noida)'!L20+'CFS (Pune)'!L20+'CFS Ahamdabad (Zepto)'!L20+'CFS Ahamdabad (Falcon)'!L20</f>
        <v>2.3126636152041917</v>
      </c>
      <c r="M20" s="46">
        <f>'CFS (Noida)'!M20+'CFS (Pune)'!M20+'CFS Ahamdabad (Zepto)'!M20+'CFS Ahamdabad (Falcon)'!M20</f>
        <v>2.3092484846011638</v>
      </c>
      <c r="N20" s="46">
        <f>'CFS (Noida)'!N20+'CFS (Pune)'!N20+'CFS Ahamdabad (Zepto)'!N20+'CFS Ahamdabad (Falcon)'!N20</f>
        <v>2.3061338754548686</v>
      </c>
      <c r="O20" s="46">
        <f>'CFS (Noida)'!O20+'CFS (Pune)'!O20+'CFS Ahamdabad (Zepto)'!O20+'CFS Ahamdabad (Falcon)'!O20</f>
        <v>2.2858517044261903</v>
      </c>
    </row>
    <row r="21" spans="2:15" ht="18" customHeight="1" x14ac:dyDescent="0.25">
      <c r="B21" s="22" t="s">
        <v>77</v>
      </c>
      <c r="C21" s="22"/>
      <c r="D21" s="46">
        <f>'CFS (Noida)'!D21+'CFS (Pune)'!D21+'CFS Ahamdabad (Zepto)'!D21+'CFS Ahamdabad (Falcon)'!D21</f>
        <v>0</v>
      </c>
      <c r="E21" s="46">
        <f>'CFS (Noida)'!E21+'CFS (Pune)'!E21+'CFS Ahamdabad (Zepto)'!E21+'CFS Ahamdabad (Falcon)'!E21</f>
        <v>0</v>
      </c>
      <c r="F21" s="46">
        <f>'CFS (Noida)'!F21+'CFS (Pune)'!F21+'CFS Ahamdabad (Zepto)'!F21+'CFS Ahamdabad (Falcon)'!F21</f>
        <v>0</v>
      </c>
      <c r="G21" s="46">
        <f>'CFS (Noida)'!G21+'CFS (Pune)'!G21+'CFS Ahamdabad (Zepto)'!G21+'CFS Ahamdabad (Falcon)'!G21</f>
        <v>1.0221080798272035</v>
      </c>
      <c r="H21" s="46">
        <f>'CFS (Noida)'!H21+'CFS (Pune)'!H21+'CFS Ahamdabad (Zepto)'!H21+'CFS Ahamdabad (Falcon)'!H21</f>
        <v>1.121301594318024</v>
      </c>
      <c r="I21" s="46">
        <f>'CFS (Noida)'!I21+'CFS (Pune)'!I21+'CFS Ahamdabad (Zepto)'!I21+'CFS Ahamdabad (Falcon)'!I21</f>
        <v>1.206345832137472</v>
      </c>
      <c r="J21" s="46">
        <f>'CFS (Noida)'!J21+'CFS (Pune)'!J21+'CFS Ahamdabad (Zepto)'!J21+'CFS Ahamdabad (Falcon)'!J21</f>
        <v>1.3047707227999967</v>
      </c>
      <c r="K21" s="46">
        <f>'CFS (Noida)'!K21+'CFS (Pune)'!K21+'CFS Ahamdabad (Zepto)'!K21+'CFS Ahamdabad (Falcon)'!K21</f>
        <v>1.5005624392356534</v>
      </c>
      <c r="L21" s="46">
        <f>'CFS (Noida)'!L21+'CFS (Pune)'!L21+'CFS Ahamdabad (Zepto)'!L21+'CFS Ahamdabad (Falcon)'!L21</f>
        <v>1.9343556455495121</v>
      </c>
      <c r="M21" s="46">
        <f>'CFS (Noida)'!M21+'CFS (Pune)'!M21+'CFS Ahamdabad (Zepto)'!M21+'CFS Ahamdabad (Falcon)'!M21</f>
        <v>2.3902176315325336</v>
      </c>
      <c r="N21" s="46">
        <f>'CFS (Noida)'!N21+'CFS (Pune)'!N21+'CFS Ahamdabad (Zepto)'!N21+'CFS Ahamdabad (Falcon)'!N21</f>
        <v>2.6716486264022223</v>
      </c>
      <c r="O21" s="46">
        <f>'CFS (Noida)'!O21+'CFS (Pune)'!O21+'CFS Ahamdabad (Zepto)'!O21+'CFS Ahamdabad (Falcon)'!O21</f>
        <v>2.7179023959102309</v>
      </c>
    </row>
    <row r="22" spans="2:15" ht="18" customHeight="1" x14ac:dyDescent="0.25">
      <c r="B22" s="39" t="s">
        <v>78</v>
      </c>
      <c r="C22" s="39"/>
      <c r="D22" s="40">
        <f>+D19-D21-D20</f>
        <v>0</v>
      </c>
      <c r="E22" s="40">
        <f t="shared" ref="E22:O22" si="4">+E19-E21-E20</f>
        <v>-7.2539999999999996</v>
      </c>
      <c r="F22" s="40">
        <f t="shared" si="4"/>
        <v>4.9173678301642818</v>
      </c>
      <c r="G22" s="40">
        <f t="shared" si="4"/>
        <v>12.7293487467917</v>
      </c>
      <c r="H22" s="40">
        <f t="shared" si="4"/>
        <v>14.069297075563846</v>
      </c>
      <c r="I22" s="40">
        <f t="shared" si="4"/>
        <v>13.197232927108693</v>
      </c>
      <c r="J22" s="40">
        <f t="shared" si="4"/>
        <v>12.064987983524869</v>
      </c>
      <c r="K22" s="40">
        <f t="shared" si="4"/>
        <v>11.865461494870916</v>
      </c>
      <c r="L22" s="40">
        <f t="shared" si="4"/>
        <v>11.133166373988287</v>
      </c>
      <c r="M22" s="40">
        <f t="shared" si="4"/>
        <v>10.478916725788725</v>
      </c>
      <c r="N22" s="40">
        <f t="shared" si="4"/>
        <v>10.052173101667472</v>
      </c>
      <c r="O22" s="40">
        <f t="shared" si="4"/>
        <v>9.8781233033418836</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'CFS (Noida)'!D25+'CFS (Pune)'!D25+'CFS Ahamdabad (Zepto)'!D25+'CFS Ahamdabad (Falcon)'!D25</f>
        <v>-22.126093423347747</v>
      </c>
      <c r="E25" s="17">
        <f>'CFS (Noida)'!E25+'CFS (Pune)'!E25+'CFS Ahamdabad (Zepto)'!E25+'CFS Ahamdabad (Falcon)'!E25</f>
        <v>-28.038049027807581</v>
      </c>
      <c r="F25" s="17">
        <f>'CFS (Noida)'!F25+'CFS (Pune)'!F25+'CFS Ahamdabad (Zepto)'!F25+'CFS Ahamdabad (Falcon)'!F25</f>
        <v>0</v>
      </c>
      <c r="G25" s="17">
        <f>'CFS (Noida)'!G25+'CFS (Pune)'!G25+'CFS Ahamdabad (Zepto)'!G25+'CFS Ahamdabad (Falcon)'!G25</f>
        <v>0</v>
      </c>
      <c r="H25" s="17">
        <f>'CFS (Noida)'!H25+'CFS (Pune)'!H25+'CFS Ahamdabad (Zepto)'!H25+'CFS Ahamdabad (Falcon)'!H25</f>
        <v>0</v>
      </c>
      <c r="I25" s="17">
        <f>'CFS (Noida)'!I25+'CFS (Pune)'!I25+'CFS Ahamdabad (Zepto)'!I25+'CFS Ahamdabad (Falcon)'!I25</f>
        <v>0</v>
      </c>
      <c r="J25" s="17">
        <f>'CFS (Noida)'!J25+'CFS (Pune)'!J25+'CFS Ahamdabad (Zepto)'!J25+'CFS Ahamdabad (Falcon)'!J25</f>
        <v>0</v>
      </c>
      <c r="K25" s="17">
        <f>'CFS (Noida)'!K25+'CFS (Pune)'!K25+'CFS Ahamdabad (Zepto)'!K25+'CFS Ahamdabad (Falcon)'!K25</f>
        <v>0</v>
      </c>
      <c r="L25" s="17">
        <f>'CFS (Noida)'!L25+'CFS (Pune)'!L25+'CFS Ahamdabad (Zepto)'!L25+'CFS Ahamdabad (Falcon)'!L25</f>
        <v>0</v>
      </c>
      <c r="M25" s="17">
        <f>'CFS (Noida)'!M25+'CFS (Pune)'!M25+'CFS Ahamdabad (Zepto)'!M25+'CFS Ahamdabad (Falcon)'!M25</f>
        <v>0</v>
      </c>
      <c r="N25" s="17">
        <f>'CFS (Noida)'!N25+'CFS (Pune)'!N25+'CFS Ahamdabad (Zepto)'!N25+'CFS Ahamdabad (Falcon)'!N25</f>
        <v>0</v>
      </c>
      <c r="O25" s="17">
        <f>'CFS (Noida)'!O25+'CFS (Pune)'!O25+'CFS Ahamdabad (Zepto)'!O25+'CFS Ahamdabad (Falcon)'!O25</f>
        <v>0</v>
      </c>
    </row>
    <row r="26" spans="2:15" ht="18" customHeight="1" x14ac:dyDescent="0.25">
      <c r="B26" s="1" t="s">
        <v>81</v>
      </c>
      <c r="D26" s="17">
        <f>'CFS (Noida)'!D26+'CFS (Pune)'!D26+'CFS Ahamdabad (Zepto)'!D26+'CFS Ahamdabad (Falcon)'!D26</f>
        <v>-1.6179999999999999</v>
      </c>
      <c r="E26" s="17">
        <f>'CFS (Noida)'!E26+'CFS (Pune)'!E26+'CFS Ahamdabad (Zepto)'!E26+'CFS Ahamdabad (Falcon)'!E26</f>
        <v>-0.15839999999999999</v>
      </c>
      <c r="F26" s="17">
        <f>'CFS (Noida)'!F26+'CFS (Pune)'!F26+'CFS Ahamdabad (Zepto)'!F26+'CFS Ahamdabad (Falcon)'!F26</f>
        <v>0</v>
      </c>
      <c r="G26" s="17">
        <f>'CFS (Noida)'!G26+'CFS (Pune)'!G26+'CFS Ahamdabad (Zepto)'!G26+'CFS Ahamdabad (Falcon)'!G26</f>
        <v>0</v>
      </c>
      <c r="H26" s="17">
        <f>'CFS (Noida)'!H26+'CFS (Pune)'!H26+'CFS Ahamdabad (Zepto)'!H26+'CFS Ahamdabad (Falcon)'!H26</f>
        <v>0</v>
      </c>
      <c r="I26" s="17">
        <f>'CFS (Noida)'!I26+'CFS (Pune)'!I26+'CFS Ahamdabad (Zepto)'!I26+'CFS Ahamdabad (Falcon)'!I26</f>
        <v>0</v>
      </c>
      <c r="J26" s="17">
        <f>'CFS (Noida)'!J26+'CFS (Pune)'!J26+'CFS Ahamdabad (Zepto)'!J26+'CFS Ahamdabad (Falcon)'!J26</f>
        <v>0</v>
      </c>
      <c r="K26" s="17">
        <f>'CFS (Noida)'!K26+'CFS (Pune)'!K26+'CFS Ahamdabad (Zepto)'!K26+'CFS Ahamdabad (Falcon)'!K26</f>
        <v>0</v>
      </c>
      <c r="L26" s="17">
        <f>'CFS (Noida)'!L26+'CFS (Pune)'!L26+'CFS Ahamdabad (Zepto)'!L26+'CFS Ahamdabad (Falcon)'!L26</f>
        <v>0</v>
      </c>
      <c r="M26" s="17">
        <f>'CFS (Noida)'!M26+'CFS (Pune)'!M26+'CFS Ahamdabad (Zepto)'!M26+'CFS Ahamdabad (Falcon)'!M26</f>
        <v>0</v>
      </c>
      <c r="N26" s="17">
        <f>'CFS (Noida)'!N26+'CFS (Pune)'!N26+'CFS Ahamdabad (Zepto)'!N26+'CFS Ahamdabad (Falcon)'!N26</f>
        <v>0</v>
      </c>
      <c r="O26" s="17">
        <f>'CFS (Noida)'!O26+'CFS (Pune)'!O26+'CFS Ahamdabad (Zepto)'!O26+'CFS Ahamdabad (Falcon)'!O26</f>
        <v>0</v>
      </c>
    </row>
    <row r="27" spans="2:15" ht="18" customHeight="1" x14ac:dyDescent="0.25">
      <c r="B27" s="39" t="s">
        <v>82</v>
      </c>
      <c r="C27" s="39"/>
      <c r="D27" s="40">
        <f>SUM(D25:D26)</f>
        <v>-23.744093423347746</v>
      </c>
      <c r="E27" s="40">
        <f t="shared" ref="E27:O27" si="5">SUM(E25:E26)</f>
        <v>-28.196449027807581</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+'[35]Fund Flow Statement'!B12</f>
        <v>Increase in Equity / Share Capital/USL</v>
      </c>
      <c r="C30" s="22"/>
      <c r="D30" s="17">
        <f>'CFS (Noida)'!D30+'CFS (Pune)'!D30+'CFS Ahamdabad (Zepto)'!D30+'CFS Ahamdabad (Falcon)'!D30</f>
        <v>9.8057063486855931</v>
      </c>
      <c r="E30" s="17">
        <f>'CFS (Noida)'!E30+'CFS (Pune)'!E30+'CFS Ahamdabad (Zepto)'!E30+'CFS Ahamdabad (Falcon)'!E30</f>
        <v>4.5672369251167684</v>
      </c>
      <c r="F30" s="17">
        <f>'CFS (Noida)'!F30+'CFS (Pune)'!F30+'CFS Ahamdabad (Zepto)'!F30+'CFS Ahamdabad (Falcon)'!F30</f>
        <v>0.56758978531529758</v>
      </c>
      <c r="G30" s="17">
        <f>'CFS (Noida)'!G30+'CFS (Pune)'!G30+'CFS Ahamdabad (Zepto)'!G30+'CFS Ahamdabad (Falcon)'!G30</f>
        <v>0</v>
      </c>
      <c r="H30" s="17">
        <f>'CFS (Noida)'!H30+'CFS (Pune)'!H30+'CFS Ahamdabad (Zepto)'!H30+'CFS Ahamdabad (Falcon)'!H30</f>
        <v>0</v>
      </c>
      <c r="I30" s="17">
        <f>'CFS (Noida)'!I30+'CFS (Pune)'!I30+'CFS Ahamdabad (Zepto)'!I30+'CFS Ahamdabad (Falcon)'!I30</f>
        <v>0</v>
      </c>
      <c r="J30" s="17">
        <f>'CFS (Noida)'!J30+'CFS (Pune)'!J30+'CFS Ahamdabad (Zepto)'!J30+'CFS Ahamdabad (Falcon)'!J30</f>
        <v>0</v>
      </c>
      <c r="K30" s="17">
        <f>'CFS (Noida)'!K30+'CFS (Pune)'!K30+'CFS Ahamdabad (Zepto)'!K30+'CFS Ahamdabad (Falcon)'!K30</f>
        <v>0</v>
      </c>
      <c r="L30" s="17">
        <f>'CFS (Noida)'!L30+'CFS (Pune)'!L30+'CFS Ahamdabad (Zepto)'!L30+'CFS Ahamdabad (Falcon)'!L30</f>
        <v>0</v>
      </c>
      <c r="M30" s="17">
        <f>'CFS (Noida)'!M30+'CFS (Pune)'!M30+'CFS Ahamdabad (Zepto)'!M30+'CFS Ahamdabad (Falcon)'!M30</f>
        <v>0</v>
      </c>
      <c r="N30" s="17">
        <f>'CFS (Noida)'!N30+'CFS (Pune)'!N30+'CFS Ahamdabad (Zepto)'!N30+'CFS Ahamdabad (Falcon)'!N30</f>
        <v>0</v>
      </c>
      <c r="O30" s="17">
        <f>'CFS (Noida)'!O30+'CFS (Pune)'!O30+'CFS Ahamdabad (Zepto)'!O30+'CFS Ahamdabad (Falcon)'!O30</f>
        <v>0</v>
      </c>
    </row>
    <row r="31" spans="2:15" ht="18" customHeight="1" x14ac:dyDescent="0.25">
      <c r="B31" s="22" t="str">
        <f>+'[35]Fund Flow Statement'!B13</f>
        <v>Increase in TL</v>
      </c>
      <c r="C31" s="22"/>
      <c r="D31" s="17">
        <f>'CFS (Noida)'!D31+'CFS (Pune)'!D31+'CFS Ahamdabad (Zepto)'!D31+'CFS Ahamdabad (Falcon)'!D31</f>
        <v>13.938387074662156</v>
      </c>
      <c r="E31" s="17">
        <f>'CFS (Noida)'!E31+'CFS (Pune)'!E31+'CFS Ahamdabad (Zepto)'!E31+'CFS Ahamdabad (Falcon)'!E31</f>
        <v>30.883212102690823</v>
      </c>
      <c r="F31" s="17">
        <f>'CFS (Noida)'!F31+'CFS (Pune)'!F31+'CFS Ahamdabad (Zepto)'!F31+'CFS Ahamdabad (Falcon)'!F31</f>
        <v>-0.5807661281109231</v>
      </c>
      <c r="G31" s="17">
        <f>'CFS (Noida)'!G31+'CFS (Pune)'!G31+'CFS Ahamdabad (Zepto)'!G31+'CFS Ahamdabad (Falcon)'!G31</f>
        <v>-5.6026998971691215</v>
      </c>
      <c r="H31" s="17">
        <f>'CFS (Noida)'!H31+'CFS (Pune)'!H31+'CFS Ahamdabad (Zepto)'!H31+'CFS Ahamdabad (Falcon)'!H31</f>
        <v>-5.6026998971691215</v>
      </c>
      <c r="I31" s="17">
        <f>'CFS (Noida)'!I31+'CFS (Pune)'!I31+'CFS Ahamdabad (Zepto)'!I31+'CFS Ahamdabad (Falcon)'!I31</f>
        <v>-6.0509158889426518</v>
      </c>
      <c r="J31" s="17">
        <f>'CFS (Noida)'!J31+'CFS (Pune)'!J31+'CFS Ahamdabad (Zepto)'!J31+'CFS Ahamdabad (Falcon)'!J31</f>
        <v>-6.4991318807161811</v>
      </c>
      <c r="K31" s="17">
        <f>'CFS (Noida)'!K31+'CFS (Pune)'!K31+'CFS Ahamdabad (Zepto)'!K31+'CFS Ahamdabad (Falcon)'!K31</f>
        <v>-6.4991318807161811</v>
      </c>
      <c r="L31" s="17">
        <f>'CFS (Noida)'!L31+'CFS (Pune)'!L31+'CFS Ahamdabad (Zepto)'!L31+'CFS Ahamdabad (Falcon)'!L31</f>
        <v>-6.8646858627811058</v>
      </c>
      <c r="M31" s="17">
        <f>'CFS (Noida)'!M31+'CFS (Pune)'!M31+'CFS Ahamdabad (Zepto)'!M31+'CFS Ahamdabad (Falcon)'!M31</f>
        <v>-7.1215677417476826</v>
      </c>
      <c r="N31" s="17">
        <f>'CFS (Noida)'!N31+'CFS (Pune)'!N31+'CFS Ahamdabad (Zepto)'!N31+'CFS Ahamdabad (Falcon)'!N31</f>
        <v>0</v>
      </c>
      <c r="O31" s="17">
        <f>'CFS (Noida)'!O31+'CFS (Pune)'!O31+'CFS Ahamdabad (Zepto)'!O31+'CFS Ahamdabad (Falcon)'!O31</f>
        <v>0</v>
      </c>
    </row>
    <row r="32" spans="2:15" ht="18" customHeight="1" x14ac:dyDescent="0.25">
      <c r="B32" s="22" t="str">
        <f>+'[35]Fund Flow Statement'!B14</f>
        <v>Increase in CC Limit</v>
      </c>
      <c r="C32" s="22"/>
      <c r="D32" s="17">
        <f>'CFS (Noida)'!D32+'CFS (Pune)'!D32+'CFS Ahamdabad (Zepto)'!D32+'CFS Ahamdabad (Falcon)'!D32</f>
        <v>0</v>
      </c>
      <c r="E32" s="17">
        <f>'CFS (Noida)'!E32+'CFS (Pune)'!E32+'CFS Ahamdabad (Zepto)'!E32+'CFS Ahamdabad (Falcon)'!E32</f>
        <v>0</v>
      </c>
      <c r="F32" s="17">
        <f>'CFS (Noida)'!F32+'CFS (Pune)'!F32+'CFS Ahamdabad (Zepto)'!F32+'CFS Ahamdabad (Falcon)'!F32</f>
        <v>1.4</v>
      </c>
      <c r="G32" s="17">
        <f>'CFS (Noida)'!G32+'CFS (Pune)'!G32+'CFS Ahamdabad (Zepto)'!G32+'CFS Ahamdabad (Falcon)'!G32</f>
        <v>0</v>
      </c>
      <c r="H32" s="17">
        <f>'CFS (Noida)'!H32+'CFS (Pune)'!H32+'CFS Ahamdabad (Zepto)'!H32+'CFS Ahamdabad (Falcon)'!H32</f>
        <v>0</v>
      </c>
      <c r="I32" s="17">
        <f>'CFS (Noida)'!I32+'CFS (Pune)'!I32+'CFS Ahamdabad (Zepto)'!I32+'CFS Ahamdabad (Falcon)'!I32</f>
        <v>0</v>
      </c>
      <c r="J32" s="17">
        <f>'CFS (Noida)'!J32+'CFS (Pune)'!J32+'CFS Ahamdabad (Zepto)'!J32+'CFS Ahamdabad (Falcon)'!J32</f>
        <v>0</v>
      </c>
      <c r="K32" s="17">
        <f>'CFS (Noida)'!K32+'CFS (Pune)'!K32+'CFS Ahamdabad (Zepto)'!K32+'CFS Ahamdabad (Falcon)'!K32</f>
        <v>0</v>
      </c>
      <c r="L32" s="17">
        <f>'CFS (Noida)'!L32+'CFS (Pune)'!L32+'CFS Ahamdabad (Zepto)'!L32+'CFS Ahamdabad (Falcon)'!L32</f>
        <v>0</v>
      </c>
      <c r="M32" s="17">
        <f>'CFS (Noida)'!M32+'CFS (Pune)'!M32+'CFS Ahamdabad (Zepto)'!M32+'CFS Ahamdabad (Falcon)'!M32</f>
        <v>0</v>
      </c>
      <c r="N32" s="17">
        <f>'CFS (Noida)'!N32+'CFS (Pune)'!N32+'CFS Ahamdabad (Zepto)'!N32+'CFS Ahamdabad (Falcon)'!N32</f>
        <v>0</v>
      </c>
      <c r="O32" s="17">
        <f>'CFS (Noida)'!O32+'CFS (Pune)'!O32+'CFS Ahamdabad (Zepto)'!O32+'CFS Ahamdabad (Falcon)'!O32</f>
        <v>0</v>
      </c>
    </row>
    <row r="33" spans="2:15" ht="18" customHeight="1" x14ac:dyDescent="0.25">
      <c r="B33" s="22" t="s">
        <v>84</v>
      </c>
      <c r="C33" s="22"/>
      <c r="D33" s="17">
        <f>'CFS (Noida)'!D33+'CFS (Pune)'!D33+'CFS Ahamdabad (Zepto)'!D33+'CFS Ahamdabad (Falcon)'!D33</f>
        <v>0</v>
      </c>
      <c r="E33" s="17">
        <f>'CFS (Noida)'!E33+'CFS (Pune)'!E33+'CFS Ahamdabad (Zepto)'!E33+'CFS Ahamdabad (Falcon)'!E33</f>
        <v>0</v>
      </c>
      <c r="F33" s="17">
        <f>'CFS (Noida)'!F33+'CFS (Pune)'!F33+'CFS Ahamdabad (Zepto)'!F33+'CFS Ahamdabad (Falcon)'!F33</f>
        <v>-1.6338387167701685</v>
      </c>
      <c r="G33" s="17">
        <f>'CFS (Noida)'!G33+'CFS (Pune)'!G33+'CFS Ahamdabad (Zepto)'!G33+'CFS Ahamdabad (Falcon)'!G33</f>
        <v>-4.0697508945624614</v>
      </c>
      <c r="H33" s="17">
        <f>'CFS (Noida)'!H33+'CFS (Pune)'!H33+'CFS Ahamdabad (Zepto)'!H33+'CFS Ahamdabad (Falcon)'!H33</f>
        <v>-3.5374944043313938</v>
      </c>
      <c r="I33" s="17">
        <f>'CFS (Noida)'!I33+'CFS (Pune)'!I33+'CFS Ahamdabad (Zepto)'!I33+'CFS Ahamdabad (Falcon)'!I33</f>
        <v>-2.983947654491085</v>
      </c>
      <c r="J33" s="17">
        <f>'CFS (Noida)'!J33+'CFS (Pune)'!J33+'CFS Ahamdabad (Zepto)'!J33+'CFS Ahamdabad (Falcon)'!J33</f>
        <v>-2.3878203854322906</v>
      </c>
      <c r="K33" s="17">
        <f>'CFS (Noida)'!K33+'CFS (Pune)'!K33+'CFS Ahamdabad (Zepto)'!K33+'CFS Ahamdabad (Falcon)'!K33</f>
        <v>-1.7704028567642531</v>
      </c>
      <c r="L33" s="17">
        <f>'CFS (Noida)'!L33+'CFS (Pune)'!L33+'CFS Ahamdabad (Zepto)'!L33+'CFS Ahamdabad (Falcon)'!L33</f>
        <v>-1.1356215139481325</v>
      </c>
      <c r="M33" s="17">
        <f>'CFS (Noida)'!M33+'CFS (Pune)'!M33+'CFS Ahamdabad (Zepto)'!M33+'CFS Ahamdabad (Falcon)'!M33</f>
        <v>-0.4351857969074206</v>
      </c>
      <c r="N33" s="17">
        <f>'CFS (Noida)'!N33+'CFS (Pune)'!N33+'CFS Ahamdabad (Zepto)'!N33+'CFS Ahamdabad (Falcon)'!N33</f>
        <v>-0.13300000000000001</v>
      </c>
      <c r="O33" s="17">
        <f>'CFS (Noida)'!O33+'CFS (Pune)'!O33+'CFS Ahamdabad (Zepto)'!O33+'CFS Ahamdabad (Falcon)'!O33</f>
        <v>-0.13300000000000001</v>
      </c>
    </row>
    <row r="34" spans="2:15" ht="18" customHeight="1" x14ac:dyDescent="0.25">
      <c r="B34" s="39" t="s">
        <v>85</v>
      </c>
      <c r="C34" s="39"/>
      <c r="D34" s="40">
        <f>SUM(D30:D33)</f>
        <v>23.744093423347749</v>
      </c>
      <c r="E34" s="40">
        <f t="shared" ref="E34:O34" si="6">SUM(E30:E33)</f>
        <v>35.450449027807593</v>
      </c>
      <c r="F34" s="40">
        <f t="shared" si="6"/>
        <v>-0.24701505956579406</v>
      </c>
      <c r="G34" s="40">
        <f t="shared" si="6"/>
        <v>-9.672450791731583</v>
      </c>
      <c r="H34" s="40">
        <f t="shared" si="6"/>
        <v>-9.1401943015005145</v>
      </c>
      <c r="I34" s="40">
        <f t="shared" si="6"/>
        <v>-9.0348635434337368</v>
      </c>
      <c r="J34" s="40">
        <f t="shared" si="6"/>
        <v>-8.8869522661484712</v>
      </c>
      <c r="K34" s="40">
        <f t="shared" si="6"/>
        <v>-8.2695347374804342</v>
      </c>
      <c r="L34" s="40">
        <f t="shared" si="6"/>
        <v>-8.0003073767292392</v>
      </c>
      <c r="M34" s="40">
        <f t="shared" si="6"/>
        <v>-7.5567535386551032</v>
      </c>
      <c r="N34" s="40">
        <f t="shared" si="6"/>
        <v>-0.13300000000000001</v>
      </c>
      <c r="O34" s="40">
        <f t="shared" si="6"/>
        <v>-0.13300000000000001</v>
      </c>
    </row>
    <row r="35" spans="2:15" ht="18" customHeight="1" x14ac:dyDescent="0.25"/>
    <row r="36" spans="2:15" ht="18" customHeight="1" x14ac:dyDescent="0.25">
      <c r="B36" s="1" t="s">
        <v>86</v>
      </c>
      <c r="D36" s="17">
        <f>+D22+D27+D34</f>
        <v>0</v>
      </c>
      <c r="E36" s="17">
        <f t="shared" ref="E36:O36" si="7">+E22+E27+E34</f>
        <v>0</v>
      </c>
      <c r="F36" s="17">
        <f t="shared" si="7"/>
        <v>4.6703527705984875</v>
      </c>
      <c r="G36" s="17">
        <f t="shared" si="7"/>
        <v>3.0568979550601174</v>
      </c>
      <c r="H36" s="17">
        <f t="shared" si="7"/>
        <v>4.9291027740633311</v>
      </c>
      <c r="I36" s="17">
        <f t="shared" si="7"/>
        <v>4.1623693836749567</v>
      </c>
      <c r="J36" s="17">
        <f t="shared" si="7"/>
        <v>3.1780357173763978</v>
      </c>
      <c r="K36" s="17">
        <f t="shared" si="7"/>
        <v>3.5959267573904814</v>
      </c>
      <c r="L36" s="17">
        <f t="shared" si="7"/>
        <v>3.1328589972590475</v>
      </c>
      <c r="M36" s="17">
        <f t="shared" si="7"/>
        <v>2.9221631871336218</v>
      </c>
      <c r="N36" s="17">
        <f t="shared" si="7"/>
        <v>9.9191731016674716</v>
      </c>
      <c r="O36" s="17">
        <f t="shared" si="7"/>
        <v>9.7451233033418845</v>
      </c>
    </row>
    <row r="37" spans="2:15" ht="18" customHeight="1" x14ac:dyDescent="0.25">
      <c r="B37" s="1" t="s">
        <v>87</v>
      </c>
      <c r="D37" s="17">
        <v>0</v>
      </c>
      <c r="E37" s="17">
        <f>+D38</f>
        <v>0</v>
      </c>
      <c r="F37" s="17">
        <f t="shared" ref="F37:O37" si="8">+E38</f>
        <v>0</v>
      </c>
      <c r="G37" s="17">
        <f t="shared" si="8"/>
        <v>4.6703527705984875</v>
      </c>
      <c r="H37" s="17">
        <f t="shared" si="8"/>
        <v>7.7272507256586049</v>
      </c>
      <c r="I37" s="17">
        <f t="shared" si="8"/>
        <v>12.656353499721936</v>
      </c>
      <c r="J37" s="17">
        <f t="shared" si="8"/>
        <v>16.818722883396894</v>
      </c>
      <c r="K37" s="17">
        <f t="shared" si="8"/>
        <v>19.99675860077329</v>
      </c>
      <c r="L37" s="17">
        <f t="shared" si="8"/>
        <v>23.59268535816377</v>
      </c>
      <c r="M37" s="17">
        <f t="shared" si="8"/>
        <v>26.725544355422819</v>
      </c>
      <c r="N37" s="17">
        <f t="shared" si="8"/>
        <v>29.647707542556439</v>
      </c>
      <c r="O37" s="17">
        <f t="shared" si="8"/>
        <v>39.566880644223914</v>
      </c>
    </row>
    <row r="38" spans="2:15" ht="18" customHeight="1" x14ac:dyDescent="0.25">
      <c r="B38" s="39" t="s">
        <v>88</v>
      </c>
      <c r="C38" s="39"/>
      <c r="D38" s="40">
        <f>SUM(D36:D37)</f>
        <v>0</v>
      </c>
      <c r="E38" s="40">
        <f t="shared" ref="E38:O38" si="9">SUM(E36:E37)</f>
        <v>0</v>
      </c>
      <c r="F38" s="40">
        <f t="shared" si="9"/>
        <v>4.6703527705984875</v>
      </c>
      <c r="G38" s="40">
        <f t="shared" si="9"/>
        <v>7.7272507256586049</v>
      </c>
      <c r="H38" s="40">
        <f t="shared" si="9"/>
        <v>12.656353499721936</v>
      </c>
      <c r="I38" s="40">
        <f t="shared" si="9"/>
        <v>16.818722883396894</v>
      </c>
      <c r="J38" s="40">
        <f t="shared" si="9"/>
        <v>19.99675860077329</v>
      </c>
      <c r="K38" s="40">
        <f t="shared" si="9"/>
        <v>23.59268535816377</v>
      </c>
      <c r="L38" s="40">
        <f t="shared" si="9"/>
        <v>26.725544355422819</v>
      </c>
      <c r="M38" s="40">
        <f t="shared" si="9"/>
        <v>29.647707542556439</v>
      </c>
      <c r="N38" s="40">
        <f t="shared" si="9"/>
        <v>39.566880644223914</v>
      </c>
      <c r="O38" s="40">
        <f t="shared" si="9"/>
        <v>49.312003947565799</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B1:P401"/>
  <sheetViews>
    <sheetView showGridLines="0" workbookViewId="0"/>
  </sheetViews>
  <sheetFormatPr defaultRowHeight="15" customHeight="1" x14ac:dyDescent="0.25"/>
  <cols>
    <col min="1" max="1" width="4.28515625" style="1" customWidth="1"/>
    <col min="2" max="2" width="43" style="1" customWidth="1"/>
    <col min="3" max="3" width="5.85546875" style="2" customWidth="1"/>
    <col min="4" max="14" width="11.85546875" style="2" customWidth="1"/>
    <col min="15" max="16" width="11" style="2" customWidth="1"/>
    <col min="17" max="16384" width="9.140625" style="1"/>
  </cols>
  <sheetData>
    <row r="1" spans="2:16" ht="15.75" customHeight="1" x14ac:dyDescent="0.25"/>
    <row r="2" spans="2:16" ht="18" customHeight="1" x14ac:dyDescent="0.25">
      <c r="B2" s="47" t="str">
        <f>"Financial Model of " &amp; B4</f>
        <v>Financial Model of Combined CRPL</v>
      </c>
      <c r="C2" s="48"/>
      <c r="D2" s="48"/>
      <c r="E2" s="48"/>
      <c r="F2" s="48"/>
      <c r="G2" s="48"/>
      <c r="H2" s="48"/>
      <c r="I2" s="48"/>
      <c r="J2" s="48"/>
      <c r="K2" s="48"/>
      <c r="L2" s="48"/>
      <c r="M2" s="48"/>
      <c r="N2" s="48"/>
      <c r="O2" s="48"/>
    </row>
    <row r="3" spans="2:16" ht="9.75" customHeight="1" x14ac:dyDescent="0.25"/>
    <row r="4" spans="2:16" ht="18" customHeight="1" x14ac:dyDescent="0.25">
      <c r="B4" s="3" t="s">
        <v>89</v>
      </c>
      <c r="C4" s="3" t="s">
        <v>90</v>
      </c>
      <c r="D4" s="4"/>
      <c r="E4" s="4"/>
      <c r="F4" s="4"/>
      <c r="G4" s="4"/>
      <c r="H4" s="4"/>
      <c r="I4" s="4"/>
      <c r="J4" s="4"/>
      <c r="K4" s="4"/>
      <c r="L4" s="4"/>
      <c r="M4" s="4"/>
      <c r="N4" s="4"/>
      <c r="O4" s="4"/>
    </row>
    <row r="5" spans="2:16" x14ac:dyDescent="0.25">
      <c r="E5" s="1"/>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55" t="s">
        <v>91</v>
      </c>
      <c r="C10" s="55"/>
      <c r="D10" s="55"/>
      <c r="E10" s="55"/>
      <c r="F10" s="46">
        <f>'P &amp; L Combined'!F36</f>
        <v>3.2042867618478335</v>
      </c>
      <c r="G10" s="46">
        <f>'P &amp; L Combined'!G36</f>
        <v>8.6812798502733344</v>
      </c>
      <c r="H10" s="46">
        <f>'P &amp; L Combined'!H36</f>
        <v>8.4354261935067285</v>
      </c>
      <c r="I10" s="46">
        <f>'P &amp; L Combined'!I36</f>
        <v>8.8069884844153989</v>
      </c>
      <c r="J10" s="46">
        <f>'P &amp; L Combined'!J36</f>
        <v>9.2821352176603682</v>
      </c>
      <c r="K10" s="46">
        <f>'P &amp; L Combined'!K36</f>
        <v>9.6821851591323167</v>
      </c>
      <c r="L10" s="46">
        <f>'P &amp; L Combined'!L36</f>
        <v>9.7781540360812027</v>
      </c>
      <c r="M10" s="46">
        <f>'P &amp; L Combined'!M36</f>
        <v>10.003754819344294</v>
      </c>
      <c r="N10" s="46">
        <f>'P &amp; L Combined'!N36</f>
        <v>10.007206237235941</v>
      </c>
      <c r="O10" s="46">
        <f>'P &amp; L Combined'!O36</f>
        <v>9.8482737397908231</v>
      </c>
      <c r="P10" s="1"/>
    </row>
    <row r="11" spans="2:16" ht="18" customHeight="1" x14ac:dyDescent="0.25">
      <c r="B11" s="1" t="s">
        <v>19</v>
      </c>
      <c r="C11" s="1"/>
      <c r="D11" s="1"/>
      <c r="E11" s="1"/>
      <c r="F11" s="17">
        <f>'P &amp; L Combined'!F23</f>
        <v>1.5008387167701687</v>
      </c>
      <c r="G11" s="17">
        <f>'P &amp; L Combined'!G23</f>
        <v>3.9367508945624614</v>
      </c>
      <c r="H11" s="17">
        <f>'P &amp; L Combined'!H23</f>
        <v>3.4044944043313943</v>
      </c>
      <c r="I11" s="17">
        <f>'P &amp; L Combined'!I23</f>
        <v>2.850947654491085</v>
      </c>
      <c r="J11" s="17">
        <f>'P &amp; L Combined'!J23</f>
        <v>2.254820385432291</v>
      </c>
      <c r="K11" s="17">
        <f>'P &amp; L Combined'!K23</f>
        <v>1.6374028567642531</v>
      </c>
      <c r="L11" s="17">
        <f>'P &amp; L Combined'!L23</f>
        <v>1.0026215139481325</v>
      </c>
      <c r="M11" s="17">
        <f>'P &amp; L Combined'!M23</f>
        <v>0.30218579690742059</v>
      </c>
      <c r="N11" s="17">
        <f>'P &amp; L Combined'!N23</f>
        <v>0</v>
      </c>
      <c r="O11" s="17">
        <f>'P &amp; L Combined'!O23</f>
        <v>0</v>
      </c>
      <c r="P11" s="1"/>
    </row>
    <row r="12" spans="2:16" ht="18" customHeight="1" x14ac:dyDescent="0.25">
      <c r="B12" s="1" t="s">
        <v>92</v>
      </c>
      <c r="C12" s="1"/>
      <c r="D12" s="1"/>
      <c r="E12" s="1"/>
      <c r="F12" s="17">
        <f>'P &amp; L Combined'!F24</f>
        <v>0.13300000000000001</v>
      </c>
      <c r="G12" s="17">
        <f>'P &amp; L Combined'!G24</f>
        <v>0.13300000000000001</v>
      </c>
      <c r="H12" s="17">
        <f>'P &amp; L Combined'!H24</f>
        <v>0.13300000000000001</v>
      </c>
      <c r="I12" s="17">
        <f>'P &amp; L Combined'!I24</f>
        <v>0.13300000000000001</v>
      </c>
      <c r="J12" s="17">
        <f>'P &amp; L Combined'!J24</f>
        <v>0.13300000000000001</v>
      </c>
      <c r="K12" s="17">
        <f>'P &amp; L Combined'!K24</f>
        <v>0.13300000000000001</v>
      </c>
      <c r="L12" s="17">
        <f>'P &amp; L Combined'!L24</f>
        <v>0.13300000000000001</v>
      </c>
      <c r="M12" s="17">
        <f>'P &amp; L Combined'!M24</f>
        <v>0.13300000000000001</v>
      </c>
      <c r="N12" s="17">
        <f>'P &amp; L Combined'!N24</f>
        <v>0.13300000000000001</v>
      </c>
      <c r="O12" s="17">
        <f>'P &amp; L Combined'!O24</f>
        <v>0.13300000000000001</v>
      </c>
      <c r="P12" s="1"/>
    </row>
    <row r="13" spans="2:16" ht="18" customHeight="1" x14ac:dyDescent="0.25">
      <c r="B13" s="15" t="s">
        <v>93</v>
      </c>
      <c r="C13" s="15"/>
      <c r="D13" s="15"/>
      <c r="E13" s="15"/>
      <c r="F13" s="20">
        <f>SUM(F10:F12)</f>
        <v>4.8381254786180019</v>
      </c>
      <c r="G13" s="20">
        <f t="shared" ref="G13:O13" si="3">SUM(G10:G12)</f>
        <v>12.751030744835795</v>
      </c>
      <c r="H13" s="20">
        <f t="shared" si="3"/>
        <v>11.972920597838122</v>
      </c>
      <c r="I13" s="20">
        <f t="shared" si="3"/>
        <v>11.790936138906485</v>
      </c>
      <c r="J13" s="20">
        <f t="shared" si="3"/>
        <v>11.66995560309266</v>
      </c>
      <c r="K13" s="20">
        <f t="shared" si="3"/>
        <v>11.45258801589657</v>
      </c>
      <c r="L13" s="20">
        <f t="shared" si="3"/>
        <v>10.913775550029335</v>
      </c>
      <c r="M13" s="20">
        <f t="shared" si="3"/>
        <v>10.438940616251713</v>
      </c>
      <c r="N13" s="20">
        <f t="shared" si="3"/>
        <v>10.14020623723594</v>
      </c>
      <c r="O13" s="20">
        <f t="shared" si="3"/>
        <v>9.9812737397908222</v>
      </c>
      <c r="P13" s="1"/>
    </row>
    <row r="14" spans="2:16" ht="18" customHeight="1" x14ac:dyDescent="0.25">
      <c r="B14" s="1" t="s">
        <v>19</v>
      </c>
      <c r="C14" s="1"/>
      <c r="D14" s="1"/>
      <c r="E14" s="1"/>
      <c r="F14" s="17">
        <f>'P &amp; L Combined'!F23</f>
        <v>1.5008387167701687</v>
      </c>
      <c r="G14" s="17">
        <f>'P &amp; L Combined'!G23</f>
        <v>3.9367508945624614</v>
      </c>
      <c r="H14" s="17">
        <f>'P &amp; L Combined'!H23</f>
        <v>3.4044944043313943</v>
      </c>
      <c r="I14" s="17">
        <f>'P &amp; L Combined'!I23</f>
        <v>2.850947654491085</v>
      </c>
      <c r="J14" s="17">
        <f>'P &amp; L Combined'!J23</f>
        <v>2.254820385432291</v>
      </c>
      <c r="K14" s="17">
        <f>'P &amp; L Combined'!K23</f>
        <v>1.6374028567642531</v>
      </c>
      <c r="L14" s="17">
        <f>'P &amp; L Combined'!L23</f>
        <v>1.0026215139481325</v>
      </c>
      <c r="M14" s="17">
        <f>'P &amp; L Combined'!M23</f>
        <v>0.30218579690742059</v>
      </c>
      <c r="N14" s="17">
        <f>'P &amp; L Combined'!N23</f>
        <v>0</v>
      </c>
      <c r="O14" s="17">
        <f>'P &amp; L Combined'!O23</f>
        <v>0</v>
      </c>
      <c r="P14" s="1"/>
    </row>
    <row r="15" spans="2:16" ht="18" customHeight="1" x14ac:dyDescent="0.25">
      <c r="B15" s="1" t="s">
        <v>92</v>
      </c>
      <c r="C15" s="1"/>
      <c r="D15" s="1"/>
      <c r="E15" s="1"/>
      <c r="F15" s="17">
        <f>'P &amp; L Combined'!F24</f>
        <v>0.13300000000000001</v>
      </c>
      <c r="G15" s="17">
        <f>'P &amp; L Combined'!G24</f>
        <v>0.13300000000000001</v>
      </c>
      <c r="H15" s="17">
        <f>'P &amp; L Combined'!H24</f>
        <v>0.13300000000000001</v>
      </c>
      <c r="I15" s="17">
        <f>'P &amp; L Combined'!I24</f>
        <v>0.13300000000000001</v>
      </c>
      <c r="J15" s="17">
        <f>'P &amp; L Combined'!J24</f>
        <v>0.13300000000000001</v>
      </c>
      <c r="K15" s="17">
        <f>'P &amp; L Combined'!K24</f>
        <v>0.13300000000000001</v>
      </c>
      <c r="L15" s="17">
        <f>'P &amp; L Combined'!L24</f>
        <v>0.13300000000000001</v>
      </c>
      <c r="M15" s="17">
        <f>'P &amp; L Combined'!M24</f>
        <v>0.13300000000000001</v>
      </c>
      <c r="N15" s="17">
        <f>'P &amp; L Combined'!N24</f>
        <v>0.13300000000000001</v>
      </c>
      <c r="O15" s="17">
        <f>'P &amp; L Combined'!O24</f>
        <v>0.13300000000000001</v>
      </c>
      <c r="P15" s="1"/>
    </row>
    <row r="16" spans="2:16" ht="18" customHeight="1" x14ac:dyDescent="0.25">
      <c r="B16" s="1" t="s">
        <v>94</v>
      </c>
      <c r="C16" s="1"/>
      <c r="D16" s="1"/>
      <c r="E16" s="1"/>
      <c r="F16" s="17">
        <f>'Balance Sheet Combined'!E16</f>
        <v>0.5807661281109231</v>
      </c>
      <c r="G16" s="17">
        <f>'Balance Sheet Combined'!F16</f>
        <v>5.6026998971691215</v>
      </c>
      <c r="H16" s="17">
        <f>'Balance Sheet Combined'!G16</f>
        <v>5.6026998971691215</v>
      </c>
      <c r="I16" s="17">
        <f>'Balance Sheet Combined'!H16</f>
        <v>6.0509158889426518</v>
      </c>
      <c r="J16" s="17">
        <f>'Balance Sheet Combined'!I16</f>
        <v>6.4991318807161811</v>
      </c>
      <c r="K16" s="17">
        <f>'Balance Sheet Combined'!J16</f>
        <v>6.4991318807161811</v>
      </c>
      <c r="L16" s="17">
        <f>'Balance Sheet Combined'!K16</f>
        <v>6.8646858627811058</v>
      </c>
      <c r="M16" s="17">
        <f>'Balance Sheet Combined'!L16</f>
        <v>7.1215677417476826</v>
      </c>
      <c r="N16" s="17">
        <f>'Balance Sheet Combined'!M16</f>
        <v>0</v>
      </c>
      <c r="O16" s="17">
        <f>'Balance Sheet Combined'!N16</f>
        <v>0</v>
      </c>
      <c r="P16" s="1"/>
    </row>
    <row r="17" spans="2:16" ht="18" customHeight="1" x14ac:dyDescent="0.25">
      <c r="B17" s="15" t="s">
        <v>93</v>
      </c>
      <c r="C17" s="15"/>
      <c r="D17" s="15"/>
      <c r="E17" s="15"/>
      <c r="F17" s="20">
        <f>SUM(F14:F16)</f>
        <v>2.2146048448810918</v>
      </c>
      <c r="G17" s="20">
        <f t="shared" ref="G17:O17" si="4">SUM(G14:G16)</f>
        <v>9.672450791731583</v>
      </c>
      <c r="H17" s="20">
        <f t="shared" si="4"/>
        <v>9.1401943015005163</v>
      </c>
      <c r="I17" s="20">
        <f t="shared" si="4"/>
        <v>9.0348635434337368</v>
      </c>
      <c r="J17" s="20">
        <f t="shared" si="4"/>
        <v>8.886952266148473</v>
      </c>
      <c r="K17" s="20">
        <f t="shared" si="4"/>
        <v>8.2695347374804342</v>
      </c>
      <c r="L17" s="20">
        <f t="shared" si="4"/>
        <v>8.0003073767292392</v>
      </c>
      <c r="M17" s="20">
        <f t="shared" si="4"/>
        <v>7.5567535386551032</v>
      </c>
      <c r="N17" s="20">
        <f t="shared" si="4"/>
        <v>0.13300000000000001</v>
      </c>
      <c r="O17" s="20">
        <f t="shared" si="4"/>
        <v>0.13300000000000001</v>
      </c>
      <c r="P17" s="1"/>
    </row>
    <row r="18" spans="2:16" ht="18" customHeight="1" x14ac:dyDescent="0.25">
      <c r="B18" s="1" t="s">
        <v>95</v>
      </c>
      <c r="C18" s="1"/>
      <c r="D18" s="1"/>
      <c r="E18" s="1"/>
      <c r="F18" s="46">
        <f t="shared" ref="F18:M18" si="5">F13/F17</f>
        <v>2.1846450348923416</v>
      </c>
      <c r="G18" s="46">
        <f t="shared" si="5"/>
        <v>1.3182833409435291</v>
      </c>
      <c r="H18" s="46">
        <f t="shared" si="5"/>
        <v>1.3099197022400899</v>
      </c>
      <c r="I18" s="46">
        <f t="shared" si="5"/>
        <v>1.3050486133214239</v>
      </c>
      <c r="J18" s="46">
        <f t="shared" si="5"/>
        <v>1.3131561027445819</v>
      </c>
      <c r="K18" s="46">
        <f t="shared" si="5"/>
        <v>1.3849132241974171</v>
      </c>
      <c r="L18" s="46">
        <f t="shared" si="5"/>
        <v>1.3641695295076535</v>
      </c>
      <c r="M18" s="46">
        <f t="shared" si="5"/>
        <v>1.3814054623924603</v>
      </c>
      <c r="N18" s="46"/>
      <c r="O18" s="46"/>
      <c r="P18" s="1"/>
    </row>
    <row r="19" spans="2:16" ht="18" customHeight="1" x14ac:dyDescent="0.25">
      <c r="B19" s="6" t="s">
        <v>96</v>
      </c>
      <c r="C19" s="6"/>
      <c r="D19" s="6"/>
      <c r="E19" s="6"/>
      <c r="F19" s="105">
        <f>AVERAGE(F18:M18)</f>
        <v>1.4451926262799373</v>
      </c>
      <c r="G19" s="105"/>
      <c r="H19" s="105"/>
      <c r="I19" s="105"/>
      <c r="J19" s="105"/>
      <c r="K19" s="105"/>
      <c r="L19" s="105"/>
      <c r="M19" s="105"/>
      <c r="N19" s="105"/>
      <c r="O19" s="105"/>
      <c r="P19" s="1"/>
    </row>
    <row r="20" spans="2:16" ht="18" customHeight="1" x14ac:dyDescent="0.25">
      <c r="B20" s="6" t="s">
        <v>97</v>
      </c>
      <c r="C20" s="6"/>
      <c r="D20" s="6"/>
      <c r="E20" s="6"/>
      <c r="F20" s="105">
        <f>MAX(F18:M18)</f>
        <v>2.1846450348923416</v>
      </c>
      <c r="G20" s="105"/>
      <c r="H20" s="105"/>
      <c r="I20" s="105"/>
      <c r="J20" s="105"/>
      <c r="K20" s="105"/>
      <c r="L20" s="105"/>
      <c r="M20" s="105"/>
      <c r="N20" s="105"/>
      <c r="O20" s="105"/>
      <c r="P20" s="1"/>
    </row>
    <row r="21" spans="2:16" ht="18" customHeight="1" x14ac:dyDescent="0.25">
      <c r="C21" s="1"/>
      <c r="D21" s="1"/>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C23" s="1"/>
      <c r="D23" s="1"/>
      <c r="E23" s="1"/>
      <c r="F23" s="1"/>
      <c r="G23" s="1"/>
      <c r="H23" s="1"/>
      <c r="I23" s="1"/>
      <c r="J23" s="1"/>
      <c r="K23" s="1"/>
      <c r="L23" s="1"/>
      <c r="M23" s="1"/>
      <c r="N23" s="1"/>
      <c r="O23" s="1"/>
      <c r="P23" s="1"/>
    </row>
    <row r="24" spans="2:16" ht="18" customHeight="1" x14ac:dyDescent="0.25">
      <c r="C24" s="1"/>
      <c r="D24" s="1"/>
      <c r="E24" s="1"/>
      <c r="F24" s="1"/>
      <c r="G24" s="1"/>
      <c r="H24" s="1"/>
      <c r="I24" s="1"/>
      <c r="J24" s="1"/>
      <c r="K24" s="1"/>
      <c r="L24" s="1"/>
      <c r="M24" s="1"/>
      <c r="N24" s="1"/>
      <c r="O24" s="1"/>
      <c r="P24" s="1"/>
    </row>
    <row r="25" spans="2:16" ht="18" customHeight="1" x14ac:dyDescent="0.25">
      <c r="C25" s="1"/>
      <c r="D25" s="1"/>
      <c r="E25" s="1"/>
      <c r="F25" s="1"/>
      <c r="G25" s="1"/>
      <c r="H25" s="1"/>
      <c r="I25" s="1"/>
      <c r="J25" s="1"/>
      <c r="K25" s="1"/>
      <c r="L25" s="1"/>
      <c r="M25" s="1"/>
      <c r="N25" s="1"/>
      <c r="O25" s="1"/>
      <c r="P25" s="1"/>
    </row>
    <row r="26" spans="2:16" ht="18" customHeight="1" x14ac:dyDescent="0.25">
      <c r="C26" s="1"/>
      <c r="D26" s="1"/>
      <c r="E26" s="1"/>
      <c r="F26" s="1"/>
      <c r="G26" s="1"/>
      <c r="H26" s="1"/>
      <c r="I26" s="1"/>
      <c r="J26" s="1"/>
      <c r="K26" s="1"/>
      <c r="L26" s="1"/>
      <c r="M26" s="1"/>
      <c r="N26" s="1"/>
      <c r="O26" s="1"/>
      <c r="P26" s="1"/>
    </row>
    <row r="27" spans="2:16" ht="18" customHeight="1" x14ac:dyDescent="0.25">
      <c r="C27" s="1"/>
      <c r="D27" s="1"/>
      <c r="E27" s="1"/>
      <c r="F27" s="1"/>
      <c r="G27" s="1"/>
      <c r="H27" s="1"/>
      <c r="I27" s="1"/>
      <c r="J27" s="1"/>
      <c r="K27" s="1"/>
      <c r="L27" s="1"/>
      <c r="M27" s="1"/>
      <c r="N27" s="1"/>
      <c r="O27" s="1"/>
      <c r="P27" s="1"/>
    </row>
    <row r="28" spans="2:16" ht="18" customHeight="1" x14ac:dyDescent="0.25">
      <c r="C28" s="1"/>
      <c r="D28" s="1"/>
      <c r="E28" s="1"/>
      <c r="F28" s="1"/>
      <c r="G28" s="1"/>
      <c r="H28" s="1"/>
      <c r="I28" s="1"/>
      <c r="J28" s="1"/>
      <c r="K28" s="1"/>
      <c r="L28" s="1"/>
      <c r="M28" s="1"/>
      <c r="N28" s="1"/>
      <c r="O28" s="1"/>
      <c r="P28" s="1"/>
    </row>
    <row r="29" spans="2:16" ht="18" customHeight="1" x14ac:dyDescent="0.25">
      <c r="C29" s="1"/>
      <c r="D29" s="1"/>
      <c r="E29" s="1"/>
      <c r="F29" s="1"/>
      <c r="G29" s="1"/>
      <c r="H29" s="1"/>
      <c r="I29" s="1"/>
      <c r="J29" s="1"/>
      <c r="K29" s="1"/>
      <c r="L29" s="1"/>
      <c r="M29" s="1"/>
      <c r="N29" s="1"/>
      <c r="O29" s="1"/>
      <c r="P29" s="1"/>
    </row>
    <row r="30" spans="2:16" ht="18" customHeight="1" x14ac:dyDescent="0.25">
      <c r="C30" s="1"/>
      <c r="D30" s="1"/>
      <c r="E30" s="1"/>
      <c r="F30" s="1"/>
      <c r="G30" s="1"/>
      <c r="H30" s="1"/>
      <c r="I30" s="1"/>
      <c r="J30" s="1"/>
      <c r="K30" s="1"/>
      <c r="L30" s="1"/>
      <c r="M30" s="1"/>
      <c r="N30" s="1"/>
      <c r="O30" s="1"/>
      <c r="P30" s="1"/>
    </row>
    <row r="31" spans="2:16" ht="18" customHeight="1" x14ac:dyDescent="0.25">
      <c r="C31" s="1"/>
      <c r="D31" s="1"/>
      <c r="E31" s="1"/>
      <c r="F31" s="1"/>
      <c r="G31" s="1"/>
      <c r="H31" s="1"/>
      <c r="I31" s="1"/>
      <c r="J31" s="1"/>
      <c r="K31" s="1"/>
      <c r="L31" s="1"/>
      <c r="M31" s="1"/>
      <c r="N31" s="1"/>
      <c r="O31" s="1"/>
      <c r="P31" s="1"/>
    </row>
    <row r="32" spans="2:16" ht="18" customHeight="1" x14ac:dyDescent="0.25">
      <c r="C32" s="1"/>
      <c r="D32" s="1"/>
      <c r="E32" s="1"/>
      <c r="F32" s="1"/>
      <c r="G32" s="1"/>
      <c r="H32" s="1"/>
      <c r="I32" s="1"/>
      <c r="J32" s="1"/>
      <c r="K32" s="1"/>
      <c r="L32" s="1"/>
      <c r="M32" s="1"/>
      <c r="N32" s="1"/>
      <c r="O32" s="1"/>
      <c r="P32" s="1"/>
    </row>
    <row r="33" s="1" customFormat="1" ht="18" customHeight="1" x14ac:dyDescent="0.25"/>
    <row r="34" s="1" customFormat="1" ht="18" customHeight="1" x14ac:dyDescent="0.25"/>
    <row r="35" s="1" customFormat="1" ht="18" customHeight="1" x14ac:dyDescent="0.25"/>
    <row r="36" s="1" customFormat="1" ht="18" customHeight="1" x14ac:dyDescent="0.25"/>
    <row r="37" s="1" customFormat="1" ht="18" customHeight="1" x14ac:dyDescent="0.25"/>
    <row r="38" s="1" customFormat="1" ht="18" customHeight="1" x14ac:dyDescent="0.25"/>
    <row r="39" s="1" customFormat="1" ht="18" customHeight="1" x14ac:dyDescent="0.25"/>
    <row r="40" s="1" customFormat="1" ht="18" customHeight="1" x14ac:dyDescent="0.25"/>
    <row r="41" s="1" customFormat="1" ht="18" customHeight="1" x14ac:dyDescent="0.25"/>
    <row r="42" s="1" customFormat="1" ht="18" customHeight="1" x14ac:dyDescent="0.25"/>
    <row r="43" s="1" customFormat="1" ht="18" customHeight="1" x14ac:dyDescent="0.25"/>
    <row r="44" s="1" customFormat="1" ht="18" customHeight="1" x14ac:dyDescent="0.25"/>
    <row r="45" s="1" customFormat="1" ht="18" customHeight="1" x14ac:dyDescent="0.25"/>
    <row r="46" s="1" customFormat="1" ht="18" customHeight="1" x14ac:dyDescent="0.25"/>
    <row r="47" s="1" customFormat="1" ht="18" customHeight="1" x14ac:dyDescent="0.25"/>
    <row r="48" s="1" customFormat="1" ht="18" customHeight="1" x14ac:dyDescent="0.25"/>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pans="3:16" ht="18" customHeight="1" x14ac:dyDescent="0.25">
      <c r="C65" s="1"/>
      <c r="D65" s="1"/>
      <c r="E65" s="1"/>
      <c r="F65" s="1"/>
      <c r="G65" s="1"/>
      <c r="H65" s="1"/>
      <c r="I65" s="1"/>
      <c r="J65" s="1"/>
      <c r="K65" s="1"/>
      <c r="L65" s="1"/>
      <c r="M65" s="1"/>
      <c r="N65" s="1"/>
      <c r="O65" s="1"/>
      <c r="P65" s="1"/>
    </row>
    <row r="66" spans="3:16" ht="18" customHeight="1" x14ac:dyDescent="0.25">
      <c r="C66" s="1"/>
      <c r="D66" s="1"/>
      <c r="E66" s="1"/>
      <c r="F66" s="1"/>
      <c r="G66" s="1"/>
      <c r="H66" s="1"/>
      <c r="I66" s="1"/>
      <c r="J66" s="1"/>
      <c r="K66" s="1"/>
      <c r="L66" s="1"/>
      <c r="M66" s="1"/>
      <c r="N66" s="1"/>
      <c r="O66" s="1"/>
      <c r="P66" s="1"/>
    </row>
    <row r="67" spans="3:16" ht="18" customHeight="1" x14ac:dyDescent="0.25">
      <c r="C67" s="1"/>
      <c r="D67" s="1"/>
      <c r="E67" s="1"/>
      <c r="F67" s="1"/>
      <c r="G67" s="1"/>
      <c r="H67" s="1"/>
      <c r="I67" s="1"/>
      <c r="J67" s="1"/>
      <c r="K67" s="1"/>
      <c r="L67" s="1"/>
      <c r="M67" s="1"/>
      <c r="N67" s="1"/>
      <c r="O67" s="1"/>
      <c r="P67" s="1"/>
    </row>
    <row r="68" spans="3:16" ht="18" customHeight="1" x14ac:dyDescent="0.25">
      <c r="C68" s="1"/>
      <c r="D68" s="1"/>
      <c r="E68" s="1"/>
      <c r="F68" s="1"/>
      <c r="G68" s="1"/>
      <c r="H68" s="1"/>
      <c r="I68" s="1"/>
      <c r="J68" s="1"/>
      <c r="K68" s="1"/>
      <c r="L68" s="1"/>
      <c r="M68" s="1"/>
      <c r="N68" s="1"/>
      <c r="O68" s="1"/>
      <c r="P68" s="1"/>
    </row>
    <row r="69" spans="3:16" ht="18" customHeight="1" x14ac:dyDescent="0.25">
      <c r="C69" s="1"/>
      <c r="D69" s="1"/>
      <c r="E69" s="1"/>
      <c r="F69" s="1"/>
      <c r="G69" s="1"/>
      <c r="H69" s="1"/>
      <c r="I69" s="1"/>
      <c r="J69" s="1"/>
      <c r="K69" s="1"/>
      <c r="L69" s="1"/>
      <c r="M69" s="1"/>
      <c r="N69" s="1"/>
      <c r="O69" s="1"/>
      <c r="P69" s="1"/>
    </row>
    <row r="70" spans="3:16" ht="18" customHeight="1" x14ac:dyDescent="0.25">
      <c r="C70" s="1"/>
      <c r="D70" s="1"/>
      <c r="E70" s="1"/>
      <c r="F70" s="1"/>
      <c r="G70" s="1"/>
      <c r="H70" s="1"/>
      <c r="I70" s="1"/>
      <c r="J70" s="1"/>
      <c r="K70" s="1"/>
      <c r="L70" s="1"/>
      <c r="M70" s="1"/>
      <c r="N70" s="1"/>
      <c r="O70" s="1"/>
      <c r="P70" s="1"/>
    </row>
    <row r="71" spans="3:16" ht="18" customHeight="1" x14ac:dyDescent="0.25">
      <c r="C71" s="1"/>
      <c r="D71" s="1"/>
      <c r="E71" s="1"/>
      <c r="F71" s="1"/>
      <c r="G71" s="1"/>
      <c r="H71" s="1"/>
      <c r="I71" s="1"/>
      <c r="J71" s="1"/>
      <c r="K71" s="1"/>
      <c r="L71" s="1"/>
      <c r="M71" s="1"/>
      <c r="N71" s="1"/>
      <c r="O71" s="1"/>
      <c r="P71" s="1"/>
    </row>
    <row r="72" spans="3:16" ht="18" customHeight="1" x14ac:dyDescent="0.25">
      <c r="C72" s="1"/>
      <c r="D72" s="1"/>
      <c r="E72" s="1"/>
      <c r="F72" s="1"/>
      <c r="G72" s="1"/>
      <c r="H72" s="1"/>
      <c r="I72" s="1"/>
      <c r="J72" s="1"/>
      <c r="K72" s="1"/>
      <c r="L72" s="1"/>
      <c r="M72" s="1"/>
      <c r="N72" s="1"/>
      <c r="O72" s="1"/>
      <c r="P72" s="1"/>
    </row>
    <row r="73" spans="3:16" ht="18" customHeight="1" x14ac:dyDescent="0.25">
      <c r="C73" s="1"/>
      <c r="D73" s="1"/>
      <c r="E73" s="1"/>
      <c r="F73" s="1"/>
      <c r="G73" s="1"/>
      <c r="H73" s="1"/>
      <c r="I73" s="1"/>
      <c r="J73" s="1"/>
      <c r="K73" s="1"/>
      <c r="L73" s="1"/>
      <c r="M73" s="1"/>
      <c r="N73" s="1"/>
      <c r="O73" s="1"/>
      <c r="P73" s="1"/>
    </row>
    <row r="74" spans="3:16" ht="18" customHeight="1" x14ac:dyDescent="0.25">
      <c r="C74" s="1"/>
      <c r="D74" s="1"/>
      <c r="E74" s="1"/>
      <c r="F74" s="1"/>
      <c r="G74" s="1"/>
      <c r="H74" s="1"/>
      <c r="I74" s="1"/>
      <c r="J74" s="1"/>
      <c r="K74" s="1"/>
      <c r="L74" s="1"/>
      <c r="M74" s="1"/>
      <c r="N74" s="1"/>
      <c r="O74" s="1"/>
      <c r="P74" s="1"/>
    </row>
    <row r="75" spans="3:16" ht="18" customHeight="1" x14ac:dyDescent="0.25">
      <c r="C75" s="1"/>
      <c r="D75" s="1"/>
      <c r="E75" s="1"/>
      <c r="F75" s="1"/>
      <c r="G75" s="1"/>
      <c r="H75" s="1"/>
      <c r="I75" s="1"/>
      <c r="J75" s="1"/>
      <c r="K75" s="1"/>
      <c r="L75" s="1"/>
      <c r="M75" s="1"/>
      <c r="N75" s="1"/>
      <c r="O75" s="1"/>
      <c r="P75" s="1"/>
    </row>
    <row r="76" spans="3:16" ht="18" customHeight="1" x14ac:dyDescent="0.25"/>
    <row r="77" spans="3:16" ht="18" customHeight="1" x14ac:dyDescent="0.25"/>
    <row r="78" spans="3:16" ht="18" customHeight="1" x14ac:dyDescent="0.25"/>
    <row r="79" spans="3:16" ht="18" customHeight="1" x14ac:dyDescent="0.25"/>
    <row r="80" spans="3:16"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sheetData>
  <mergeCells count="4">
    <mergeCell ref="D6:E6"/>
    <mergeCell ref="F6:O6"/>
    <mergeCell ref="F19:O19"/>
    <mergeCell ref="F20:O20"/>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B2:P96"/>
  <sheetViews>
    <sheetView showGridLines="0" workbookViewId="0"/>
  </sheetViews>
  <sheetFormatPr defaultRowHeight="18" customHeight="1" x14ac:dyDescent="0.25"/>
  <cols>
    <col min="1" max="1" width="4" style="1" customWidth="1"/>
    <col min="2" max="2" width="43" style="1" customWidth="1"/>
    <col min="3" max="3" width="11.140625" style="2" customWidth="1"/>
    <col min="4" max="4" width="16.5703125" style="2" customWidth="1"/>
    <col min="5" max="14" width="11.85546875" style="2" customWidth="1"/>
    <col min="15" max="16" width="11" style="2" customWidth="1"/>
    <col min="17" max="16384" width="9.140625" style="1"/>
  </cols>
  <sheetData>
    <row r="2" spans="2:16" ht="18" customHeight="1" x14ac:dyDescent="0.25">
      <c r="B2" s="47" t="str">
        <f>"Financial Model of " &amp; B4</f>
        <v>Financial Model of Combined CRPL</v>
      </c>
      <c r="C2" s="48"/>
      <c r="D2" s="48"/>
      <c r="E2" s="48"/>
      <c r="F2" s="48"/>
      <c r="G2" s="48"/>
      <c r="H2" s="48"/>
      <c r="I2" s="48"/>
      <c r="J2" s="48"/>
      <c r="K2" s="48"/>
      <c r="L2" s="48"/>
      <c r="M2" s="48"/>
      <c r="N2" s="48"/>
      <c r="O2" s="48"/>
    </row>
    <row r="4" spans="2:16" ht="18" customHeight="1" x14ac:dyDescent="0.25">
      <c r="B4" s="3" t="s">
        <v>89</v>
      </c>
      <c r="C4" s="3" t="s">
        <v>98</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56">
        <v>45688</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1" t="s">
        <v>17</v>
      </c>
      <c r="C10" s="1"/>
      <c r="D10" s="17">
        <f>'P &amp; L Combined'!D21</f>
        <v>0</v>
      </c>
      <c r="E10" s="17">
        <f>'P &amp; L Combined'!E21</f>
        <v>0</v>
      </c>
      <c r="F10" s="17">
        <f>'P &amp; L Combined'!F21</f>
        <v>3.7855024448101151</v>
      </c>
      <c r="G10" s="17">
        <f>'P &amp; L Combined'!G21</f>
        <v>10.789791874878611</v>
      </c>
      <c r="H10" s="17">
        <f>'P &amp; L Combined'!H21</f>
        <v>10.110875242371758</v>
      </c>
      <c r="I10" s="17">
        <f>'P &amp; L Combined'!I21</f>
        <v>10.013935021259568</v>
      </c>
      <c r="J10" s="17">
        <f>'P &amp; L Combined'!J21</f>
        <v>9.9913793761082683</v>
      </c>
      <c r="K10" s="17">
        <f>'P &amp; L Combined'!K21</f>
        <v>9.9698035053478353</v>
      </c>
      <c r="L10" s="17">
        <f>'P &amp; L Combined'!L21</f>
        <v>9.8647842457944588</v>
      </c>
      <c r="M10" s="17">
        <f>'P &amp; L Combined'!M21</f>
        <v>9.8458112979998607</v>
      </c>
      <c r="N10" s="17">
        <f>'P &amp; L Combined'!N21</f>
        <v>9.828507913853775</v>
      </c>
      <c r="O10" s="17">
        <f>'P &amp; L Combined'!O21</f>
        <v>9.7158291859166663</v>
      </c>
      <c r="P10" s="1"/>
    </row>
    <row r="11" spans="2:16" ht="18" customHeight="1" x14ac:dyDescent="0.25">
      <c r="B11" s="1" t="s">
        <v>99</v>
      </c>
      <c r="C11" s="57">
        <f>'[35]Common Assumption'!D74</f>
        <v>0.25168000000000001</v>
      </c>
      <c r="D11" s="17">
        <f t="shared" ref="D11:O11" si="3">D10*$C$11</f>
        <v>0</v>
      </c>
      <c r="E11" s="17">
        <f t="shared" si="3"/>
        <v>0</v>
      </c>
      <c r="F11" s="17">
        <f t="shared" si="3"/>
        <v>0.95273525530980985</v>
      </c>
      <c r="G11" s="17">
        <f t="shared" si="3"/>
        <v>2.7155748190694493</v>
      </c>
      <c r="H11" s="17">
        <f t="shared" si="3"/>
        <v>2.5447050810001244</v>
      </c>
      <c r="I11" s="17">
        <f t="shared" si="3"/>
        <v>2.5203071661506082</v>
      </c>
      <c r="J11" s="17">
        <f t="shared" si="3"/>
        <v>2.5146303613789289</v>
      </c>
      <c r="K11" s="17">
        <f t="shared" si="3"/>
        <v>2.5092001462259432</v>
      </c>
      <c r="L11" s="17">
        <f t="shared" si="3"/>
        <v>2.4827688989815497</v>
      </c>
      <c r="M11" s="17">
        <f t="shared" si="3"/>
        <v>2.4779937874806053</v>
      </c>
      <c r="N11" s="17">
        <f t="shared" si="3"/>
        <v>2.4736388717587183</v>
      </c>
      <c r="O11" s="17">
        <f t="shared" si="3"/>
        <v>2.4452798895115069</v>
      </c>
      <c r="P11" s="1"/>
    </row>
    <row r="12" spans="2:16" ht="18" customHeight="1" x14ac:dyDescent="0.25">
      <c r="B12" s="1" t="s">
        <v>100</v>
      </c>
      <c r="C12" s="1"/>
      <c r="D12" s="17">
        <f>'P &amp; L Combined'!D20</f>
        <v>0</v>
      </c>
      <c r="E12" s="17">
        <f>'P &amp; L Combined'!E20</f>
        <v>0</v>
      </c>
      <c r="F12" s="17">
        <f>'P &amp; L Combined'!F20</f>
        <v>1.052623033807887</v>
      </c>
      <c r="G12" s="17">
        <f>'P &amp; L Combined'!G20</f>
        <v>2.983346949784389</v>
      </c>
      <c r="H12" s="17">
        <f>'P &amp; L Combined'!H20</f>
        <v>2.983346949784389</v>
      </c>
      <c r="I12" s="17">
        <f>'P &amp; L Combined'!I20</f>
        <v>2.983346949784389</v>
      </c>
      <c r="J12" s="17">
        <f>'P &amp; L Combined'!J20</f>
        <v>2.983346949784389</v>
      </c>
      <c r="K12" s="17">
        <f>'P &amp; L Combined'!K20</f>
        <v>2.983346949784389</v>
      </c>
      <c r="L12" s="17">
        <f>'P &amp; L Combined'!L20</f>
        <v>2.983346949784389</v>
      </c>
      <c r="M12" s="17">
        <f>'P &amp; L Combined'!M20</f>
        <v>2.983346949784389</v>
      </c>
      <c r="N12" s="17">
        <f>'P &amp; L Combined'!N20</f>
        <v>2.983346949784389</v>
      </c>
      <c r="O12" s="17">
        <f>'P &amp; L Combined'!O20</f>
        <v>2.983346949784389</v>
      </c>
      <c r="P12" s="1"/>
    </row>
    <row r="13" spans="2:16" ht="18" customHeight="1" x14ac:dyDescent="0.25">
      <c r="B13" s="15" t="s">
        <v>101</v>
      </c>
      <c r="C13" s="15"/>
      <c r="D13" s="20">
        <f t="shared" ref="D13:O13" si="4">D10-D11+D12</f>
        <v>0</v>
      </c>
      <c r="E13" s="20">
        <f t="shared" si="4"/>
        <v>0</v>
      </c>
      <c r="F13" s="20">
        <f t="shared" si="4"/>
        <v>3.8853902233081925</v>
      </c>
      <c r="G13" s="20">
        <f t="shared" si="4"/>
        <v>11.057564005593552</v>
      </c>
      <c r="H13" s="20">
        <f t="shared" si="4"/>
        <v>10.549517111156023</v>
      </c>
      <c r="I13" s="20">
        <f t="shared" si="4"/>
        <v>10.476974804893349</v>
      </c>
      <c r="J13" s="20">
        <f t="shared" si="4"/>
        <v>10.460095964513728</v>
      </c>
      <c r="K13" s="20">
        <f t="shared" si="4"/>
        <v>10.443950308906281</v>
      </c>
      <c r="L13" s="20">
        <f t="shared" si="4"/>
        <v>10.365362296597297</v>
      </c>
      <c r="M13" s="20">
        <f t="shared" si="4"/>
        <v>10.351164460303645</v>
      </c>
      <c r="N13" s="20">
        <f t="shared" si="4"/>
        <v>10.338215991879446</v>
      </c>
      <c r="O13" s="20">
        <f t="shared" si="4"/>
        <v>10.253896246189548</v>
      </c>
      <c r="P13" s="1"/>
    </row>
    <row r="14" spans="2:16" ht="18" customHeight="1" x14ac:dyDescent="0.25">
      <c r="B14" s="1" t="s">
        <v>102</v>
      </c>
      <c r="C14" s="1"/>
      <c r="D14" s="17">
        <f>'Balance Sheet Combined'!D46</f>
        <v>0</v>
      </c>
      <c r="E14" s="17">
        <f>'Balance Sheet Combined'!E46</f>
        <v>0</v>
      </c>
      <c r="F14" s="17">
        <f>'Balance Sheet Combined'!F46</f>
        <v>0.79162023460495878</v>
      </c>
      <c r="G14" s="17">
        <f>'Balance Sheet Combined'!G46</f>
        <v>1.4787389066562333</v>
      </c>
      <c r="H14" s="17">
        <f>'Balance Sheet Combined'!H46</f>
        <v>-2.1419580767899848E-2</v>
      </c>
      <c r="I14" s="17">
        <f>'Balance Sheet Combined'!I46</f>
        <v>7.0220504370829495E-2</v>
      </c>
      <c r="J14" s="17">
        <f>'Balance Sheet Combined'!J46</f>
        <v>6.7637713455531046E-2</v>
      </c>
      <c r="K14" s="17">
        <f>'Balance Sheet Combined'!K46</f>
        <v>7.223228083705191E-2</v>
      </c>
      <c r="L14" s="17">
        <f>'Balance Sheet Combined'!L46</f>
        <v>8.5057219109392346E-2</v>
      </c>
      <c r="M14" s="17">
        <f>'Balance Sheet Combined'!M46</f>
        <v>8.2406309401260369E-2</v>
      </c>
      <c r="N14" s="17">
        <f>'Balance Sheet Combined'!N46</f>
        <v>8.8033135568466037E-2</v>
      </c>
      <c r="O14" s="17">
        <f>'Balance Sheet Combined'!O46</f>
        <v>0.10315043644894217</v>
      </c>
      <c r="P14" s="1"/>
    </row>
    <row r="15" spans="2:16" ht="18" customHeight="1" x14ac:dyDescent="0.25">
      <c r="B15" s="1" t="s">
        <v>103</v>
      </c>
      <c r="C15" s="1"/>
      <c r="D15" s="17">
        <f>-'CFS Combined'!D25</f>
        <v>22.126093423347747</v>
      </c>
      <c r="E15" s="17">
        <f>-'CFS Combined'!E25</f>
        <v>28.038049027807581</v>
      </c>
      <c r="F15" s="17">
        <f>-'CFS Combined'!F25</f>
        <v>0</v>
      </c>
      <c r="G15" s="17">
        <f>-'CFS Combined'!G25</f>
        <v>0</v>
      </c>
      <c r="H15" s="17">
        <f>-'CFS Combined'!H25</f>
        <v>0</v>
      </c>
      <c r="I15" s="17">
        <f>-'CFS Combined'!I25</f>
        <v>0</v>
      </c>
      <c r="J15" s="17">
        <f>-'CFS Combined'!J25</f>
        <v>0</v>
      </c>
      <c r="K15" s="17">
        <f>-'CFS Combined'!K25</f>
        <v>0</v>
      </c>
      <c r="L15" s="17">
        <f>-'CFS Combined'!L25</f>
        <v>0</v>
      </c>
      <c r="M15" s="17">
        <f>-'CFS Combined'!M25</f>
        <v>0</v>
      </c>
      <c r="N15" s="17">
        <f>-'CFS Combined'!N25</f>
        <v>0</v>
      </c>
      <c r="O15" s="17">
        <f>-'CFS Combined'!O25</f>
        <v>0</v>
      </c>
      <c r="P15" s="1"/>
    </row>
    <row r="16" spans="2:16" ht="18.75" customHeight="1" x14ac:dyDescent="0.25">
      <c r="B16" s="39" t="s">
        <v>104</v>
      </c>
      <c r="C16" s="39"/>
      <c r="D16" s="40">
        <f>D13-D14-D15</f>
        <v>-22.126093423347747</v>
      </c>
      <c r="E16" s="40">
        <f>E13-E14-E15</f>
        <v>-28.038049027807581</v>
      </c>
      <c r="F16" s="40">
        <f t="shared" ref="F16:O16" si="5">F13-F14-F15</f>
        <v>3.0937699887032339</v>
      </c>
      <c r="G16" s="40">
        <f t="shared" si="5"/>
        <v>9.5788250989373189</v>
      </c>
      <c r="H16" s="40">
        <f t="shared" si="5"/>
        <v>10.570936691923922</v>
      </c>
      <c r="I16" s="40">
        <f t="shared" si="5"/>
        <v>10.406754300522518</v>
      </c>
      <c r="J16" s="40">
        <f t="shared" si="5"/>
        <v>10.392458251058198</v>
      </c>
      <c r="K16" s="40">
        <f t="shared" si="5"/>
        <v>10.371718028069228</v>
      </c>
      <c r="L16" s="40">
        <f t="shared" si="5"/>
        <v>10.280305077487904</v>
      </c>
      <c r="M16" s="40">
        <f t="shared" si="5"/>
        <v>10.268758150902384</v>
      </c>
      <c r="N16" s="40">
        <f t="shared" si="5"/>
        <v>10.25018285631098</v>
      </c>
      <c r="O16" s="40">
        <f t="shared" si="5"/>
        <v>10.150745809740606</v>
      </c>
      <c r="P16" s="1"/>
    </row>
    <row r="17" spans="2:16" ht="18" customHeight="1" x14ac:dyDescent="0.25">
      <c r="C17" s="1"/>
      <c r="D17" s="1"/>
      <c r="E17" s="1"/>
      <c r="F17" s="1"/>
      <c r="G17" s="1"/>
      <c r="H17" s="1"/>
      <c r="I17" s="1"/>
      <c r="J17" s="1"/>
      <c r="K17" s="1"/>
      <c r="L17" s="1"/>
      <c r="M17" s="1"/>
      <c r="N17" s="1"/>
      <c r="O17" s="1"/>
      <c r="P17" s="1"/>
    </row>
    <row r="18" spans="2:16" ht="18" customHeight="1" x14ac:dyDescent="0.25">
      <c r="B18" s="1" t="s">
        <v>105</v>
      </c>
      <c r="C18" s="1"/>
      <c r="D18" s="58">
        <f>D54</f>
        <v>8.4367799999999993E-2</v>
      </c>
      <c r="E18" s="1"/>
      <c r="F18" s="1"/>
      <c r="G18" s="1"/>
      <c r="H18" s="1"/>
      <c r="I18" s="1"/>
      <c r="J18" s="1"/>
      <c r="K18" s="1"/>
      <c r="L18" s="1"/>
      <c r="M18" s="1"/>
      <c r="N18" s="1"/>
      <c r="O18" s="1"/>
      <c r="P18" s="1"/>
    </row>
    <row r="19" spans="2:16" ht="18" customHeight="1" x14ac:dyDescent="0.25">
      <c r="B19" s="1" t="s">
        <v>106</v>
      </c>
      <c r="C19" s="1"/>
      <c r="D19" s="58">
        <v>0.02</v>
      </c>
      <c r="E19" s="1"/>
      <c r="F19" s="1"/>
      <c r="G19" s="1"/>
      <c r="H19" s="1"/>
      <c r="I19" s="1"/>
      <c r="J19" s="1"/>
      <c r="K19" s="1"/>
      <c r="L19" s="1"/>
      <c r="M19" s="1"/>
      <c r="N19" s="1"/>
      <c r="O19" s="1"/>
      <c r="P19" s="1"/>
    </row>
    <row r="20" spans="2:16" ht="18" customHeight="1" x14ac:dyDescent="0.25">
      <c r="B20" s="15" t="s">
        <v>107</v>
      </c>
      <c r="C20" s="15"/>
      <c r="D20" s="59">
        <f>SUM(D18:D19)</f>
        <v>0.1043678</v>
      </c>
      <c r="E20" s="1"/>
      <c r="F20" s="1"/>
      <c r="G20" s="1"/>
      <c r="H20" s="1"/>
      <c r="I20" s="1"/>
      <c r="J20" s="1"/>
      <c r="K20" s="1"/>
      <c r="L20" s="1"/>
      <c r="M20" s="1"/>
      <c r="N20" s="1"/>
      <c r="O20" s="1"/>
      <c r="P20" s="1"/>
    </row>
    <row r="21" spans="2:16" ht="18" customHeight="1" x14ac:dyDescent="0.25">
      <c r="B21" s="1" t="s">
        <v>108</v>
      </c>
      <c r="C21" s="1"/>
      <c r="D21" s="58">
        <v>5.0000000000000001E-3</v>
      </c>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B23" s="60" t="s">
        <v>109</v>
      </c>
      <c r="C23" s="60"/>
      <c r="D23" s="61">
        <f>D9/12</f>
        <v>0.25</v>
      </c>
      <c r="E23" s="61">
        <f>D23+(E9/12)</f>
        <v>0.75</v>
      </c>
      <c r="F23" s="61">
        <f>E23+(F9/12)</f>
        <v>1.25</v>
      </c>
      <c r="G23" s="61">
        <f>F23+1</f>
        <v>2.25</v>
      </c>
      <c r="H23" s="61">
        <f t="shared" ref="H23:O23" si="6">G23+1</f>
        <v>3.25</v>
      </c>
      <c r="I23" s="61">
        <f t="shared" si="6"/>
        <v>4.25</v>
      </c>
      <c r="J23" s="61">
        <f t="shared" si="6"/>
        <v>5.25</v>
      </c>
      <c r="K23" s="61">
        <f t="shared" si="6"/>
        <v>6.25</v>
      </c>
      <c r="L23" s="61">
        <f t="shared" si="6"/>
        <v>7.25</v>
      </c>
      <c r="M23" s="61">
        <f t="shared" si="6"/>
        <v>8.25</v>
      </c>
      <c r="N23" s="61">
        <f t="shared" si="6"/>
        <v>9.25</v>
      </c>
      <c r="O23" s="61">
        <f t="shared" si="6"/>
        <v>10.25</v>
      </c>
      <c r="P23" s="1"/>
    </row>
    <row r="24" spans="2:16" ht="18" customHeight="1" x14ac:dyDescent="0.25">
      <c r="B24" s="1" t="s">
        <v>110</v>
      </c>
      <c r="C24" s="1"/>
      <c r="D24" s="17">
        <f>1/(1+$D$20)^D23</f>
        <v>0.97548717985105471</v>
      </c>
      <c r="E24" s="17">
        <f>1/(1+$D$20)^E23</f>
        <v>0.9282494453851623</v>
      </c>
      <c r="F24" s="17">
        <f t="shared" ref="F24:O24" si="7">1/(1+$D$20)^F23</f>
        <v>0.88329918696566012</v>
      </c>
      <c r="G24" s="17">
        <f t="shared" si="7"/>
        <v>0.79982338036808043</v>
      </c>
      <c r="H24" s="17">
        <f t="shared" si="7"/>
        <v>0.72423641867146127</v>
      </c>
      <c r="I24" s="17">
        <f t="shared" si="7"/>
        <v>0.65579277000964831</v>
      </c>
      <c r="J24" s="17">
        <f t="shared" si="7"/>
        <v>0.59381735868217855</v>
      </c>
      <c r="K24" s="17">
        <f t="shared" si="7"/>
        <v>0.53769890672489595</v>
      </c>
      <c r="L24" s="17">
        <f t="shared" si="7"/>
        <v>0.48688390473255017</v>
      </c>
      <c r="M24" s="17">
        <f t="shared" si="7"/>
        <v>0.44087115246618952</v>
      </c>
      <c r="N24" s="17">
        <f t="shared" si="7"/>
        <v>0.39920681539808522</v>
      </c>
      <c r="O24" s="17">
        <f t="shared" si="7"/>
        <v>0.36147994843573428</v>
      </c>
      <c r="P24" s="1"/>
    </row>
    <row r="25" spans="2:16" ht="18" customHeight="1" x14ac:dyDescent="0.25">
      <c r="B25" s="60" t="s">
        <v>111</v>
      </c>
      <c r="C25" s="60"/>
      <c r="D25" s="61">
        <f t="shared" ref="D25:O25" si="8">D24*D16</f>
        <v>-21.583720474662464</v>
      </c>
      <c r="E25" s="61">
        <f t="shared" si="8"/>
        <v>-26.026303459744376</v>
      </c>
      <c r="F25" s="61">
        <f t="shared" si="8"/>
        <v>2.7327245156803261</v>
      </c>
      <c r="G25" s="61">
        <f t="shared" si="8"/>
        <v>7.6613682705866593</v>
      </c>
      <c r="H25" s="61">
        <f t="shared" si="8"/>
        <v>7.6558573317617258</v>
      </c>
      <c r="I25" s="61">
        <f t="shared" si="8"/>
        <v>6.8246742295494824</v>
      </c>
      <c r="J25" s="61">
        <f t="shared" si="8"/>
        <v>6.171222108858192</v>
      </c>
      <c r="K25" s="61">
        <f t="shared" si="8"/>
        <v>5.5768614445517182</v>
      </c>
      <c r="L25" s="61">
        <f t="shared" si="8"/>
        <v>5.0053150779691729</v>
      </c>
      <c r="M25" s="61">
        <f t="shared" si="8"/>
        <v>4.5271992403849115</v>
      </c>
      <c r="N25" s="61">
        <f t="shared" si="8"/>
        <v>4.0919428553159554</v>
      </c>
      <c r="O25" s="61">
        <f t="shared" si="8"/>
        <v>3.6692910718892802</v>
      </c>
      <c r="P25" s="1"/>
    </row>
    <row r="26" spans="2:16" ht="18" customHeight="1" x14ac:dyDescent="0.25">
      <c r="B26" s="1" t="s">
        <v>112</v>
      </c>
      <c r="C26" s="1"/>
      <c r="D26" s="1"/>
      <c r="E26" s="1"/>
      <c r="F26" s="1"/>
      <c r="G26" s="1"/>
      <c r="H26" s="1"/>
      <c r="I26" s="1"/>
      <c r="J26" s="1"/>
      <c r="K26" s="1"/>
      <c r="L26" s="1"/>
      <c r="M26" s="1"/>
      <c r="O26" s="17">
        <f>O16*(1+D21)/(D20-D21)</f>
        <v>102.66403743254162</v>
      </c>
      <c r="P26" s="1"/>
    </row>
    <row r="27" spans="2:16" ht="18" customHeight="1" x14ac:dyDescent="0.25">
      <c r="B27" s="60" t="s">
        <v>113</v>
      </c>
      <c r="C27" s="60"/>
      <c r="D27" s="60"/>
      <c r="E27" s="60"/>
      <c r="F27" s="60"/>
      <c r="G27" s="60"/>
      <c r="H27" s="60"/>
      <c r="I27" s="60"/>
      <c r="J27" s="60"/>
      <c r="K27" s="60"/>
      <c r="L27" s="60"/>
      <c r="M27" s="60"/>
      <c r="N27" s="60"/>
      <c r="O27" s="61">
        <f>O26*O24</f>
        <v>37.110990957319437</v>
      </c>
      <c r="P27" s="1"/>
    </row>
    <row r="28" spans="2:16" ht="18" customHeight="1" x14ac:dyDescent="0.25">
      <c r="B28" s="60" t="s">
        <v>114</v>
      </c>
      <c r="C28" s="60">
        <v>0</v>
      </c>
      <c r="D28" s="61">
        <f>D16+D26</f>
        <v>-22.126093423347747</v>
      </c>
      <c r="E28" s="61">
        <f t="shared" ref="E28:O28" si="9">E16+E26</f>
        <v>-28.038049027807581</v>
      </c>
      <c r="F28" s="61">
        <f t="shared" si="9"/>
        <v>3.0937699887032339</v>
      </c>
      <c r="G28" s="61">
        <f t="shared" si="9"/>
        <v>9.5788250989373189</v>
      </c>
      <c r="H28" s="61">
        <f t="shared" si="9"/>
        <v>10.570936691923922</v>
      </c>
      <c r="I28" s="61">
        <f t="shared" si="9"/>
        <v>10.406754300522518</v>
      </c>
      <c r="J28" s="61">
        <f t="shared" si="9"/>
        <v>10.392458251058198</v>
      </c>
      <c r="K28" s="61">
        <f t="shared" si="9"/>
        <v>10.371718028069228</v>
      </c>
      <c r="L28" s="61">
        <f t="shared" si="9"/>
        <v>10.280305077487904</v>
      </c>
      <c r="M28" s="61">
        <f t="shared" si="9"/>
        <v>10.268758150902384</v>
      </c>
      <c r="N28" s="61">
        <f t="shared" si="9"/>
        <v>10.25018285631098</v>
      </c>
      <c r="O28" s="61">
        <f t="shared" si="9"/>
        <v>112.81478324228223</v>
      </c>
      <c r="P28" s="1"/>
    </row>
    <row r="29" spans="2:16" ht="18" customHeight="1" x14ac:dyDescent="0.25">
      <c r="B29" s="1" t="s">
        <v>115</v>
      </c>
      <c r="C29" s="1">
        <v>0</v>
      </c>
      <c r="D29" s="17">
        <f t="shared" ref="D29:O29" si="10">D25+D27</f>
        <v>-21.583720474662464</v>
      </c>
      <c r="E29" s="17">
        <f t="shared" si="10"/>
        <v>-26.026303459744376</v>
      </c>
      <c r="F29" s="17">
        <f t="shared" si="10"/>
        <v>2.7327245156803261</v>
      </c>
      <c r="G29" s="17">
        <f t="shared" si="10"/>
        <v>7.6613682705866593</v>
      </c>
      <c r="H29" s="17">
        <f t="shared" si="10"/>
        <v>7.6558573317617258</v>
      </c>
      <c r="I29" s="17">
        <f t="shared" si="10"/>
        <v>6.8246742295494824</v>
      </c>
      <c r="J29" s="17">
        <f t="shared" si="10"/>
        <v>6.171222108858192</v>
      </c>
      <c r="K29" s="17">
        <f t="shared" si="10"/>
        <v>5.5768614445517182</v>
      </c>
      <c r="L29" s="17">
        <f t="shared" si="10"/>
        <v>5.0053150779691729</v>
      </c>
      <c r="M29" s="17">
        <f t="shared" si="10"/>
        <v>4.5271992403849115</v>
      </c>
      <c r="N29" s="17">
        <f t="shared" si="10"/>
        <v>4.0919428553159554</v>
      </c>
      <c r="O29" s="17">
        <f t="shared" si="10"/>
        <v>40.78028202920872</v>
      </c>
      <c r="P29" s="1"/>
    </row>
    <row r="30" spans="2:16" ht="18" customHeight="1" x14ac:dyDescent="0.25">
      <c r="C30" s="1"/>
      <c r="D30" s="1"/>
      <c r="E30" s="1"/>
      <c r="F30" s="1"/>
      <c r="G30" s="1"/>
      <c r="H30" s="1"/>
      <c r="I30" s="1"/>
      <c r="J30" s="1"/>
      <c r="K30" s="1"/>
      <c r="L30" s="1"/>
      <c r="M30" s="1"/>
      <c r="N30" s="1"/>
      <c r="O30" s="1"/>
      <c r="P30" s="1"/>
    </row>
    <row r="31" spans="2:16" ht="18" customHeight="1" x14ac:dyDescent="0.25">
      <c r="B31" s="6" t="s">
        <v>116</v>
      </c>
      <c r="C31" s="6"/>
      <c r="D31" s="62">
        <f>XNPV(D20,C28:O28,C7:O7)</f>
        <v>43.766457230825495</v>
      </c>
      <c r="E31" s="63"/>
      <c r="F31" s="62"/>
      <c r="G31" s="62"/>
      <c r="H31" s="62"/>
      <c r="I31" s="62"/>
      <c r="J31" s="62"/>
      <c r="K31" s="62"/>
      <c r="L31" s="62"/>
      <c r="M31" s="62"/>
      <c r="N31" s="62"/>
      <c r="O31" s="62"/>
      <c r="P31" s="1"/>
    </row>
    <row r="32" spans="2:16" ht="18" customHeight="1" x14ac:dyDescent="0.25">
      <c r="C32" s="1"/>
      <c r="D32" s="1"/>
      <c r="E32" s="1"/>
      <c r="F32" s="1"/>
      <c r="G32" s="1"/>
      <c r="H32" s="1"/>
      <c r="I32" s="1"/>
      <c r="J32" s="1"/>
      <c r="K32" s="1"/>
      <c r="L32" s="1"/>
      <c r="M32" s="1"/>
      <c r="N32" s="1"/>
      <c r="O32" s="1"/>
      <c r="P32" s="1"/>
    </row>
    <row r="33" spans="2:16" ht="18" customHeight="1" x14ac:dyDescent="0.25">
      <c r="B33" s="6" t="s">
        <v>117</v>
      </c>
      <c r="C33" s="6"/>
      <c r="D33" s="64">
        <f>XIRR(D28:O28,D7:O7)</f>
        <v>0.22328549027442937</v>
      </c>
      <c r="E33" s="65"/>
      <c r="F33" s="65"/>
      <c r="G33" s="65"/>
      <c r="H33" s="65"/>
      <c r="I33" s="65"/>
      <c r="J33" s="65"/>
      <c r="K33" s="65"/>
      <c r="L33" s="65"/>
      <c r="M33" s="65"/>
      <c r="N33" s="65"/>
      <c r="O33" s="65"/>
      <c r="P33" s="1"/>
    </row>
    <row r="34" spans="2:16" ht="18" customHeight="1" x14ac:dyDescent="0.25">
      <c r="C34" s="1"/>
      <c r="D34" s="66"/>
      <c r="E34" s="1"/>
      <c r="F34" s="1"/>
      <c r="G34" s="1"/>
      <c r="H34" s="1"/>
      <c r="I34" s="1"/>
      <c r="J34" s="1"/>
      <c r="K34" s="1"/>
      <c r="L34" s="1"/>
      <c r="M34" s="1"/>
      <c r="N34" s="1"/>
      <c r="O34" s="1"/>
      <c r="P34" s="1"/>
    </row>
    <row r="35" spans="2:16" ht="18" customHeight="1" x14ac:dyDescent="0.25">
      <c r="B35" s="99" t="s">
        <v>118</v>
      </c>
      <c r="C35" s="99"/>
      <c r="D35" s="99"/>
      <c r="E35" s="99"/>
      <c r="F35" s="99"/>
      <c r="G35" s="99"/>
      <c r="H35" s="99"/>
      <c r="I35" s="99"/>
      <c r="J35" s="99"/>
      <c r="K35" s="99"/>
      <c r="L35" s="99"/>
      <c r="M35" s="99"/>
      <c r="N35" s="99"/>
      <c r="O35" s="99"/>
      <c r="P35" s="1"/>
    </row>
    <row r="36" spans="2:16" ht="18" customHeight="1" x14ac:dyDescent="0.25">
      <c r="C36" s="1"/>
      <c r="D36" s="1"/>
      <c r="E36" s="1"/>
      <c r="F36" s="1"/>
      <c r="G36" s="1"/>
      <c r="H36" s="1"/>
      <c r="I36" s="1"/>
      <c r="J36" s="1"/>
      <c r="K36" s="1"/>
      <c r="L36" s="1"/>
      <c r="M36" s="1"/>
      <c r="N36" s="1"/>
      <c r="O36" s="1"/>
      <c r="P36" s="1"/>
    </row>
    <row r="37" spans="2:16" ht="18" customHeight="1" x14ac:dyDescent="0.25">
      <c r="B37" s="1" t="s">
        <v>119</v>
      </c>
      <c r="C37" s="1"/>
      <c r="D37" s="67"/>
      <c r="E37" s="67"/>
      <c r="F37" s="67">
        <f t="shared" ref="F37:O37" si="11">F8</f>
        <v>1</v>
      </c>
      <c r="G37" s="67">
        <f t="shared" si="11"/>
        <v>2</v>
      </c>
      <c r="H37" s="67">
        <f t="shared" si="11"/>
        <v>3</v>
      </c>
      <c r="I37" s="67">
        <f t="shared" si="11"/>
        <v>4</v>
      </c>
      <c r="J37" s="67">
        <f t="shared" si="11"/>
        <v>5</v>
      </c>
      <c r="K37" s="67">
        <f t="shared" si="11"/>
        <v>6</v>
      </c>
      <c r="L37" s="67">
        <f t="shared" si="11"/>
        <v>7</v>
      </c>
      <c r="M37" s="67">
        <f t="shared" si="11"/>
        <v>8</v>
      </c>
      <c r="N37" s="67">
        <f t="shared" si="11"/>
        <v>9</v>
      </c>
      <c r="O37" s="67">
        <f t="shared" si="11"/>
        <v>10</v>
      </c>
      <c r="P37" s="1"/>
    </row>
    <row r="38" spans="2:16" ht="18" customHeight="1" x14ac:dyDescent="0.25">
      <c r="B38" s="1" t="s">
        <v>27</v>
      </c>
      <c r="C38" s="1"/>
      <c r="D38" s="17"/>
      <c r="E38" s="17"/>
      <c r="F38" s="17">
        <f>'P &amp; L Combined'!F36</f>
        <v>3.2042867618478335</v>
      </c>
      <c r="G38" s="17">
        <f>'P &amp; L Combined'!G36</f>
        <v>8.6812798502733344</v>
      </c>
      <c r="H38" s="17">
        <f>'P &amp; L Combined'!H36</f>
        <v>8.4354261935067285</v>
      </c>
      <c r="I38" s="17">
        <f>'P &amp; L Combined'!I36</f>
        <v>8.8069884844153989</v>
      </c>
      <c r="J38" s="17">
        <f>'P &amp; L Combined'!J36</f>
        <v>9.2821352176603682</v>
      </c>
      <c r="K38" s="17">
        <f>'P &amp; L Combined'!K36</f>
        <v>9.6821851591323167</v>
      </c>
      <c r="L38" s="17">
        <f>'P &amp; L Combined'!L36</f>
        <v>9.7781540360812027</v>
      </c>
      <c r="M38" s="17">
        <f>'P &amp; L Combined'!M36</f>
        <v>10.003754819344294</v>
      </c>
      <c r="N38" s="17">
        <f>'P &amp; L Combined'!N36</f>
        <v>10.007206237235941</v>
      </c>
      <c r="O38" s="17">
        <f>'P &amp; L Combined'!O36</f>
        <v>9.8482737397908231</v>
      </c>
      <c r="P38" s="1"/>
    </row>
    <row r="39" spans="2:16" ht="18" customHeight="1" x14ac:dyDescent="0.25">
      <c r="B39" s="1" t="s">
        <v>120</v>
      </c>
      <c r="C39" s="1"/>
      <c r="D39" s="17"/>
      <c r="E39" s="17"/>
      <c r="F39" s="17">
        <f t="shared" ref="F39" si="12">E39+F38</f>
        <v>3.2042867618478335</v>
      </c>
      <c r="G39" s="17">
        <f t="shared" ref="G39" si="13">F39+G38</f>
        <v>11.885566612121167</v>
      </c>
      <c r="H39" s="17">
        <f t="shared" ref="H39" si="14">G39+H38</f>
        <v>20.320992805627895</v>
      </c>
      <c r="I39" s="17">
        <f t="shared" ref="I39" si="15">H39+I38</f>
        <v>29.127981290043294</v>
      </c>
      <c r="J39" s="17">
        <f t="shared" ref="J39" si="16">I39+J38</f>
        <v>38.410116507703663</v>
      </c>
      <c r="K39" s="17">
        <f t="shared" ref="K39" si="17">J39+K38</f>
        <v>48.092301666835979</v>
      </c>
      <c r="L39" s="17">
        <f t="shared" ref="L39" si="18">K39+L38</f>
        <v>57.870455702917184</v>
      </c>
      <c r="M39" s="17">
        <f t="shared" ref="M39" si="19">L39+M38</f>
        <v>67.874210522261478</v>
      </c>
      <c r="N39" s="17">
        <f t="shared" ref="N39" si="20">M39+N38</f>
        <v>77.881416759497426</v>
      </c>
      <c r="O39" s="17">
        <f t="shared" ref="O39" si="21">N39+O38</f>
        <v>87.729690499288253</v>
      </c>
      <c r="P39" s="1"/>
    </row>
    <row r="40" spans="2:16" ht="18" customHeight="1" x14ac:dyDescent="0.25">
      <c r="B40" s="1" t="s">
        <v>121</v>
      </c>
      <c r="C40" s="1"/>
      <c r="D40" s="17">
        <v>59.2</v>
      </c>
      <c r="E40" s="1"/>
      <c r="F40" s="1"/>
      <c r="G40" s="1"/>
      <c r="H40" s="1"/>
      <c r="I40" s="1"/>
      <c r="J40" s="1"/>
      <c r="K40" s="1"/>
      <c r="L40" s="1"/>
      <c r="M40" s="1"/>
      <c r="N40" s="1"/>
      <c r="O40" s="1"/>
      <c r="P40" s="1"/>
    </row>
    <row r="41" spans="2:16" ht="18" customHeight="1" x14ac:dyDescent="0.25">
      <c r="B41" s="6" t="s">
        <v>122</v>
      </c>
      <c r="C41" s="6"/>
      <c r="D41" s="68">
        <f>(6/12)+6+((D40-L39)/M38)</f>
        <v>6.6329045264595923</v>
      </c>
      <c r="E41" s="69"/>
      <c r="F41" s="69"/>
      <c r="G41" s="69"/>
      <c r="H41" s="69"/>
      <c r="I41" s="69"/>
      <c r="J41" s="69"/>
      <c r="K41" s="69"/>
      <c r="L41" s="69"/>
      <c r="M41" s="69"/>
      <c r="N41" s="69"/>
      <c r="O41" s="69"/>
      <c r="P41" s="1"/>
    </row>
    <row r="42" spans="2:16" ht="18" customHeight="1" x14ac:dyDescent="0.25">
      <c r="C42" s="1"/>
      <c r="D42" s="1"/>
      <c r="E42" s="1"/>
      <c r="F42" s="1"/>
      <c r="G42" s="1"/>
      <c r="H42" s="1"/>
      <c r="I42" s="1"/>
      <c r="J42" s="1"/>
      <c r="K42" s="1"/>
      <c r="L42" s="1"/>
      <c r="M42" s="1"/>
      <c r="N42" s="1"/>
      <c r="O42" s="1"/>
      <c r="P42" s="1"/>
    </row>
    <row r="43" spans="2:16" ht="18" customHeight="1" x14ac:dyDescent="0.25">
      <c r="C43" s="1"/>
      <c r="D43" s="1"/>
      <c r="E43" s="1"/>
      <c r="F43" s="1"/>
      <c r="G43" s="1"/>
      <c r="H43" s="1"/>
      <c r="I43" s="1"/>
      <c r="J43" s="1"/>
      <c r="K43" s="1"/>
      <c r="L43" s="1"/>
      <c r="M43" s="1"/>
      <c r="N43" s="1"/>
      <c r="O43" s="1"/>
      <c r="P43" s="1"/>
    </row>
    <row r="44" spans="2:16" ht="18" customHeight="1" x14ac:dyDescent="0.25">
      <c r="B44" s="106" t="s">
        <v>123</v>
      </c>
      <c r="C44" s="106"/>
      <c r="D44" s="106"/>
      <c r="E44" s="1"/>
      <c r="F44" s="1"/>
      <c r="G44" s="1"/>
      <c r="H44" s="1"/>
      <c r="I44" s="1"/>
      <c r="J44" s="1"/>
      <c r="K44" s="1"/>
      <c r="L44" s="1"/>
      <c r="M44" s="1"/>
      <c r="N44" s="1"/>
      <c r="O44" s="1"/>
      <c r="P44" s="1"/>
    </row>
    <row r="45" spans="2:16" ht="18" customHeight="1" x14ac:dyDescent="0.25">
      <c r="B45" s="70" t="s">
        <v>124</v>
      </c>
      <c r="C45" s="70"/>
      <c r="D45" s="71">
        <f>'[35]TPC and MoF'!D26</f>
        <v>13.894264735614158</v>
      </c>
      <c r="E45" s="1"/>
      <c r="F45" s="1"/>
      <c r="G45" s="1"/>
      <c r="H45" s="1"/>
      <c r="I45" s="1"/>
      <c r="J45" s="1"/>
      <c r="K45" s="1"/>
      <c r="L45" s="1"/>
      <c r="M45" s="1"/>
      <c r="N45" s="1"/>
      <c r="O45" s="1"/>
      <c r="P45" s="1"/>
    </row>
    <row r="46" spans="2:16" ht="18" customHeight="1" x14ac:dyDescent="0.25">
      <c r="B46" s="70" t="s">
        <v>41</v>
      </c>
      <c r="C46" s="70"/>
      <c r="D46" s="71">
        <f>'[35]TPC and MoF'!D25</f>
        <v>4.6314215785380526</v>
      </c>
      <c r="E46" s="1"/>
      <c r="F46" s="1"/>
      <c r="G46" s="1"/>
      <c r="H46" s="1"/>
      <c r="I46" s="1"/>
      <c r="J46" s="1"/>
      <c r="K46" s="1"/>
      <c r="L46" s="1"/>
      <c r="M46" s="1"/>
      <c r="N46" s="1"/>
      <c r="O46" s="1"/>
      <c r="P46" s="1"/>
    </row>
    <row r="47" spans="2:16" ht="18" customHeight="1" x14ac:dyDescent="0.25">
      <c r="B47" s="72" t="s">
        <v>125</v>
      </c>
      <c r="C47" s="72"/>
      <c r="D47" s="73">
        <f>SUM(D45:D46)</f>
        <v>18.52568631415221</v>
      </c>
      <c r="E47" s="1"/>
      <c r="F47" s="1"/>
      <c r="G47" s="1"/>
      <c r="H47" s="1"/>
      <c r="I47" s="1"/>
      <c r="J47" s="1"/>
      <c r="K47" s="1"/>
      <c r="L47" s="1"/>
      <c r="M47" s="1"/>
      <c r="N47" s="1"/>
      <c r="O47" s="1"/>
      <c r="P47" s="1"/>
    </row>
    <row r="48" spans="2:16" ht="18" customHeight="1" x14ac:dyDescent="0.25">
      <c r="B48" s="70" t="s">
        <v>126</v>
      </c>
      <c r="C48" s="70"/>
      <c r="D48" s="74">
        <f>D45/D47</f>
        <v>0.75</v>
      </c>
      <c r="E48" s="1"/>
      <c r="F48" s="1"/>
      <c r="G48" s="1"/>
      <c r="H48" s="1"/>
      <c r="I48" s="1"/>
      <c r="J48" s="1"/>
      <c r="K48" s="1"/>
      <c r="L48" s="1"/>
      <c r="M48" s="1"/>
      <c r="N48" s="1"/>
      <c r="O48" s="1"/>
      <c r="P48" s="1"/>
    </row>
    <row r="49" spans="2:16" ht="18" customHeight="1" x14ac:dyDescent="0.25">
      <c r="B49" s="70" t="s">
        <v>127</v>
      </c>
      <c r="C49" s="70"/>
      <c r="D49" s="74">
        <f>D46/D47</f>
        <v>0.25</v>
      </c>
      <c r="E49" s="1"/>
      <c r="F49" s="1"/>
      <c r="G49" s="1"/>
      <c r="H49" s="1"/>
      <c r="I49" s="1"/>
      <c r="J49" s="1"/>
      <c r="K49" s="1"/>
      <c r="L49" s="1"/>
      <c r="M49" s="1"/>
      <c r="N49" s="1"/>
      <c r="O49" s="1"/>
      <c r="P49" s="1"/>
    </row>
    <row r="50" spans="2:16" ht="18" customHeight="1" x14ac:dyDescent="0.25">
      <c r="B50" s="70" t="s">
        <v>128</v>
      </c>
      <c r="C50" s="70"/>
      <c r="D50" s="75">
        <v>9.5000000000000001E-2</v>
      </c>
      <c r="E50" s="1"/>
      <c r="F50" s="1"/>
      <c r="G50" s="1"/>
      <c r="H50" s="1"/>
      <c r="I50" s="1"/>
      <c r="J50" s="1"/>
      <c r="K50" s="1"/>
      <c r="L50" s="1"/>
      <c r="M50" s="1"/>
      <c r="N50" s="1"/>
      <c r="O50" s="1"/>
      <c r="P50" s="1"/>
    </row>
    <row r="51" spans="2:16" ht="18" customHeight="1" x14ac:dyDescent="0.25">
      <c r="B51" s="70" t="s">
        <v>129</v>
      </c>
      <c r="C51" s="70"/>
      <c r="D51" s="75">
        <f>'[35]Common Assumption'!D74</f>
        <v>0.25168000000000001</v>
      </c>
      <c r="E51" s="1"/>
      <c r="F51" s="1"/>
      <c r="G51" s="1"/>
      <c r="H51" s="1"/>
      <c r="I51" s="1"/>
      <c r="J51" s="1"/>
      <c r="K51" s="1"/>
      <c r="L51" s="1"/>
      <c r="M51" s="1"/>
      <c r="N51" s="1"/>
      <c r="O51" s="1"/>
      <c r="P51" s="1"/>
    </row>
    <row r="52" spans="2:16" ht="18" customHeight="1" x14ac:dyDescent="0.25">
      <c r="B52" s="70" t="s">
        <v>130</v>
      </c>
      <c r="C52" s="70"/>
      <c r="D52" s="74">
        <f>D50*(1-D51)</f>
        <v>7.1090399999999998E-2</v>
      </c>
      <c r="E52" s="1"/>
      <c r="F52" s="1"/>
      <c r="G52" s="1"/>
      <c r="H52" s="1"/>
      <c r="I52" s="1"/>
      <c r="J52" s="1"/>
      <c r="K52" s="1"/>
      <c r="L52" s="1"/>
      <c r="M52" s="1"/>
      <c r="N52" s="1"/>
      <c r="O52" s="1"/>
      <c r="P52" s="1"/>
    </row>
    <row r="53" spans="2:16" ht="18" customHeight="1" x14ac:dyDescent="0.25">
      <c r="B53" s="70" t="s">
        <v>131</v>
      </c>
      <c r="C53" s="70"/>
      <c r="D53" s="75">
        <v>0.1242</v>
      </c>
      <c r="E53" s="76" t="s">
        <v>132</v>
      </c>
      <c r="F53" s="1"/>
      <c r="G53" s="1"/>
      <c r="H53" s="1"/>
      <c r="I53" s="1"/>
      <c r="J53" s="1"/>
      <c r="K53" s="1"/>
      <c r="L53" s="1"/>
      <c r="M53" s="1"/>
      <c r="N53" s="1"/>
      <c r="O53" s="1"/>
      <c r="P53" s="1"/>
    </row>
    <row r="54" spans="2:16" ht="18" customHeight="1" x14ac:dyDescent="0.25">
      <c r="B54" s="77" t="s">
        <v>123</v>
      </c>
      <c r="C54" s="77"/>
      <c r="D54" s="78">
        <f>D48*D52+D49*D53</f>
        <v>8.4367799999999993E-2</v>
      </c>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sheetData>
  <mergeCells count="3">
    <mergeCell ref="D6:E6"/>
    <mergeCell ref="F6:O6"/>
    <mergeCell ref="B44:D44"/>
  </mergeCells>
  <hyperlinks>
    <hyperlink ref="E53" r:id="rId1" xr:uid="{00000000-0004-0000-1000-000000000000}"/>
  </hyperlinks>
  <pageMargins left="0.7" right="0.7" top="0.75" bottom="0.75" header="0.3" footer="0.3"/>
  <pageSetup orientation="portrait"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B2:P102"/>
  <sheetViews>
    <sheetView showGridLines="0" zoomScaleNormal="100" workbookViewId="0"/>
  </sheetViews>
  <sheetFormatPr defaultRowHeight="18" customHeight="1" x14ac:dyDescent="0.25"/>
  <cols>
    <col min="1" max="1" width="3.7109375" style="1" customWidth="1"/>
    <col min="2" max="2" width="43" style="1" customWidth="1"/>
    <col min="3" max="3" width="5.85546875" style="2" customWidth="1"/>
    <col min="4" max="15" width="11.85546875" style="2" customWidth="1"/>
    <col min="16" max="16" width="11" style="2" customWidth="1"/>
    <col min="17" max="16384" width="9.140625" style="1"/>
  </cols>
  <sheetData>
    <row r="2" spans="2:16" ht="18" customHeight="1" x14ac:dyDescent="0.25">
      <c r="B2" s="47" t="str">
        <f>"Financial Model of " &amp; B4</f>
        <v>Financial Model of Combined CRPL</v>
      </c>
      <c r="C2" s="48"/>
      <c r="D2" s="48"/>
      <c r="E2" s="48"/>
      <c r="F2" s="48"/>
      <c r="G2" s="48"/>
      <c r="H2" s="48"/>
      <c r="I2" s="48"/>
      <c r="J2" s="48"/>
      <c r="K2" s="48"/>
      <c r="L2" s="48"/>
      <c r="M2" s="48"/>
      <c r="N2" s="48"/>
      <c r="O2" s="48"/>
    </row>
    <row r="4" spans="2:16" ht="18" customHeight="1" x14ac:dyDescent="0.25">
      <c r="B4" s="3" t="s">
        <v>89</v>
      </c>
      <c r="C4" s="3" t="s">
        <v>133</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03" t="s">
        <v>1</v>
      </c>
      <c r="E6" s="103"/>
      <c r="F6" s="104" t="s">
        <v>2</v>
      </c>
      <c r="G6" s="104"/>
      <c r="H6" s="104"/>
      <c r="I6" s="104"/>
      <c r="J6" s="104"/>
      <c r="K6" s="104"/>
      <c r="L6" s="104"/>
      <c r="M6" s="104"/>
      <c r="N6" s="104"/>
      <c r="O6" s="104"/>
    </row>
    <row r="7" spans="2:16" ht="18" customHeight="1" x14ac:dyDescent="0.25">
      <c r="B7" s="6" t="s">
        <v>3</v>
      </c>
      <c r="C7" s="56"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C10" s="1"/>
      <c r="D10" s="1"/>
      <c r="E10" s="1"/>
      <c r="F10" s="1"/>
      <c r="G10" s="1"/>
      <c r="H10" s="1"/>
      <c r="I10" s="1"/>
      <c r="J10" s="1"/>
      <c r="K10" s="1"/>
      <c r="L10" s="1"/>
      <c r="M10" s="1"/>
      <c r="N10" s="1"/>
      <c r="O10" s="1"/>
      <c r="P10" s="1"/>
    </row>
    <row r="11" spans="2:16" ht="18" customHeight="1" x14ac:dyDescent="0.25">
      <c r="B11" s="1" t="s">
        <v>134</v>
      </c>
      <c r="C11" s="1"/>
      <c r="D11" s="1"/>
      <c r="E11" s="1"/>
      <c r="F11" s="17">
        <f>'P &amp; L Combined'!F11</f>
        <v>9.8530736788000013</v>
      </c>
      <c r="G11" s="17">
        <f>'P &amp; L Combined'!G11</f>
        <v>28.258519575800001</v>
      </c>
      <c r="H11" s="17">
        <f>'P &amp; L Combined'!H11</f>
        <v>29.047194870589998</v>
      </c>
      <c r="I11" s="17">
        <f>'P &amp; L Combined'!I11</f>
        <v>29.973973612119501</v>
      </c>
      <c r="J11" s="17">
        <f>'P &amp; L Combined'!J11</f>
        <v>30.871243280875476</v>
      </c>
      <c r="K11" s="17">
        <f>'P &amp; L Combined'!K11</f>
        <v>31.828470340100502</v>
      </c>
      <c r="L11" s="17">
        <f>'P &amp; L Combined'!L11</f>
        <v>32.94823439914537</v>
      </c>
      <c r="M11" s="17">
        <f>'P &amp; L Combined'!M11</f>
        <v>34.03805737581547</v>
      </c>
      <c r="N11" s="17">
        <f>'P &amp; L Combined'!N11</f>
        <v>35.201122614855542</v>
      </c>
      <c r="O11" s="17">
        <f>'P &amp; L Combined'!O11</f>
        <v>36.555715714219296</v>
      </c>
      <c r="P11" s="1"/>
    </row>
    <row r="12" spans="2:16" ht="18" customHeight="1" x14ac:dyDescent="0.25">
      <c r="B12" s="1" t="s">
        <v>135</v>
      </c>
      <c r="C12" s="1"/>
      <c r="D12" s="1"/>
      <c r="E12" s="1"/>
      <c r="F12" s="17">
        <f>'P &amp; L Combined'!F17</f>
        <v>0.14779610518200001</v>
      </c>
      <c r="G12" s="17">
        <f>'P &amp; L Combined'!G17</f>
        <v>0.42387779363699996</v>
      </c>
      <c r="H12" s="17">
        <f>'P &amp; L Combined'!H17</f>
        <v>0.43570792305884998</v>
      </c>
      <c r="I12" s="17">
        <f>'P &amp; L Combined'!I17</f>
        <v>0.44960960418179252</v>
      </c>
      <c r="J12" s="17">
        <f>'P &amp; L Combined'!J17</f>
        <v>0.46306864921313207</v>
      </c>
      <c r="K12" s="17">
        <f>'P &amp; L Combined'!K17</f>
        <v>0.47742705510150751</v>
      </c>
      <c r="L12" s="17">
        <f>'P &amp; L Combined'!L17</f>
        <v>0.49422351598718051</v>
      </c>
      <c r="M12" s="17">
        <f>'P &amp; L Combined'!M17</f>
        <v>0.510570860637232</v>
      </c>
      <c r="N12" s="17">
        <f>'P &amp; L Combined'!N17</f>
        <v>0.52801683922283305</v>
      </c>
      <c r="O12" s="17">
        <f>'P &amp; L Combined'!O17</f>
        <v>0.54833573571328942</v>
      </c>
      <c r="P12" s="1"/>
    </row>
    <row r="13" spans="2:16" ht="18" customHeight="1" x14ac:dyDescent="0.25">
      <c r="B13" s="27" t="s">
        <v>136</v>
      </c>
      <c r="C13" s="27"/>
      <c r="D13" s="27"/>
      <c r="E13" s="27"/>
      <c r="F13" s="28">
        <f>F11-F12</f>
        <v>9.7052775736180017</v>
      </c>
      <c r="G13" s="28">
        <f t="shared" ref="G13:O13" si="3">G11-G12</f>
        <v>27.834641782163001</v>
      </c>
      <c r="H13" s="28">
        <f t="shared" si="3"/>
        <v>28.611486947531148</v>
      </c>
      <c r="I13" s="28">
        <f t="shared" si="3"/>
        <v>29.524364007937709</v>
      </c>
      <c r="J13" s="28">
        <f t="shared" si="3"/>
        <v>30.408174631662344</v>
      </c>
      <c r="K13" s="28">
        <f t="shared" si="3"/>
        <v>31.351043284998994</v>
      </c>
      <c r="L13" s="28">
        <f t="shared" si="3"/>
        <v>32.45401088315819</v>
      </c>
      <c r="M13" s="28">
        <f t="shared" si="3"/>
        <v>33.527486515178239</v>
      </c>
      <c r="N13" s="28">
        <f t="shared" si="3"/>
        <v>34.673105775632706</v>
      </c>
      <c r="O13" s="28">
        <f t="shared" si="3"/>
        <v>36.007379978506009</v>
      </c>
      <c r="P13" s="1"/>
    </row>
    <row r="14" spans="2:16" ht="18" customHeight="1" x14ac:dyDescent="0.25">
      <c r="B14" s="1" t="s">
        <v>137</v>
      </c>
      <c r="C14" s="1"/>
      <c r="D14" s="1"/>
      <c r="E14" s="1"/>
      <c r="F14" s="17">
        <f>'P &amp; L Combined'!F13+'P &amp; L Combined'!F14+'P &amp; L Combined'!F15+'P &amp; L Combined'!F16</f>
        <v>4.8671520949999998</v>
      </c>
      <c r="G14" s="17">
        <f>'P &amp; L Combined'!G13+'P &amp; L Combined'!G14+'P &amp; L Combined'!G15+'P &amp; L Combined'!G16</f>
        <v>14.0615029575</v>
      </c>
      <c r="H14" s="17">
        <f>'P &amp; L Combined'!H13+'P &amp; L Combined'!H14+'P &amp; L Combined'!H15+'P &amp; L Combined'!H16</f>
        <v>15.517264755375001</v>
      </c>
      <c r="I14" s="17">
        <f>'P &amp; L Combined'!I13+'P &amp; L Combined'!I14+'P &amp; L Combined'!I15+'P &amp; L Combined'!I16</f>
        <v>16.527082036893752</v>
      </c>
      <c r="J14" s="17">
        <f>'P &amp; L Combined'!J13+'P &amp; L Combined'!J14+'P &amp; L Combined'!J15+'P &amp; L Combined'!J16</f>
        <v>17.433448305769687</v>
      </c>
      <c r="K14" s="17">
        <f>'P &amp; L Combined'!K13+'P &amp; L Combined'!K14+'P &amp; L Combined'!K15+'P &amp; L Combined'!K16</f>
        <v>18.39789282986677</v>
      </c>
      <c r="L14" s="17">
        <f>'P &amp; L Combined'!L13+'P &amp; L Combined'!L14+'P &amp; L Combined'!L15+'P &amp; L Combined'!L16</f>
        <v>19.605879687579343</v>
      </c>
      <c r="M14" s="17">
        <f>'P &amp; L Combined'!M13+'P &amp; L Combined'!M14+'P &amp; L Combined'!M15+'P &amp; L Combined'!M16</f>
        <v>20.69832826739399</v>
      </c>
      <c r="N14" s="17">
        <f>'P &amp; L Combined'!N13+'P &amp; L Combined'!N14+'P &amp; L Combined'!N15+'P &amp; L Combined'!N16</f>
        <v>21.861250911994546</v>
      </c>
      <c r="O14" s="17">
        <f>'P &amp; L Combined'!O13+'P &amp; L Combined'!O14+'P &amp; L Combined'!O15+'P &amp; L Combined'!O16</f>
        <v>23.30820384280495</v>
      </c>
      <c r="P14" s="1"/>
    </row>
    <row r="15" spans="2:16" ht="18" customHeight="1" x14ac:dyDescent="0.25">
      <c r="B15" s="1" t="s">
        <v>138</v>
      </c>
      <c r="C15" s="1"/>
      <c r="D15" s="1"/>
      <c r="E15" s="1"/>
      <c r="F15" s="17">
        <f>F13-F14</f>
        <v>4.8381254786180019</v>
      </c>
      <c r="G15" s="17">
        <f t="shared" ref="G15:O15" si="4">G13-G14</f>
        <v>13.773138824663</v>
      </c>
      <c r="H15" s="17">
        <f t="shared" si="4"/>
        <v>13.094222192156147</v>
      </c>
      <c r="I15" s="17">
        <f t="shared" si="4"/>
        <v>12.997281971043957</v>
      </c>
      <c r="J15" s="17">
        <f t="shared" si="4"/>
        <v>12.974726325892657</v>
      </c>
      <c r="K15" s="17">
        <f t="shared" si="4"/>
        <v>12.953150455132224</v>
      </c>
      <c r="L15" s="17">
        <f t="shared" si="4"/>
        <v>12.848131195578848</v>
      </c>
      <c r="M15" s="17">
        <f t="shared" si="4"/>
        <v>12.82915824778425</v>
      </c>
      <c r="N15" s="17">
        <f t="shared" si="4"/>
        <v>12.81185486363816</v>
      </c>
      <c r="O15" s="17">
        <f t="shared" si="4"/>
        <v>12.699176135701059</v>
      </c>
      <c r="P15" s="1"/>
    </row>
    <row r="16" spans="2:16" ht="18" customHeight="1" x14ac:dyDescent="0.25">
      <c r="B16" s="27" t="s">
        <v>139</v>
      </c>
      <c r="C16" s="27"/>
      <c r="D16" s="27"/>
      <c r="E16" s="27"/>
      <c r="F16" s="79">
        <f>F13/F11</f>
        <v>0.9850000000000001</v>
      </c>
      <c r="G16" s="79">
        <f t="shared" ref="G16:O16" si="5">G13/G11</f>
        <v>0.98499999999999999</v>
      </c>
      <c r="H16" s="79">
        <f t="shared" si="5"/>
        <v>0.98499999999999999</v>
      </c>
      <c r="I16" s="79">
        <f t="shared" si="5"/>
        <v>0.98499999999999999</v>
      </c>
      <c r="J16" s="79">
        <f t="shared" si="5"/>
        <v>0.98499999999999999</v>
      </c>
      <c r="K16" s="79">
        <f t="shared" si="5"/>
        <v>0.98499999999999999</v>
      </c>
      <c r="L16" s="79">
        <f t="shared" si="5"/>
        <v>0.98499999999999999</v>
      </c>
      <c r="M16" s="79">
        <f t="shared" si="5"/>
        <v>0.9850000000000001</v>
      </c>
      <c r="N16" s="79">
        <f t="shared" si="5"/>
        <v>0.98499999999999988</v>
      </c>
      <c r="O16" s="79">
        <f t="shared" si="5"/>
        <v>0.9850000000000001</v>
      </c>
      <c r="P16" s="1"/>
    </row>
    <row r="17" spans="2:16" ht="18" customHeight="1" x14ac:dyDescent="0.25">
      <c r="B17" s="80" t="s">
        <v>140</v>
      </c>
      <c r="C17" s="27"/>
      <c r="D17" s="27"/>
      <c r="E17" s="27"/>
      <c r="F17" s="28">
        <f>(F14/F13)*F11</f>
        <v>4.9412711624365473</v>
      </c>
      <c r="G17" s="28">
        <f t="shared" ref="G17:O17" si="6">(G14/G13)*G11</f>
        <v>14.275637520304569</v>
      </c>
      <c r="H17" s="28">
        <f t="shared" si="6"/>
        <v>15.753568279568528</v>
      </c>
      <c r="I17" s="28">
        <f t="shared" si="6"/>
        <v>16.778763489232237</v>
      </c>
      <c r="J17" s="28">
        <f t="shared" si="6"/>
        <v>17.698932290121508</v>
      </c>
      <c r="K17" s="28">
        <f t="shared" si="6"/>
        <v>18.678063786666772</v>
      </c>
      <c r="L17" s="28">
        <f t="shared" si="6"/>
        <v>19.90444638332928</v>
      </c>
      <c r="M17" s="28">
        <f t="shared" si="6"/>
        <v>21.013531235932984</v>
      </c>
      <c r="N17" s="28">
        <f t="shared" si="6"/>
        <v>22.194163362431013</v>
      </c>
      <c r="O17" s="28">
        <f t="shared" si="6"/>
        <v>23.663151109446648</v>
      </c>
      <c r="P17" s="1"/>
    </row>
    <row r="18" spans="2:16" ht="18" customHeight="1" x14ac:dyDescent="0.25">
      <c r="B18" s="81" t="s">
        <v>141</v>
      </c>
      <c r="C18" s="81"/>
      <c r="D18" s="81"/>
      <c r="E18" s="81"/>
      <c r="F18" s="82">
        <f>F17/F11</f>
        <v>0.50149540372038925</v>
      </c>
      <c r="G18" s="82">
        <f t="shared" ref="G18:O18" si="7">G17/G11</f>
        <v>0.50517995049287445</v>
      </c>
      <c r="H18" s="82">
        <f t="shared" si="7"/>
        <v>0.54234387691318386</v>
      </c>
      <c r="I18" s="82">
        <f t="shared" si="7"/>
        <v>0.55977774940216829</v>
      </c>
      <c r="J18" s="82">
        <f t="shared" si="7"/>
        <v>0.57331452864050592</v>
      </c>
      <c r="K18" s="82">
        <f t="shared" si="7"/>
        <v>0.58683510665400684</v>
      </c>
      <c r="L18" s="82">
        <f t="shared" si="7"/>
        <v>0.60411268604564661</v>
      </c>
      <c r="M18" s="82">
        <f t="shared" si="7"/>
        <v>0.61735401065700657</v>
      </c>
      <c r="N18" s="82">
        <f t="shared" si="7"/>
        <v>0.63049589654463623</v>
      </c>
      <c r="O18" s="82">
        <f t="shared" si="7"/>
        <v>0.64731740706261842</v>
      </c>
      <c r="P18" s="1"/>
    </row>
    <row r="19" spans="2:16" ht="18" customHeight="1" x14ac:dyDescent="0.25">
      <c r="C19" s="1"/>
      <c r="D19" s="1"/>
      <c r="E19" s="1"/>
      <c r="F19" s="1"/>
      <c r="G19" s="1"/>
      <c r="H19" s="1"/>
      <c r="I19" s="1"/>
      <c r="J19" s="1"/>
      <c r="K19" s="1"/>
      <c r="L19" s="1"/>
      <c r="M19" s="1"/>
      <c r="N19" s="1"/>
      <c r="O19" s="1"/>
      <c r="P19" s="1"/>
    </row>
    <row r="20" spans="2:16" ht="18" customHeight="1" x14ac:dyDescent="0.25">
      <c r="B20" s="99" t="s">
        <v>142</v>
      </c>
      <c r="C20" s="99"/>
      <c r="D20" s="99"/>
      <c r="E20" s="99"/>
      <c r="F20" s="99"/>
      <c r="G20" s="99"/>
      <c r="H20" s="99"/>
      <c r="I20" s="99"/>
      <c r="J20" s="99"/>
      <c r="K20" s="99"/>
      <c r="L20" s="99"/>
      <c r="M20" s="99"/>
      <c r="N20" s="99"/>
      <c r="O20" s="99"/>
      <c r="P20" s="1"/>
    </row>
    <row r="21" spans="2:16" ht="18" customHeight="1" x14ac:dyDescent="0.25">
      <c r="C21" s="1"/>
      <c r="D21" s="1"/>
      <c r="E21" s="1"/>
      <c r="F21" s="1"/>
      <c r="G21" s="1"/>
      <c r="H21" s="1"/>
      <c r="I21" s="1"/>
      <c r="J21" s="1"/>
      <c r="K21" s="1"/>
      <c r="L21" s="1"/>
      <c r="M21" s="1"/>
      <c r="N21" s="1"/>
      <c r="O21" s="1"/>
      <c r="P21" s="1"/>
    </row>
    <row r="22" spans="2:16" ht="18" hidden="1" customHeight="1" x14ac:dyDescent="0.25">
      <c r="B22" s="1" t="s">
        <v>35</v>
      </c>
      <c r="C22" s="1"/>
      <c r="D22" s="1"/>
      <c r="E22" s="1"/>
      <c r="F22" s="83">
        <f>'P &amp; L Combined'!F47</f>
        <v>0.49102702733541659</v>
      </c>
      <c r="G22" s="83">
        <f>'P &amp; L Combined'!G47</f>
        <v>0.48739774876451863</v>
      </c>
      <c r="H22" s="83">
        <f>'P &amp; L Combined'!H47</f>
        <v>0.45079128124051387</v>
      </c>
      <c r="I22" s="83">
        <f>'P &amp; L Combined'!I47</f>
        <v>0.43361891683886428</v>
      </c>
      <c r="J22" s="83">
        <f>'P &amp; L Combined'!J47</f>
        <v>0.42028518928910169</v>
      </c>
      <c r="K22" s="83">
        <f>'P &amp; L Combined'!K47</f>
        <v>0.40696741994580327</v>
      </c>
      <c r="L22" s="83">
        <f>'P &amp; L Combined'!L47</f>
        <v>0.38994900424503809</v>
      </c>
      <c r="M22" s="83">
        <f>'P &amp; L Combined'!M47</f>
        <v>0.3769062995028486</v>
      </c>
      <c r="N22" s="83">
        <f>'P &amp; L Combined'!N47</f>
        <v>0.36396154190353341</v>
      </c>
      <c r="O22" s="83">
        <f>'P &amp; L Combined'!O47</f>
        <v>0.34739235404332081</v>
      </c>
      <c r="P22" s="1"/>
    </row>
    <row r="23" spans="2:16" ht="18" hidden="1" customHeight="1" x14ac:dyDescent="0.25">
      <c r="B23" s="30" t="s">
        <v>143</v>
      </c>
      <c r="C23" s="30"/>
      <c r="D23" s="30"/>
      <c r="E23" s="30"/>
      <c r="F23" s="107">
        <f>AVERAGE(F22:O22)</f>
        <v>0.41682967831089596</v>
      </c>
      <c r="G23" s="107"/>
      <c r="H23" s="107"/>
      <c r="I23" s="107"/>
      <c r="J23" s="107"/>
      <c r="K23" s="107"/>
      <c r="L23" s="107"/>
      <c r="M23" s="107"/>
      <c r="N23" s="107"/>
      <c r="O23" s="107"/>
      <c r="P23" s="1"/>
    </row>
    <row r="24" spans="2:16" ht="18" hidden="1" customHeight="1" x14ac:dyDescent="0.25">
      <c r="B24" s="1" t="s">
        <v>36</v>
      </c>
      <c r="C24" s="1"/>
      <c r="D24" s="1"/>
      <c r="E24" s="1"/>
      <c r="F24" s="83">
        <f>'P &amp; L Combined'!F48</f>
        <v>0.38419508147544357</v>
      </c>
      <c r="G24" s="83">
        <f>'P &amp; L Combined'!G48</f>
        <v>0.38182438559586684</v>
      </c>
      <c r="H24" s="83">
        <f>'P &amp; L Combined'!H48</f>
        <v>0.34808439463491608</v>
      </c>
      <c r="I24" s="83">
        <f>'P &amp; L Combined'!I48</f>
        <v>0.33408767055198157</v>
      </c>
      <c r="J24" s="83">
        <f>'P &amp; L Combined'!J48</f>
        <v>0.32364680894785536</v>
      </c>
      <c r="K24" s="83">
        <f>'P &amp; L Combined'!K48</f>
        <v>0.31323539582067</v>
      </c>
      <c r="L24" s="83">
        <f>'P &amp; L Combined'!L48</f>
        <v>0.2994025150570841</v>
      </c>
      <c r="M24" s="83">
        <f>'P &amp; L Combined'!M48</f>
        <v>0.28925890773647533</v>
      </c>
      <c r="N24" s="83">
        <f>'P &amp; L Combined'!N48</f>
        <v>0.27921007012730775</v>
      </c>
      <c r="O24" s="83">
        <f>'P &amp; L Combined'!O48</f>
        <v>0.26578139686477104</v>
      </c>
      <c r="P24" s="1"/>
    </row>
    <row r="25" spans="2:16" ht="18" hidden="1" customHeight="1" x14ac:dyDescent="0.25">
      <c r="B25" s="30" t="s">
        <v>143</v>
      </c>
      <c r="C25" s="30"/>
      <c r="D25" s="30"/>
      <c r="E25" s="30"/>
      <c r="F25" s="107">
        <f>AVERAGE(F24:O24)</f>
        <v>0.32187266268123715</v>
      </c>
      <c r="G25" s="107"/>
      <c r="H25" s="107"/>
      <c r="I25" s="107"/>
      <c r="J25" s="107"/>
      <c r="K25" s="107"/>
      <c r="L25" s="107"/>
      <c r="M25" s="107"/>
      <c r="N25" s="107"/>
      <c r="O25" s="107"/>
      <c r="P25" s="1"/>
    </row>
    <row r="26" spans="2:16" ht="18" hidden="1" customHeight="1" x14ac:dyDescent="0.25">
      <c r="B26" s="1" t="s">
        <v>37</v>
      </c>
      <c r="C26" s="1"/>
      <c r="D26" s="1"/>
      <c r="E26" s="1"/>
      <c r="F26" s="83">
        <f>'P &amp; L Combined'!F49</f>
        <v>6.0820428631389881E-2</v>
      </c>
      <c r="G26" s="83">
        <f>'P &amp; L Combined'!G49</f>
        <v>0.17327207041276457</v>
      </c>
      <c r="H26" s="83">
        <f>'P &amp; L Combined'!H49</f>
        <v>0.16788302797515195</v>
      </c>
      <c r="I26" s="83">
        <f>'P &amp; L Combined'!I49</f>
        <v>0.18151941752793405</v>
      </c>
      <c r="J26" s="83">
        <f>'P &amp; L Combined'!J49</f>
        <v>0.19696241408044085</v>
      </c>
      <c r="K26" s="83">
        <f>'P &amp; L Combined'!K49</f>
        <v>0.20801757616412533</v>
      </c>
      <c r="L26" s="83">
        <f>'P &amp; L Combined'!L49</f>
        <v>0.2074968575172248</v>
      </c>
      <c r="M26" s="83">
        <f>'P &amp; L Combined'!M49</f>
        <v>0.21048621003284054</v>
      </c>
      <c r="N26" s="83">
        <f>'P &amp; L Combined'!N49</f>
        <v>0.2061111107585292</v>
      </c>
      <c r="O26" s="83">
        <f>'P &amp; L Combined'!O49</f>
        <v>0.19616693576637598</v>
      </c>
      <c r="P26" s="1"/>
    </row>
    <row r="27" spans="2:16" ht="18" hidden="1" customHeight="1" x14ac:dyDescent="0.25">
      <c r="B27" s="30" t="s">
        <v>143</v>
      </c>
      <c r="C27" s="30"/>
      <c r="D27" s="30"/>
      <c r="E27" s="30"/>
      <c r="F27" s="107">
        <f>AVERAGE(F26:O26)</f>
        <v>0.18087360488667772</v>
      </c>
      <c r="G27" s="107"/>
      <c r="H27" s="107"/>
      <c r="I27" s="107"/>
      <c r="J27" s="107"/>
      <c r="K27" s="107"/>
      <c r="L27" s="107"/>
      <c r="M27" s="107"/>
      <c r="N27" s="107"/>
      <c r="O27" s="107"/>
      <c r="P27" s="1"/>
    </row>
    <row r="28" spans="2:16" ht="18" hidden="1" customHeight="1" x14ac:dyDescent="0.25">
      <c r="B28" s="1" t="s">
        <v>38</v>
      </c>
      <c r="C28" s="1"/>
      <c r="D28" s="1"/>
      <c r="E28" s="1"/>
      <c r="F28" s="83">
        <f>'P &amp; L Combined'!F50</f>
        <v>0</v>
      </c>
      <c r="G28" s="83">
        <f>'P &amp; L Combined'!G50</f>
        <v>1.8679902837427664</v>
      </c>
      <c r="H28" s="83">
        <f>'P &amp; L Combined'!H50</f>
        <v>2.7909292724074719E-2</v>
      </c>
      <c r="I28" s="83">
        <f>'P &amp; L Combined'!I50</f>
        <v>3.1905963576120078E-2</v>
      </c>
      <c r="J28" s="83">
        <f>'P &amp; L Combined'!J50</f>
        <v>2.9934958920267318E-2</v>
      </c>
      <c r="K28" s="83">
        <f>'P &amp; L Combined'!K50</f>
        <v>3.1007078351717121E-2</v>
      </c>
      <c r="L28" s="83">
        <f>'P &amp; L Combined'!L50</f>
        <v>3.5181208744238246E-2</v>
      </c>
      <c r="M28" s="83">
        <f>'P &amp; L Combined'!M50</f>
        <v>3.3076824799400217E-2</v>
      </c>
      <c r="N28" s="83">
        <f>'P &amp; L Combined'!N50</f>
        <v>3.4169553984783052E-2</v>
      </c>
      <c r="O28" s="83">
        <f>'P &amp; L Combined'!O50</f>
        <v>3.8481531233668376E-2</v>
      </c>
      <c r="P28" s="1"/>
    </row>
    <row r="29" spans="2:16" ht="18" hidden="1" customHeight="1" x14ac:dyDescent="0.25">
      <c r="B29" s="30" t="s">
        <v>143</v>
      </c>
      <c r="C29" s="30"/>
      <c r="D29" s="30"/>
      <c r="E29" s="30"/>
      <c r="F29" s="107">
        <f>AVERAGE(F28:O28)</f>
        <v>0.21296566960770358</v>
      </c>
      <c r="G29" s="107"/>
      <c r="H29" s="107"/>
      <c r="I29" s="107"/>
      <c r="J29" s="107"/>
      <c r="K29" s="107"/>
      <c r="L29" s="107"/>
      <c r="M29" s="107"/>
      <c r="N29" s="107"/>
      <c r="O29" s="107"/>
      <c r="P29" s="1"/>
    </row>
    <row r="30" spans="2:16" ht="18" customHeight="1" x14ac:dyDescent="0.25">
      <c r="B30" s="1" t="s">
        <v>144</v>
      </c>
      <c r="C30" s="1"/>
      <c r="D30" s="1"/>
      <c r="E30" s="1"/>
      <c r="F30" s="83">
        <f>'P &amp; L Combined'!F44/('Balance Sheet Combined'!F11+'Balance Sheet Combined'!F12+'Balance Sheet Combined'!F13)</f>
        <v>6.9871664330376587E-2</v>
      </c>
      <c r="G30" s="83">
        <f>'P &amp; L Combined'!G44/('Balance Sheet Combined'!G11+'Balance Sheet Combined'!G12+'Balance Sheet Combined'!G13)</f>
        <v>0.20178529269957923</v>
      </c>
      <c r="H30" s="83">
        <f>'P &amp; L Combined'!H44/('Balance Sheet Combined'!H11+'Balance Sheet Combined'!H12+'Balance Sheet Combined'!H13)</f>
        <v>0.1933346965402756</v>
      </c>
      <c r="I30" s="83">
        <f>'P &amp; L Combined'!I44/('Balance Sheet Combined'!I11+'Balance Sheet Combined'!I12+'Balance Sheet Combined'!I13)</f>
        <v>0.19543584641968004</v>
      </c>
      <c r="J30" s="83">
        <f>'P &amp; L Combined'!J44/('Balance Sheet Combined'!J11+'Balance Sheet Combined'!J12+'Balance Sheet Combined'!J13)</f>
        <v>0.19660201345148126</v>
      </c>
      <c r="K30" s="83">
        <f>'P &amp; L Combined'!K44/('Balance Sheet Combined'!K11+'Balance Sheet Combined'!K12+'Balance Sheet Combined'!K13)</f>
        <v>0.19712313675356083</v>
      </c>
      <c r="L30" s="83">
        <f>'P &amp; L Combined'!L44/('Balance Sheet Combined'!L11+'Balance Sheet Combined'!L12+'Balance Sheet Combined'!L13)</f>
        <v>0.19615167487154114</v>
      </c>
      <c r="M30" s="83">
        <f>'P &amp; L Combined'!M44/('Balance Sheet Combined'!M11+'Balance Sheet Combined'!M12+'Balance Sheet Combined'!M13)</f>
        <v>0.17136216724301331</v>
      </c>
      <c r="N30" s="83">
        <f>'P &amp; L Combined'!N44/('Balance Sheet Combined'!N11+'Balance Sheet Combined'!N12+'Balance Sheet Combined'!N13)</f>
        <v>0.15188194133757085</v>
      </c>
      <c r="O30" s="83">
        <f>'P &amp; L Combined'!O44/('Balance Sheet Combined'!O11+'Balance Sheet Combined'!O12+'Balance Sheet Combined'!O13)</f>
        <v>0.13516261133320126</v>
      </c>
      <c r="P30" s="1"/>
    </row>
    <row r="31" spans="2:16" ht="18" customHeight="1" x14ac:dyDescent="0.25">
      <c r="B31" s="30" t="s">
        <v>143</v>
      </c>
      <c r="C31" s="30"/>
      <c r="D31" s="30"/>
      <c r="E31" s="30"/>
      <c r="F31" s="107">
        <f>AVERAGE(F30:O30)</f>
        <v>0.170871104498028</v>
      </c>
      <c r="G31" s="107"/>
      <c r="H31" s="107"/>
      <c r="I31" s="107"/>
      <c r="J31" s="107"/>
      <c r="K31" s="107"/>
      <c r="L31" s="107"/>
      <c r="M31" s="107"/>
      <c r="N31" s="107"/>
      <c r="O31" s="107"/>
      <c r="P31" s="1"/>
    </row>
    <row r="32" spans="2:16" ht="18" customHeight="1" x14ac:dyDescent="0.25">
      <c r="B32" s="1" t="s">
        <v>145</v>
      </c>
      <c r="C32" s="1"/>
      <c r="D32" s="1"/>
      <c r="E32" s="1"/>
      <c r="F32" s="83">
        <f>'P &amp; L Combined'!F45/('Balance Sheet Combined'!F11+'Balance Sheet Combined'!F13+'Balance Sheet Combined'!F16)</f>
        <v>1.0125960312981548E-2</v>
      </c>
      <c r="G32" s="83">
        <f>'P &amp; L Combined'!G45/('Balance Sheet Combined'!G11+'Balance Sheet Combined'!G13+'Balance Sheet Combined'!G16)</f>
        <v>9.1387347613289899E-2</v>
      </c>
      <c r="H32" s="83">
        <f>'P &amp; L Combined'!H45/('Balance Sheet Combined'!H11+'Balance Sheet Combined'!H13+'Balance Sheet Combined'!H16)</f>
        <v>0.10164529041770928</v>
      </c>
      <c r="I32" s="83">
        <f>'P &amp; L Combined'!I45/('Balance Sheet Combined'!I11+'Balance Sheet Combined'!I13+'Balance Sheet Combined'!I16)</f>
        <v>0.12977583034259091</v>
      </c>
      <c r="J32" s="83">
        <f>'P &amp; L Combined'!J45/('Balance Sheet Combined'!J11+'Balance Sheet Combined'!J13+'Balance Sheet Combined'!J16)</f>
        <v>0.17163915156219473</v>
      </c>
      <c r="K32" s="83">
        <f>'P &amp; L Combined'!K45/('Balance Sheet Combined'!K11+'Balance Sheet Combined'!K13+'Balance Sheet Combined'!K16)</f>
        <v>0.22888409038119012</v>
      </c>
      <c r="L32" s="83">
        <f>'P &amp; L Combined'!L45/('Balance Sheet Combined'!L11+'Balance Sheet Combined'!L13+'Balance Sheet Combined'!L16)</f>
        <v>0.30988232536293342</v>
      </c>
      <c r="M32" s="83">
        <f>'P &amp; L Combined'!M45/('Balance Sheet Combined'!M11+'Balance Sheet Combined'!M13+'Balance Sheet Combined'!M16)</f>
        <v>0.47953722036333302</v>
      </c>
      <c r="N32" s="83">
        <f>'P &amp; L Combined'!N45/('Balance Sheet Combined'!N11+'Balance Sheet Combined'!N13+'Balance Sheet Combined'!N16)</f>
        <v>0.48561470018416669</v>
      </c>
      <c r="O32" s="83">
        <f>'P &amp; L Combined'!O45/('Balance Sheet Combined'!O11+'Balance Sheet Combined'!O13+'Balance Sheet Combined'!O16)</f>
        <v>0.47997100960390038</v>
      </c>
      <c r="P32" s="1"/>
    </row>
    <row r="33" spans="2:16" ht="18" customHeight="1" x14ac:dyDescent="0.25">
      <c r="B33" s="30" t="s">
        <v>143</v>
      </c>
      <c r="C33" s="30"/>
      <c r="D33" s="30"/>
      <c r="E33" s="30"/>
      <c r="F33" s="107">
        <f>AVERAGE(F32:O32)</f>
        <v>0.24884629261442898</v>
      </c>
      <c r="G33" s="107"/>
      <c r="H33" s="107"/>
      <c r="I33" s="107"/>
      <c r="J33" s="107"/>
      <c r="K33" s="107"/>
      <c r="L33" s="107"/>
      <c r="M33" s="107"/>
      <c r="N33" s="107"/>
      <c r="O33" s="107"/>
      <c r="P33" s="1"/>
    </row>
    <row r="34" spans="2:16" ht="18" customHeight="1" x14ac:dyDescent="0.25">
      <c r="B34" s="1" t="s">
        <v>146</v>
      </c>
      <c r="C34" s="1"/>
      <c r="D34" s="1"/>
      <c r="E34" s="1"/>
      <c r="F34" s="83">
        <f>'P &amp; L Combined'!F45/('Balance Sheet Combined'!F11+'Balance Sheet Combined'!F12)</f>
        <v>3.856343822282781E-2</v>
      </c>
      <c r="G34" s="83">
        <f>'P &amp; L Combined'!G45/('Balance Sheet Combined'!G11+'Balance Sheet Combined'!G12)</f>
        <v>0.23959488451780039</v>
      </c>
      <c r="H34" s="83">
        <f>'P &amp; L Combined'!H45/('Balance Sheet Combined'!H11+'Balance Sheet Combined'!H12)</f>
        <v>0.19265121723144071</v>
      </c>
      <c r="I34" s="83">
        <f>'P &amp; L Combined'!I45/('Balance Sheet Combined'!I11+'Balance Sheet Combined'!I12)</f>
        <v>0.17691775133270282</v>
      </c>
      <c r="J34" s="83">
        <f>'P &amp; L Combined'!J45/('Balance Sheet Combined'!J11+'Balance Sheet Combined'!J12)</f>
        <v>0.16507742425838495</v>
      </c>
      <c r="K34" s="83">
        <f>'P &amp; L Combined'!K45/('Balance Sheet Combined'!K11+'Balance Sheet Combined'!K12)</f>
        <v>0.15236192776836219</v>
      </c>
      <c r="L34" s="83">
        <f>'P &amp; L Combined'!L45/('Balance Sheet Combined'!L11+'Balance Sheet Combined'!L12)</f>
        <v>0.13594026130617223</v>
      </c>
      <c r="M34" s="83">
        <f>'P &amp; L Combined'!M45/('Balance Sheet Combined'!M11+'Balance Sheet Combined'!M12)</f>
        <v>0.12469580767018616</v>
      </c>
      <c r="N34" s="83">
        <f>'P &amp; L Combined'!N45/('Balance Sheet Combined'!N11+'Balance Sheet Combined'!N12)</f>
        <v>0.11211829007089529</v>
      </c>
      <c r="O34" s="83">
        <f>'P &amp; L Combined'!O45/('Balance Sheet Combined'!O11+'Balance Sheet Combined'!O12)</f>
        <v>9.9760312829216644E-2</v>
      </c>
      <c r="P34" s="1"/>
    </row>
    <row r="35" spans="2:16" ht="18" customHeight="1" x14ac:dyDescent="0.25">
      <c r="B35" s="30" t="s">
        <v>143</v>
      </c>
      <c r="C35" s="30"/>
      <c r="D35" s="30"/>
      <c r="E35" s="30"/>
      <c r="F35" s="107">
        <f>AVERAGE(F34:O34)</f>
        <v>0.1437681315207989</v>
      </c>
      <c r="G35" s="107"/>
      <c r="H35" s="107"/>
      <c r="I35" s="107"/>
      <c r="J35" s="107"/>
      <c r="K35" s="107"/>
      <c r="L35" s="107"/>
      <c r="M35" s="107"/>
      <c r="N35" s="107"/>
      <c r="O35" s="107"/>
      <c r="P35" s="1"/>
    </row>
    <row r="36" spans="2:16" ht="18" customHeight="1" x14ac:dyDescent="0.25">
      <c r="B36" s="1" t="s">
        <v>95</v>
      </c>
      <c r="C36" s="1"/>
      <c r="D36" s="1"/>
      <c r="E36" s="1"/>
      <c r="F36" s="17">
        <f>DSCR!F18</f>
        <v>2.1846450348923416</v>
      </c>
      <c r="G36" s="17">
        <f>DSCR!G18</f>
        <v>1.3182833409435291</v>
      </c>
      <c r="H36" s="17">
        <f>DSCR!H18</f>
        <v>1.3099197022400899</v>
      </c>
      <c r="I36" s="17">
        <f>DSCR!I18</f>
        <v>1.3050486133214239</v>
      </c>
      <c r="J36" s="17">
        <f>DSCR!J18</f>
        <v>1.3131561027445819</v>
      </c>
      <c r="K36" s="17">
        <f>DSCR!K18</f>
        <v>1.3849132241974171</v>
      </c>
      <c r="L36" s="17">
        <f>DSCR!L18</f>
        <v>1.3641695295076535</v>
      </c>
      <c r="M36" s="17">
        <f>DSCR!M18</f>
        <v>1.3814054623924603</v>
      </c>
      <c r="N36" s="17">
        <f>DSCR!N18</f>
        <v>0</v>
      </c>
      <c r="O36" s="17">
        <f>DSCR!O18</f>
        <v>0</v>
      </c>
      <c r="P36" s="1"/>
    </row>
    <row r="37" spans="2:16" ht="18" customHeight="1" x14ac:dyDescent="0.25">
      <c r="B37" s="30" t="s">
        <v>143</v>
      </c>
      <c r="C37" s="30"/>
      <c r="D37" s="30"/>
      <c r="E37" s="30"/>
      <c r="F37" s="108">
        <f>AVERAGE(F36:M36)</f>
        <v>1.4451926262799373</v>
      </c>
      <c r="G37" s="108"/>
      <c r="H37" s="108"/>
      <c r="I37" s="108"/>
      <c r="J37" s="108"/>
      <c r="K37" s="108"/>
      <c r="L37" s="108"/>
      <c r="M37" s="108"/>
      <c r="N37" s="108"/>
      <c r="O37" s="108"/>
      <c r="P37" s="1"/>
    </row>
    <row r="38" spans="2:16" ht="18" customHeight="1" x14ac:dyDescent="0.25">
      <c r="B38" s="1" t="s">
        <v>147</v>
      </c>
      <c r="C38" s="1"/>
      <c r="D38" s="1"/>
      <c r="E38" s="1"/>
      <c r="F38" s="17">
        <f>'P &amp; L Combined'!F43/('P &amp; L Combined'!F23+'P &amp; L Combined'!F24)</f>
        <v>2.9612013896831768</v>
      </c>
      <c r="G38" s="17">
        <f>'P &amp; L Combined'!G43/('P &amp; L Combined'!G23+'P &amp; L Combined'!G24)</f>
        <v>3.3842707284775351</v>
      </c>
      <c r="H38" s="17">
        <f>'P &amp; L Combined'!H43/('P &amp; L Combined'!H23+'P &amp; L Combined'!H24)</f>
        <v>3.7015527646130728</v>
      </c>
      <c r="I38" s="17">
        <f>'P &amp; L Combined'!I43/('P &amp; L Combined'!I23+'P &amp; L Combined'!I24)</f>
        <v>4.3557339055468969</v>
      </c>
      <c r="J38" s="17">
        <f>'P &amp; L Combined'!J43/('P &amp; L Combined'!J23+'P &amp; L Combined'!J24)</f>
        <v>5.4337111807275704</v>
      </c>
      <c r="K38" s="17">
        <f>'P &amp; L Combined'!K43/('P &amp; L Combined'!K23+'P &amp; L Combined'!K24)</f>
        <v>7.3164988441142498</v>
      </c>
      <c r="L38" s="17">
        <f>'P &amp; L Combined'!L43/('P &amp; L Combined'!L23+'P &amp; L Combined'!L24)</f>
        <v>11.313744093232865</v>
      </c>
      <c r="M38" s="17">
        <f>'P &amp; L Combined'!M43/('P &amp; L Combined'!M23+'P &amp; L Combined'!M24)</f>
        <v>29.479726450064881</v>
      </c>
      <c r="N38" s="17">
        <f>'P &amp; L Combined'!N43/('P &amp; L Combined'!N23+'P &amp; L Combined'!N24)</f>
        <v>96.32973581682829</v>
      </c>
      <c r="O38" s="17">
        <f>'P &amp; L Combined'!O43/('P &amp; L Combined'!O23+'P &amp; L Combined'!O24)</f>
        <v>95.482527336098158</v>
      </c>
      <c r="P38" s="1"/>
    </row>
    <row r="39" spans="2:16" ht="18" customHeight="1" x14ac:dyDescent="0.25">
      <c r="B39" s="30" t="s">
        <v>143</v>
      </c>
      <c r="C39" s="30"/>
      <c r="D39" s="30"/>
      <c r="E39" s="30"/>
      <c r="F39" s="108">
        <f>AVERAGE(F38:O38)</f>
        <v>25.975870250938669</v>
      </c>
      <c r="G39" s="108"/>
      <c r="H39" s="108"/>
      <c r="I39" s="108"/>
      <c r="J39" s="108"/>
      <c r="K39" s="108"/>
      <c r="L39" s="108"/>
      <c r="M39" s="108"/>
      <c r="N39" s="108"/>
      <c r="O39" s="108"/>
      <c r="P39" s="1"/>
    </row>
    <row r="40" spans="2:16" ht="18" customHeight="1" x14ac:dyDescent="0.25">
      <c r="B40" s="1" t="s">
        <v>148</v>
      </c>
      <c r="C40" s="1"/>
      <c r="D40" s="1"/>
      <c r="E40" s="1"/>
      <c r="F40" s="17">
        <f>IFERROR('Balance Sheet Combined'!F28/'Balance Sheet Combined'!F13,0)</f>
        <v>1.2710634653090798</v>
      </c>
      <c r="G40" s="17">
        <f>IFERROR('Balance Sheet Combined'!G28/'Balance Sheet Combined'!G13,0)</f>
        <v>1.3963241260265826</v>
      </c>
      <c r="H40" s="17">
        <f>IFERROR('Balance Sheet Combined'!H28/'Balance Sheet Combined'!H13,0)</f>
        <v>1.5988733440236536</v>
      </c>
      <c r="I40" s="17">
        <f>IFERROR('Balance Sheet Combined'!I28/'Balance Sheet Combined'!I13,0)</f>
        <v>1.9604941579899202</v>
      </c>
      <c r="J40" s="17">
        <f>IFERROR('Balance Sheet Combined'!J28/'Balance Sheet Combined'!J13,0)</f>
        <v>2.658190868652023</v>
      </c>
      <c r="K40" s="17">
        <f>IFERROR('Balance Sheet Combined'!K28/'Balance Sheet Combined'!K13,0)</f>
        <v>4.8015810434506694</v>
      </c>
      <c r="L40" s="17"/>
      <c r="M40" s="17"/>
      <c r="N40" s="17"/>
      <c r="O40" s="17"/>
      <c r="P40" s="1"/>
    </row>
    <row r="41" spans="2:16" ht="18" customHeight="1" x14ac:dyDescent="0.25">
      <c r="B41" s="30" t="s">
        <v>143</v>
      </c>
      <c r="C41" s="30"/>
      <c r="D41" s="30"/>
      <c r="E41" s="30"/>
      <c r="F41" s="108">
        <f>AVERAGE(F40:O40)</f>
        <v>2.2810878342419882</v>
      </c>
      <c r="G41" s="108"/>
      <c r="H41" s="108"/>
      <c r="I41" s="108"/>
      <c r="J41" s="108"/>
      <c r="K41" s="108"/>
      <c r="L41" s="108"/>
      <c r="M41" s="108"/>
      <c r="N41" s="108"/>
      <c r="O41" s="108"/>
      <c r="P41" s="1"/>
    </row>
    <row r="42" spans="2:16" ht="18" customHeight="1" x14ac:dyDescent="0.25">
      <c r="B42" s="1" t="s">
        <v>149</v>
      </c>
      <c r="C42" s="1"/>
      <c r="D42" s="1"/>
      <c r="E42" s="1"/>
      <c r="F42" s="17">
        <f>'Balance Sheet Combined'!F43/'Balance Sheet Combined'!F44</f>
        <v>44.444444444444436</v>
      </c>
      <c r="G42" s="17">
        <f>'Balance Sheet Combined'!G43/'Balance Sheet Combined'!G44</f>
        <v>44.44444444444445</v>
      </c>
      <c r="H42" s="17">
        <f>'Balance Sheet Combined'!H43/'Balance Sheet Combined'!H44</f>
        <v>17.237700179884431</v>
      </c>
      <c r="I42" s="17">
        <f>'Balance Sheet Combined'!I43/'Balance Sheet Combined'!I44</f>
        <v>17.054638706309472</v>
      </c>
      <c r="J42" s="17">
        <f>'Balance Sheet Combined'!J43/'Balance Sheet Combined'!J44</f>
        <v>16.852308315775648</v>
      </c>
      <c r="K42" s="17">
        <f>'Balance Sheet Combined'!K43/'Balance Sheet Combined'!K44</f>
        <v>16.661754043129413</v>
      </c>
      <c r="L42" s="17">
        <f>'Balance Sheet Combined'!L43/'Balance Sheet Combined'!L44</f>
        <v>16.513977701164201</v>
      </c>
      <c r="M42" s="17">
        <f>'Balance Sheet Combined'!M43/'Balance Sheet Combined'!M44</f>
        <v>16.345705025558459</v>
      </c>
      <c r="N42" s="17">
        <f>'Balance Sheet Combined'!N43/'Balance Sheet Combined'!N44</f>
        <v>16.18903292567078</v>
      </c>
      <c r="O42" s="17">
        <f>'Balance Sheet Combined'!O43/'Balance Sheet Combined'!O44</f>
        <v>16.075675659882517</v>
      </c>
      <c r="P42" s="1"/>
    </row>
    <row r="43" spans="2:16" ht="18" customHeight="1" x14ac:dyDescent="0.25">
      <c r="B43" s="30" t="s">
        <v>143</v>
      </c>
      <c r="C43" s="30"/>
      <c r="D43" s="30"/>
      <c r="E43" s="30"/>
      <c r="F43" s="108">
        <f>AVERAGE(F42:O42)</f>
        <v>22.181968144626378</v>
      </c>
      <c r="G43" s="108"/>
      <c r="H43" s="108"/>
      <c r="I43" s="108"/>
      <c r="J43" s="108"/>
      <c r="K43" s="108"/>
      <c r="L43" s="108"/>
      <c r="M43" s="108"/>
      <c r="N43" s="108"/>
      <c r="O43" s="108"/>
      <c r="P43" s="1"/>
    </row>
    <row r="44" spans="2:16" ht="18" customHeight="1" x14ac:dyDescent="0.25">
      <c r="B44" s="1" t="s">
        <v>150</v>
      </c>
      <c r="C44" s="1"/>
      <c r="D44" s="1"/>
      <c r="E44" s="1"/>
      <c r="F44" s="17">
        <f>('Balance Sheet Combined'!F13+'Balance Sheet Combined'!F15+'Balance Sheet Combined'!F16+'Balance Sheet Combined'!F17)/('Balance Sheet Combined'!F11+'Balance Sheet Combined'!F12-'Balance Sheet Combined'!F36)</f>
        <v>2.9382006777235228</v>
      </c>
      <c r="G44" s="17">
        <f>('Balance Sheet Combined'!G13+'Balance Sheet Combined'!G15+'Balance Sheet Combined'!G16+'Balance Sheet Combined'!G17)/('Balance Sheet Combined'!G11+'Balance Sheet Combined'!G12-'Balance Sheet Combined'!G36)</f>
        <v>1.9617328924645501</v>
      </c>
      <c r="H44" s="17">
        <f>('Balance Sheet Combined'!H13+'Balance Sheet Combined'!H15+'Balance Sheet Combined'!H16+'Balance Sheet Combined'!H17)/('Balance Sheet Combined'!H11+'Balance Sheet Combined'!H12-'Balance Sheet Combined'!H36)</f>
        <v>1.365870636507859</v>
      </c>
      <c r="I44" s="17">
        <f>('Balance Sheet Combined'!I13+'Balance Sheet Combined'!I15+'Balance Sheet Combined'!I16+'Balance Sheet Combined'!I17)/('Balance Sheet Combined'!I11+'Balance Sheet Combined'!I12-'Balance Sheet Combined'!I36)</f>
        <v>0.92766274799821635</v>
      </c>
      <c r="J44" s="17">
        <f>('Balance Sheet Combined'!J13+'Balance Sheet Combined'!J15+'Balance Sheet Combined'!J16+'Balance Sheet Combined'!J17)/('Balance Sheet Combined'!J11+'Balance Sheet Combined'!J12-'Balance Sheet Combined'!J36)</f>
        <v>0.59824900732660669</v>
      </c>
      <c r="K44" s="17">
        <f>('Balance Sheet Combined'!K13+'Balance Sheet Combined'!K15+'Balance Sheet Combined'!K16+'Balance Sheet Combined'!K17)/('Balance Sheet Combined'!K11+'Balance Sheet Combined'!K12-'Balance Sheet Combined'!K36)</f>
        <v>0.35768673422417557</v>
      </c>
      <c r="L44" s="17">
        <f>('Balance Sheet Combined'!L13+'Balance Sheet Combined'!L15+'Balance Sheet Combined'!L16+'Balance Sheet Combined'!L17)/('Balance Sheet Combined'!L11+'Balance Sheet Combined'!L12-'Balance Sheet Combined'!L36)</f>
        <v>0.172703834626214</v>
      </c>
      <c r="M44" s="17">
        <f>('Balance Sheet Combined'!M13+'Balance Sheet Combined'!M15+'Balance Sheet Combined'!M16+'Balance Sheet Combined'!M17)/('Balance Sheet Combined'!M11+'Balance Sheet Combined'!M12-'Balance Sheet Combined'!M36)</f>
        <v>2.7345285372355334E-2</v>
      </c>
      <c r="N44" s="17">
        <f>('Balance Sheet Combined'!N13+'Balance Sheet Combined'!N15+'Balance Sheet Combined'!N16+'Balance Sheet Combined'!N17)/('Balance Sheet Combined'!N11+'Balance Sheet Combined'!N12-'Balance Sheet Combined'!N36)</f>
        <v>2.4396224548965523E-2</v>
      </c>
      <c r="O44" s="17">
        <f>('Balance Sheet Combined'!O13+'Balance Sheet Combined'!O15+'Balance Sheet Combined'!O16+'Balance Sheet Combined'!O17)/('Balance Sheet Combined'!O11+'Balance Sheet Combined'!O12-'Balance Sheet Combined'!O36)</f>
        <v>2.2076329573321913E-2</v>
      </c>
      <c r="P44" s="1"/>
    </row>
    <row r="45" spans="2:16" ht="18" customHeight="1" x14ac:dyDescent="0.25">
      <c r="B45" s="30" t="s">
        <v>143</v>
      </c>
      <c r="C45" s="30"/>
      <c r="D45" s="30"/>
      <c r="E45" s="30"/>
      <c r="F45" s="108">
        <f>AVERAGE(F44:O44)</f>
        <v>0.83959243703657871</v>
      </c>
      <c r="G45" s="108"/>
      <c r="H45" s="108"/>
      <c r="I45" s="108"/>
      <c r="J45" s="108"/>
      <c r="K45" s="108"/>
      <c r="L45" s="108"/>
      <c r="M45" s="108"/>
      <c r="N45" s="108"/>
      <c r="O45" s="108"/>
      <c r="P45" s="1"/>
    </row>
    <row r="46" spans="2:16" ht="18" customHeight="1" x14ac:dyDescent="0.25">
      <c r="B46" s="1" t="s">
        <v>151</v>
      </c>
      <c r="C46" s="1"/>
      <c r="D46" s="1"/>
      <c r="E46" s="1"/>
      <c r="F46" s="17">
        <f>('Balance Sheet Combined'!F13+'Balance Sheet Combined'!F16)/'Balance Sheet Combined'!F11</f>
        <v>2.9611281521340027</v>
      </c>
      <c r="G46" s="17">
        <f>('Balance Sheet Combined'!G13+'Balance Sheet Combined'!G16)/'Balance Sheet Combined'!G11</f>
        <v>2.5861281521340027</v>
      </c>
      <c r="H46" s="17">
        <f>('Balance Sheet Combined'!H13+'Balance Sheet Combined'!H16)/'Balance Sheet Combined'!H11</f>
        <v>2.2111281521340032</v>
      </c>
      <c r="I46" s="17">
        <f>('Balance Sheet Combined'!I13+'Balance Sheet Combined'!I16)/'Balance Sheet Combined'!I11</f>
        <v>1.8061281521340029</v>
      </c>
      <c r="J46" s="17">
        <f>('Balance Sheet Combined'!J13+'Balance Sheet Combined'!J16)/'Balance Sheet Combined'!J11</f>
        <v>1.3711281521340029</v>
      </c>
      <c r="K46" s="17">
        <f>('Balance Sheet Combined'!K13+'Balance Sheet Combined'!K16)/'Balance Sheet Combined'!K11</f>
        <v>0.93612815213400313</v>
      </c>
      <c r="L46" s="17">
        <f>('Balance Sheet Combined'!L13+'Balance Sheet Combined'!L16)/'Balance Sheet Combined'!L11</f>
        <v>0.47666088710279725</v>
      </c>
      <c r="M46" s="17">
        <f>('Balance Sheet Combined'!M13+'Balance Sheet Combined'!M16)/'Balance Sheet Combined'!M11</f>
        <v>6.5392329564433634E-16</v>
      </c>
      <c r="N46" s="17">
        <f>('Balance Sheet Combined'!N13+'Balance Sheet Combined'!N16)/'Balance Sheet Combined'!N11</f>
        <v>6.5392329564433634E-16</v>
      </c>
      <c r="O46" s="17">
        <f>('Balance Sheet Combined'!O13+'Balance Sheet Combined'!O16)/'Balance Sheet Combined'!O11</f>
        <v>6.5392329564433634E-16</v>
      </c>
      <c r="P46" s="1"/>
    </row>
    <row r="47" spans="2:16" ht="18" customHeight="1" x14ac:dyDescent="0.25">
      <c r="B47" s="30" t="s">
        <v>143</v>
      </c>
      <c r="C47" s="30"/>
      <c r="D47" s="30"/>
      <c r="E47" s="30"/>
      <c r="F47" s="108">
        <f>AVERAGE(F46:O46)</f>
        <v>1.2348429799906815</v>
      </c>
      <c r="G47" s="108"/>
      <c r="H47" s="108"/>
      <c r="I47" s="108"/>
      <c r="J47" s="108"/>
      <c r="K47" s="108"/>
      <c r="L47" s="108"/>
      <c r="M47" s="108"/>
      <c r="N47" s="108"/>
      <c r="O47" s="108"/>
      <c r="P47" s="1"/>
    </row>
    <row r="48" spans="2:16" ht="18" customHeight="1" x14ac:dyDescent="0.25">
      <c r="C48" s="1"/>
      <c r="D48" s="1"/>
      <c r="E48" s="1"/>
      <c r="F48" s="1"/>
      <c r="G48" s="1"/>
      <c r="H48" s="1"/>
      <c r="I48" s="1"/>
      <c r="J48" s="1"/>
      <c r="K48" s="1"/>
      <c r="L48" s="1"/>
      <c r="M48" s="1"/>
      <c r="N48" s="1"/>
      <c r="O48" s="1"/>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sheetData>
  <mergeCells count="15">
    <mergeCell ref="F43:O43"/>
    <mergeCell ref="F45:O45"/>
    <mergeCell ref="F47:O47"/>
    <mergeCell ref="F31:O31"/>
    <mergeCell ref="F33:O33"/>
    <mergeCell ref="F35:O35"/>
    <mergeCell ref="F37:O37"/>
    <mergeCell ref="F39:O39"/>
    <mergeCell ref="F41:O41"/>
    <mergeCell ref="F29:O29"/>
    <mergeCell ref="D6:E6"/>
    <mergeCell ref="F6:O6"/>
    <mergeCell ref="F23:O23"/>
    <mergeCell ref="F25:O25"/>
    <mergeCell ref="F27:O27"/>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P37"/>
  <sheetViews>
    <sheetView showGridLines="0" zoomScaleNormal="100" workbookViewId="0"/>
  </sheetViews>
  <sheetFormatPr defaultColWidth="13.7109375" defaultRowHeight="18" customHeight="1" x14ac:dyDescent="0.25"/>
  <cols>
    <col min="1" max="1" width="4.85546875" style="84" customWidth="1"/>
    <col min="2" max="2" width="48" style="84" customWidth="1"/>
    <col min="3" max="3" width="19.7109375" style="84" customWidth="1"/>
    <col min="4" max="4" width="29.7109375" style="84" customWidth="1"/>
    <col min="5" max="5" width="31.28515625" style="84" customWidth="1"/>
    <col min="6" max="6" width="27.28515625" style="84" customWidth="1"/>
    <col min="7" max="13" width="12.7109375" style="84" customWidth="1"/>
    <col min="14" max="15" width="16.140625" style="84" bestFit="1" customWidth="1"/>
    <col min="16" max="16384" width="13.7109375" style="84"/>
  </cols>
  <sheetData>
    <row r="1" spans="2:16" ht="15.75" customHeight="1" x14ac:dyDescent="0.25"/>
    <row r="2" spans="2:16" ht="18" customHeight="1" x14ac:dyDescent="0.25">
      <c r="B2" s="97" t="str">
        <f>"Financial Model of " &amp; B4</f>
        <v>Financial Model of Combined CRPL</v>
      </c>
      <c r="C2" s="98"/>
      <c r="D2" s="98"/>
      <c r="E2" s="98"/>
      <c r="F2" s="98"/>
      <c r="G2" s="85"/>
      <c r="H2" s="85"/>
      <c r="I2" s="85"/>
      <c r="J2" s="85"/>
      <c r="K2" s="85"/>
      <c r="L2" s="85"/>
      <c r="M2" s="85"/>
      <c r="N2" s="85"/>
      <c r="O2" s="85"/>
      <c r="P2" s="85"/>
    </row>
    <row r="3" spans="2:16" ht="12" customHeight="1" x14ac:dyDescent="0.25">
      <c r="C3" s="86"/>
      <c r="D3" s="86"/>
      <c r="E3" s="86"/>
      <c r="F3" s="86"/>
      <c r="G3" s="86"/>
      <c r="H3" s="86"/>
      <c r="I3" s="86"/>
      <c r="J3" s="86"/>
      <c r="K3" s="86"/>
      <c r="L3" s="86"/>
      <c r="M3" s="86"/>
      <c r="N3" s="86"/>
      <c r="O3" s="86"/>
      <c r="P3" s="86"/>
    </row>
    <row r="4" spans="2:16" ht="18" customHeight="1" x14ac:dyDescent="0.25">
      <c r="B4" s="87" t="s">
        <v>89</v>
      </c>
      <c r="C4" s="87"/>
      <c r="D4" s="88"/>
      <c r="E4" s="88"/>
      <c r="F4" s="88"/>
      <c r="G4" s="86"/>
      <c r="H4" s="86"/>
      <c r="I4" s="86"/>
      <c r="J4" s="86"/>
      <c r="K4" s="86"/>
      <c r="L4" s="86"/>
      <c r="M4" s="86"/>
      <c r="N4" s="86"/>
      <c r="O4" s="86"/>
      <c r="P4" s="86"/>
    </row>
    <row r="5" spans="2:16" ht="13.5" customHeight="1" x14ac:dyDescent="0.25">
      <c r="C5" s="86"/>
      <c r="D5" s="86"/>
      <c r="F5" s="89"/>
    </row>
    <row r="6" spans="2:16" ht="18" customHeight="1" x14ac:dyDescent="0.25">
      <c r="B6" s="90" t="s">
        <v>152</v>
      </c>
      <c r="C6" s="91" t="s">
        <v>96</v>
      </c>
      <c r="D6" s="91" t="s">
        <v>116</v>
      </c>
      <c r="E6" s="91" t="s">
        <v>117</v>
      </c>
      <c r="F6" s="91" t="s">
        <v>122</v>
      </c>
      <c r="G6" s="86"/>
      <c r="H6" s="86"/>
      <c r="I6" s="86"/>
      <c r="J6" s="86"/>
      <c r="K6" s="86"/>
      <c r="L6" s="86"/>
      <c r="M6" s="86"/>
      <c r="N6" s="86"/>
      <c r="O6" s="86"/>
      <c r="P6" s="86"/>
    </row>
    <row r="7" spans="2:16" ht="27" customHeight="1" x14ac:dyDescent="0.25">
      <c r="B7" s="92" t="s">
        <v>153</v>
      </c>
      <c r="C7" s="93"/>
      <c r="D7" s="94"/>
      <c r="E7" s="95"/>
      <c r="F7" s="96"/>
    </row>
    <row r="8" spans="2:16" ht="27" hidden="1" customHeight="1" x14ac:dyDescent="0.25">
      <c r="B8" s="92" t="s">
        <v>154</v>
      </c>
      <c r="C8" s="93"/>
      <c r="D8" s="94"/>
      <c r="E8" s="95"/>
      <c r="F8" s="96"/>
    </row>
    <row r="9" spans="2:16" ht="27" hidden="1" customHeight="1" x14ac:dyDescent="0.25">
      <c r="B9" s="92" t="s">
        <v>155</v>
      </c>
      <c r="C9" s="93"/>
      <c r="D9" s="94"/>
      <c r="E9" s="95"/>
      <c r="F9" s="96"/>
    </row>
    <row r="10" spans="2:16" ht="27" hidden="1" customHeight="1" x14ac:dyDescent="0.25">
      <c r="B10" s="92" t="s">
        <v>156</v>
      </c>
      <c r="C10" s="93"/>
      <c r="D10" s="94"/>
      <c r="E10" s="95"/>
      <c r="F10" s="96"/>
    </row>
    <row r="11" spans="2:16" ht="27" hidden="1" customHeight="1" x14ac:dyDescent="0.25">
      <c r="B11" s="92" t="s">
        <v>157</v>
      </c>
      <c r="C11" s="93"/>
      <c r="D11" s="94"/>
      <c r="E11" s="95"/>
      <c r="F11" s="96"/>
    </row>
    <row r="13" spans="2:16" ht="18" customHeight="1" x14ac:dyDescent="0.25">
      <c r="F13" s="84" t="s">
        <v>163</v>
      </c>
    </row>
    <row r="17" spans="2:6" ht="43.5" customHeight="1" x14ac:dyDescent="0.25">
      <c r="B17" s="84" t="s">
        <v>121</v>
      </c>
      <c r="C17" s="84">
        <v>59.76</v>
      </c>
      <c r="D17" s="109" t="s">
        <v>162</v>
      </c>
      <c r="E17" s="110"/>
      <c r="F17" s="110"/>
    </row>
    <row r="18" spans="2:6" ht="71.25" customHeight="1" x14ac:dyDescent="0.25">
      <c r="B18" s="84" t="s">
        <v>161</v>
      </c>
      <c r="C18" s="84">
        <f>C17*75%</f>
        <v>44.82</v>
      </c>
      <c r="D18" s="110"/>
      <c r="E18" s="110"/>
      <c r="F18" s="110"/>
    </row>
    <row r="19" spans="2:6" ht="73.5" customHeight="1" x14ac:dyDescent="0.25">
      <c r="B19" s="84" t="s">
        <v>41</v>
      </c>
      <c r="C19" s="84">
        <f>C17*25%</f>
        <v>14.94</v>
      </c>
      <c r="D19" s="110"/>
      <c r="E19" s="110"/>
      <c r="F19" s="110"/>
    </row>
    <row r="21" spans="2:6" ht="18" customHeight="1" x14ac:dyDescent="0.25">
      <c r="C21" s="102">
        <f>C18/C19</f>
        <v>3</v>
      </c>
    </row>
    <row r="37" spans="4:4" ht="18" customHeight="1" x14ac:dyDescent="0.25">
      <c r="D37" s="84" t="s">
        <v>164</v>
      </c>
    </row>
  </sheetData>
  <mergeCells count="1">
    <mergeCell ref="D17: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P &amp; L Account (Noida)</vt:lpstr>
      <vt:lpstr>Balance Sheet (Noida)</vt:lpstr>
      <vt:lpstr>CFS (Noida)</vt:lpstr>
      <vt:lpstr>P &amp; L Account (Pune) </vt:lpstr>
      <vt:lpstr>Balance Sheet (Pune)</vt:lpstr>
      <vt:lpstr>CFS (Pune)</vt:lpstr>
      <vt:lpstr>P&amp;L Account Ahamdabad (Zepto) </vt:lpstr>
      <vt:lpstr>Balance Sheet Ahamdabad (Zepto)</vt:lpstr>
      <vt:lpstr>CFS Ahamdabad (Zepto)</vt:lpstr>
      <vt:lpstr>P&amp;L Account Ahamdabad (Falcon) </vt:lpstr>
      <vt:lpstr>Balance Sheet Ahamdabad(Falco  </vt:lpstr>
      <vt:lpstr>CFS Ahamdabad (Falcon)</vt:lpstr>
      <vt:lpstr>P &amp; L Combined</vt:lpstr>
      <vt:lpstr>Balance Sheet Combined</vt:lpstr>
      <vt:lpstr>CFS Combined</vt:lpstr>
      <vt:lpstr>DSCR</vt:lpstr>
      <vt:lpstr>NPV &amp; IRR, Payback Period</vt:lpstr>
      <vt:lpstr>Ratio and Break Even Analysis</vt:lpstr>
      <vt:lpstr>Sensityvity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2025-02-05T14:21:56Z</dcterms:modified>
</cp:coreProperties>
</file>